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0" yWindow="90" windowWidth="15165" windowHeight="12270" tabRatio="972"/>
  </bookViews>
  <sheets>
    <sheet name="Титульный лит" sheetId="40" r:id="rId1"/>
    <sheet name="Для снятия показаний" sheetId="38" state="hidden" r:id="rId2"/>
    <sheet name="1-00" sheetId="11" r:id="rId3"/>
    <sheet name="2-00 " sheetId="14" r:id="rId4"/>
    <sheet name="3-00  " sheetId="15" r:id="rId5"/>
    <sheet name="4-00   " sheetId="16" r:id="rId6"/>
    <sheet name="5-00   " sheetId="17" r:id="rId7"/>
    <sheet name="6-00   " sheetId="18" r:id="rId8"/>
    <sheet name="7-00   " sheetId="19" r:id="rId9"/>
    <sheet name="8-00   " sheetId="20" r:id="rId10"/>
    <sheet name="9-00  " sheetId="21" r:id="rId11"/>
    <sheet name="10-00   " sheetId="22" r:id="rId12"/>
    <sheet name="11-00   " sheetId="23" r:id="rId13"/>
    <sheet name="12-00  " sheetId="24" r:id="rId14"/>
    <sheet name="13-00    " sheetId="25" r:id="rId15"/>
    <sheet name="14-00 " sheetId="26" r:id="rId16"/>
    <sheet name="15-00   " sheetId="27" r:id="rId17"/>
    <sheet name="16-00    " sheetId="28" r:id="rId18"/>
    <sheet name="17-00  " sheetId="29" r:id="rId19"/>
    <sheet name="18-00 " sheetId="30" r:id="rId20"/>
    <sheet name="19-00  " sheetId="31" r:id="rId21"/>
    <sheet name="20-00  " sheetId="32" r:id="rId22"/>
    <sheet name="21-00   " sheetId="33" r:id="rId23"/>
    <sheet name="22-00    " sheetId="34" r:id="rId24"/>
    <sheet name="23-00 " sheetId="35" r:id="rId25"/>
    <sheet name="24-00   " sheetId="36" r:id="rId26"/>
    <sheet name="Раздел 2" sheetId="39" r:id="rId27"/>
    <sheet name="Лист1" sheetId="42" r:id="rId28"/>
  </sheets>
  <definedNames>
    <definedName name="_xlnm.Print_Titles" localSheetId="2">'1-00'!#REF!</definedName>
    <definedName name="_xlnm.Print_Titles" localSheetId="11">'10-00   '!#REF!</definedName>
    <definedName name="_xlnm.Print_Titles" localSheetId="12">'11-00   '!#REF!</definedName>
    <definedName name="_xlnm.Print_Titles" localSheetId="13">'12-00  '!#REF!</definedName>
    <definedName name="_xlnm.Print_Titles" localSheetId="14">'13-00    '!#REF!</definedName>
    <definedName name="_xlnm.Print_Titles" localSheetId="15">'14-00 '!#REF!</definedName>
    <definedName name="_xlnm.Print_Titles" localSheetId="16">'15-00   '!#REF!</definedName>
    <definedName name="_xlnm.Print_Titles" localSheetId="17">'16-00    '!#REF!</definedName>
    <definedName name="_xlnm.Print_Titles" localSheetId="18">'17-00  '!#REF!</definedName>
    <definedName name="_xlnm.Print_Titles" localSheetId="19">'18-00 '!#REF!</definedName>
    <definedName name="_xlnm.Print_Titles" localSheetId="20">'19-00  '!#REF!</definedName>
    <definedName name="_xlnm.Print_Titles" localSheetId="3">'2-00 '!#REF!</definedName>
    <definedName name="_xlnm.Print_Titles" localSheetId="21">'20-00  '!#REF!</definedName>
    <definedName name="_xlnm.Print_Titles" localSheetId="22">'21-00   '!#REF!</definedName>
    <definedName name="_xlnm.Print_Titles" localSheetId="23">'22-00    '!#REF!</definedName>
    <definedName name="_xlnm.Print_Titles" localSheetId="24">'23-00 '!#REF!</definedName>
    <definedName name="_xlnm.Print_Titles" localSheetId="25">'24-00   '!#REF!</definedName>
    <definedName name="_xlnm.Print_Titles" localSheetId="4">'3-00  '!#REF!</definedName>
    <definedName name="_xlnm.Print_Titles" localSheetId="5">'4-00   '!#REF!</definedName>
    <definedName name="_xlnm.Print_Titles" localSheetId="6">'5-00   '!#REF!</definedName>
    <definedName name="_xlnm.Print_Titles" localSheetId="7">'6-00   '!#REF!</definedName>
    <definedName name="_xlnm.Print_Titles" localSheetId="8">'7-00   '!#REF!</definedName>
    <definedName name="_xlnm.Print_Titles" localSheetId="9">'8-00   '!#REF!</definedName>
    <definedName name="_xlnm.Print_Titles" localSheetId="10">'9-00  '!#REF!</definedName>
    <definedName name="_xlnm.Print_Area" localSheetId="2">'1-00'!$A$1:$P$220</definedName>
    <definedName name="_xlnm.Print_Area" localSheetId="11">'10-00   '!$A$1:$P$218</definedName>
    <definedName name="_xlnm.Print_Area" localSheetId="12">'11-00   '!$A$1:$P$217</definedName>
    <definedName name="_xlnm.Print_Area" localSheetId="13">'12-00  '!$A$1:$P$217</definedName>
    <definedName name="_xlnm.Print_Area" localSheetId="14">'13-00    '!$A$1:$P$218</definedName>
    <definedName name="_xlnm.Print_Area" localSheetId="15">'14-00 '!$A$1:$P$217</definedName>
    <definedName name="_xlnm.Print_Area" localSheetId="16">'15-00   '!$A$1:$P$217</definedName>
    <definedName name="_xlnm.Print_Area" localSheetId="17">'16-00    '!$A$1:$P$217</definedName>
    <definedName name="_xlnm.Print_Area" localSheetId="18">'17-00  '!$A$1:$P$217</definedName>
    <definedName name="_xlnm.Print_Area" localSheetId="19">'18-00 '!$A$1:$P$216</definedName>
    <definedName name="_xlnm.Print_Area" localSheetId="20">'19-00  '!$A$1:$P$217</definedName>
    <definedName name="_xlnm.Print_Area" localSheetId="3">'2-00 '!$A$1:$P$221</definedName>
    <definedName name="_xlnm.Print_Area" localSheetId="21">'20-00  '!$A$1:$P$205</definedName>
    <definedName name="_xlnm.Print_Area" localSheetId="22">'21-00   '!$A$1:$P$205</definedName>
    <definedName name="_xlnm.Print_Area" localSheetId="23">'22-00    '!$A$1:$P$217</definedName>
    <definedName name="_xlnm.Print_Area" localSheetId="24">'23-00 '!$A$1:$P$217</definedName>
    <definedName name="_xlnm.Print_Area" localSheetId="25">'24-00   '!$A$1:$P$220</definedName>
    <definedName name="_xlnm.Print_Area" localSheetId="4">'3-00  '!$A$1:$P$208</definedName>
    <definedName name="_xlnm.Print_Area" localSheetId="5">'4-00   '!$A$1:$P$221</definedName>
    <definedName name="_xlnm.Print_Area" localSheetId="6">'5-00   '!$A$1:$P$219</definedName>
    <definedName name="_xlnm.Print_Area" localSheetId="7">'6-00   '!$A$1:$P$219</definedName>
    <definedName name="_xlnm.Print_Area" localSheetId="8">'7-00   '!$A$1:$P$217</definedName>
    <definedName name="_xlnm.Print_Area" localSheetId="9">'8-00   '!$A$1:$P$218</definedName>
    <definedName name="_xlnm.Print_Area" localSheetId="10">'9-00  '!$A$1:$P$218</definedName>
    <definedName name="_xlnm.Print_Area" localSheetId="26">'Раздел 2'!$A$1:$F$8</definedName>
  </definedNames>
  <calcPr calcId="125725"/>
</workbook>
</file>

<file path=xl/calcChain.xml><?xml version="1.0" encoding="utf-8"?>
<calcChain xmlns="http://schemas.openxmlformats.org/spreadsheetml/2006/main">
  <c r="G161" i="36"/>
  <c r="G160"/>
  <c r="G159"/>
  <c r="H161"/>
  <c r="H160"/>
  <c r="H159"/>
  <c r="L161"/>
  <c r="K161"/>
  <c r="J161"/>
  <c r="J160"/>
  <c r="I161"/>
  <c r="I160"/>
  <c r="I159"/>
  <c r="J159"/>
  <c r="K160"/>
  <c r="L160"/>
  <c r="K159"/>
  <c r="N161"/>
  <c r="O161"/>
  <c r="P161"/>
  <c r="M161"/>
  <c r="M160"/>
  <c r="L159"/>
  <c r="M159"/>
  <c r="N160"/>
  <c r="N159"/>
  <c r="O160"/>
  <c r="O159"/>
  <c r="P160"/>
  <c r="P159"/>
  <c r="G160" i="35" l="1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34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48" i="33"/>
  <c r="G147"/>
  <c r="G146"/>
  <c r="H148"/>
  <c r="H147"/>
  <c r="I148"/>
  <c r="I147"/>
  <c r="I146"/>
  <c r="J148"/>
  <c r="J147"/>
  <c r="J146"/>
  <c r="K148"/>
  <c r="K147"/>
  <c r="K146"/>
  <c r="L148"/>
  <c r="L147"/>
  <c r="L146"/>
  <c r="M148"/>
  <c r="M147"/>
  <c r="M146"/>
  <c r="N148"/>
  <c r="N147"/>
  <c r="N146"/>
  <c r="O147"/>
  <c r="O146"/>
  <c r="P148"/>
  <c r="P147"/>
  <c r="P146"/>
  <c r="G160" i="32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31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59" i="30"/>
  <c r="G158"/>
  <c r="G157"/>
  <c r="H159"/>
  <c r="H158"/>
  <c r="I159"/>
  <c r="I158"/>
  <c r="I157"/>
  <c r="J159"/>
  <c r="J158"/>
  <c r="J157"/>
  <c r="K159"/>
  <c r="K158"/>
  <c r="K157"/>
  <c r="L159"/>
  <c r="L158"/>
  <c r="L157"/>
  <c r="M159"/>
  <c r="M158"/>
  <c r="M157"/>
  <c r="N159"/>
  <c r="N158"/>
  <c r="N157"/>
  <c r="O158"/>
  <c r="O157"/>
  <c r="P159"/>
  <c r="P158"/>
  <c r="P157"/>
  <c r="G160" i="29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8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7"/>
  <c r="G159"/>
  <c r="H160"/>
  <c r="H159"/>
  <c r="G158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6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5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4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3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0" i="22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1" i="21"/>
  <c r="G160"/>
  <c r="G159"/>
  <c r="H161"/>
  <c r="H160"/>
  <c r="I161"/>
  <c r="I160"/>
  <c r="I159"/>
  <c r="J161"/>
  <c r="J160"/>
  <c r="J159"/>
  <c r="K161"/>
  <c r="K160"/>
  <c r="K159"/>
  <c r="L161"/>
  <c r="L160"/>
  <c r="L159"/>
  <c r="M161"/>
  <c r="M160"/>
  <c r="M159"/>
  <c r="N161"/>
  <c r="N160"/>
  <c r="N159"/>
  <c r="O160"/>
  <c r="O159"/>
  <c r="P161"/>
  <c r="P160"/>
  <c r="P159"/>
  <c r="G161" i="20"/>
  <c r="G160"/>
  <c r="H161"/>
  <c r="H160"/>
  <c r="I161"/>
  <c r="I160"/>
  <c r="I159"/>
  <c r="J161"/>
  <c r="J160"/>
  <c r="J159"/>
  <c r="K161"/>
  <c r="K160"/>
  <c r="K159"/>
  <c r="L161"/>
  <c r="L160"/>
  <c r="L159"/>
  <c r="M161"/>
  <c r="M160"/>
  <c r="M159"/>
  <c r="G159" s="1"/>
  <c r="N161"/>
  <c r="N160"/>
  <c r="N159"/>
  <c r="O160"/>
  <c r="O159"/>
  <c r="P161"/>
  <c r="P160"/>
  <c r="P159"/>
  <c r="G160" i="19"/>
  <c r="G159"/>
  <c r="G158"/>
  <c r="H160"/>
  <c r="H159"/>
  <c r="I160"/>
  <c r="I159"/>
  <c r="I158"/>
  <c r="J160"/>
  <c r="J159"/>
  <c r="J158"/>
  <c r="K160"/>
  <c r="K159"/>
  <c r="K158"/>
  <c r="L160"/>
  <c r="L159"/>
  <c r="L158"/>
  <c r="M160"/>
  <c r="M159"/>
  <c r="M158"/>
  <c r="N160"/>
  <c r="N159"/>
  <c r="N158"/>
  <c r="O159"/>
  <c r="O158"/>
  <c r="P160"/>
  <c r="P159"/>
  <c r="P158"/>
  <c r="G162" i="18"/>
  <c r="G161"/>
  <c r="G160"/>
  <c r="H162"/>
  <c r="H161"/>
  <c r="I162"/>
  <c r="I161"/>
  <c r="I160"/>
  <c r="J162"/>
  <c r="J161"/>
  <c r="J160"/>
  <c r="K162"/>
  <c r="K161"/>
  <c r="K160"/>
  <c r="L162"/>
  <c r="L161"/>
  <c r="L160"/>
  <c r="M162"/>
  <c r="M161"/>
  <c r="M160"/>
  <c r="N162"/>
  <c r="N161"/>
  <c r="N160"/>
  <c r="O161"/>
  <c r="O160"/>
  <c r="P162"/>
  <c r="P161"/>
  <c r="P160"/>
  <c r="G161" i="17" l="1"/>
  <c r="G160"/>
  <c r="G159"/>
  <c r="H161"/>
  <c r="H160"/>
  <c r="I161"/>
  <c r="I160"/>
  <c r="I159"/>
  <c r="J161"/>
  <c r="J160"/>
  <c r="J159"/>
  <c r="K161"/>
  <c r="K160"/>
  <c r="K159"/>
  <c r="L161"/>
  <c r="L160"/>
  <c r="L159"/>
  <c r="M161"/>
  <c r="M160"/>
  <c r="M159"/>
  <c r="N161"/>
  <c r="N160"/>
  <c r="N159"/>
  <c r="O160"/>
  <c r="O159"/>
  <c r="P161"/>
  <c r="P160"/>
  <c r="P159"/>
  <c r="G161" i="16"/>
  <c r="G160"/>
  <c r="G159"/>
  <c r="H161"/>
  <c r="H160"/>
  <c r="I161"/>
  <c r="I160"/>
  <c r="I159"/>
  <c r="J161"/>
  <c r="J160"/>
  <c r="J159"/>
  <c r="K161"/>
  <c r="K160"/>
  <c r="K159"/>
  <c r="L161"/>
  <c r="L160"/>
  <c r="L159"/>
  <c r="M161"/>
  <c r="M160"/>
  <c r="M159"/>
  <c r="N161"/>
  <c r="N160"/>
  <c r="N159"/>
  <c r="O160"/>
  <c r="O159"/>
  <c r="P161"/>
  <c r="P160"/>
  <c r="P159"/>
  <c r="G149" i="15"/>
  <c r="G148"/>
  <c r="G147"/>
  <c r="H149"/>
  <c r="H148"/>
  <c r="I149"/>
  <c r="I148"/>
  <c r="I147"/>
  <c r="J149"/>
  <c r="J148"/>
  <c r="J147"/>
  <c r="K149"/>
  <c r="K148"/>
  <c r="K147"/>
  <c r="L149"/>
  <c r="L148"/>
  <c r="L147"/>
  <c r="M149"/>
  <c r="M148"/>
  <c r="M147"/>
  <c r="N149"/>
  <c r="N148"/>
  <c r="N147"/>
  <c r="O148"/>
  <c r="O147"/>
  <c r="P149"/>
  <c r="P148"/>
  <c r="P147"/>
  <c r="G162" i="14"/>
  <c r="G161"/>
  <c r="G160"/>
  <c r="H162"/>
  <c r="H161"/>
  <c r="I162"/>
  <c r="I161"/>
  <c r="I160"/>
  <c r="J162"/>
  <c r="J161"/>
  <c r="J160"/>
  <c r="K162"/>
  <c r="K161"/>
  <c r="K160"/>
  <c r="L162"/>
  <c r="L161"/>
  <c r="L160"/>
  <c r="M162"/>
  <c r="M161"/>
  <c r="M160"/>
  <c r="N162"/>
  <c r="N161"/>
  <c r="N160"/>
  <c r="O161"/>
  <c r="O160"/>
  <c r="P162"/>
  <c r="P161"/>
  <c r="P160"/>
  <c r="G161" i="11"/>
  <c r="G160"/>
  <c r="G159"/>
  <c r="H161"/>
  <c r="H160"/>
  <c r="I161"/>
  <c r="I160"/>
  <c r="I159"/>
  <c r="J161"/>
  <c r="J160"/>
  <c r="J159"/>
  <c r="K161"/>
  <c r="K160"/>
  <c r="K159"/>
  <c r="L161"/>
  <c r="L160"/>
  <c r="L159"/>
  <c r="M161"/>
  <c r="M160"/>
  <c r="M159"/>
  <c r="N161"/>
  <c r="N160"/>
  <c r="N159"/>
  <c r="O160"/>
  <c r="O159"/>
  <c r="P161"/>
  <c r="P160"/>
  <c r="P159"/>
  <c r="P200" i="36" l="1"/>
  <c r="M200"/>
  <c r="L200"/>
  <c r="K200"/>
  <c r="J200"/>
  <c r="I200"/>
  <c r="H200"/>
  <c r="G200"/>
  <c r="G206" s="1"/>
  <c r="P199"/>
  <c r="O199"/>
  <c r="N199"/>
  <c r="M199"/>
  <c r="L199"/>
  <c r="J199"/>
  <c r="I199"/>
  <c r="H199"/>
  <c r="G199"/>
  <c r="G205" s="1"/>
  <c r="P198"/>
  <c r="O198"/>
  <c r="N198"/>
  <c r="M198"/>
  <c r="L198"/>
  <c r="K198"/>
  <c r="J198"/>
  <c r="I198"/>
  <c r="H198"/>
  <c r="G198"/>
  <c r="G166"/>
  <c r="N162"/>
  <c r="J162"/>
  <c r="G165"/>
  <c r="G168" s="1"/>
  <c r="P121"/>
  <c r="P173" s="1"/>
  <c r="O121"/>
  <c r="O173" s="1"/>
  <c r="M121"/>
  <c r="M173" s="1"/>
  <c r="L121"/>
  <c r="L173" s="1"/>
  <c r="K121"/>
  <c r="K173" s="1"/>
  <c r="J121"/>
  <c r="J173" s="1"/>
  <c r="I121"/>
  <c r="I173" s="1"/>
  <c r="H121"/>
  <c r="H173" s="1"/>
  <c r="G121"/>
  <c r="P120"/>
  <c r="P172" s="1"/>
  <c r="O120"/>
  <c r="O172" s="1"/>
  <c r="N120"/>
  <c r="N172" s="1"/>
  <c r="M120"/>
  <c r="M172" s="1"/>
  <c r="L120"/>
  <c r="L172" s="1"/>
  <c r="K120"/>
  <c r="K172" s="1"/>
  <c r="J120"/>
  <c r="J172" s="1"/>
  <c r="I120"/>
  <c r="I172" s="1"/>
  <c r="H120"/>
  <c r="H172" s="1"/>
  <c r="G120"/>
  <c r="G172" s="1"/>
  <c r="P119"/>
  <c r="P171" s="1"/>
  <c r="O119"/>
  <c r="O171" s="1"/>
  <c r="N119"/>
  <c r="N171" s="1"/>
  <c r="M119"/>
  <c r="M171" s="1"/>
  <c r="L119"/>
  <c r="L171" s="1"/>
  <c r="K119"/>
  <c r="K171" s="1"/>
  <c r="J119"/>
  <c r="J171" s="1"/>
  <c r="I119"/>
  <c r="I171" s="1"/>
  <c r="G119"/>
  <c r="G171" s="1"/>
  <c r="P79"/>
  <c r="P91" s="1"/>
  <c r="P212" s="1"/>
  <c r="O79"/>
  <c r="O91" s="1"/>
  <c r="M79"/>
  <c r="M91" s="1"/>
  <c r="M212" s="1"/>
  <c r="L79"/>
  <c r="L91" s="1"/>
  <c r="L212" s="1"/>
  <c r="K79"/>
  <c r="K91" s="1"/>
  <c r="K212" s="1"/>
  <c r="J79"/>
  <c r="J91" s="1"/>
  <c r="J212" s="1"/>
  <c r="I79"/>
  <c r="I91" s="1"/>
  <c r="I212" s="1"/>
  <c r="H79"/>
  <c r="H91" s="1"/>
  <c r="H212" s="1"/>
  <c r="G79"/>
  <c r="P78"/>
  <c r="P90" s="1"/>
  <c r="P211" s="1"/>
  <c r="O78"/>
  <c r="O90" s="1"/>
  <c r="O211" s="1"/>
  <c r="N78"/>
  <c r="N90" s="1"/>
  <c r="N211" s="1"/>
  <c r="M78"/>
  <c r="M90" s="1"/>
  <c r="M211" s="1"/>
  <c r="L78"/>
  <c r="L90" s="1"/>
  <c r="L211" s="1"/>
  <c r="J78"/>
  <c r="J90" s="1"/>
  <c r="I78"/>
  <c r="I90" s="1"/>
  <c r="I211" s="1"/>
  <c r="H78"/>
  <c r="H90" s="1"/>
  <c r="H211" s="1"/>
  <c r="G78"/>
  <c r="P77"/>
  <c r="P89" s="1"/>
  <c r="O77"/>
  <c r="N77"/>
  <c r="N89" s="1"/>
  <c r="N210" s="1"/>
  <c r="M77"/>
  <c r="M89" s="1"/>
  <c r="L77"/>
  <c r="L89" s="1"/>
  <c r="K77"/>
  <c r="K89" s="1"/>
  <c r="K210" s="1"/>
  <c r="J77"/>
  <c r="I77"/>
  <c r="I89" s="1"/>
  <c r="G77"/>
  <c r="G89" s="1"/>
  <c r="P198" i="35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M196"/>
  <c r="L196"/>
  <c r="K196"/>
  <c r="J196"/>
  <c r="I196"/>
  <c r="H196"/>
  <c r="G196"/>
  <c r="G165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G171" s="1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M209" s="1"/>
  <c r="L79"/>
  <c r="L90" s="1"/>
  <c r="L209" s="1"/>
  <c r="K79"/>
  <c r="K90" s="1"/>
  <c r="K209" s="1"/>
  <c r="J79"/>
  <c r="J90" s="1"/>
  <c r="I79"/>
  <c r="I90" s="1"/>
  <c r="I209" s="1"/>
  <c r="H79"/>
  <c r="H90" s="1"/>
  <c r="H209" s="1"/>
  <c r="G79"/>
  <c r="P78"/>
  <c r="P89" s="1"/>
  <c r="P208" s="1"/>
  <c r="O78"/>
  <c r="O89" s="1"/>
  <c r="O208" s="1"/>
  <c r="N78"/>
  <c r="N89" s="1"/>
  <c r="N208" s="1"/>
  <c r="M78"/>
  <c r="M89" s="1"/>
  <c r="M208" s="1"/>
  <c r="L78"/>
  <c r="L89" s="1"/>
  <c r="L208" s="1"/>
  <c r="J78"/>
  <c r="J89" s="1"/>
  <c r="I78"/>
  <c r="I89" s="1"/>
  <c r="I208" s="1"/>
  <c r="H78"/>
  <c r="H89" s="1"/>
  <c r="G78"/>
  <c r="P77"/>
  <c r="P88" s="1"/>
  <c r="O77"/>
  <c r="O88" s="1"/>
  <c r="O207" s="1"/>
  <c r="N77"/>
  <c r="N88" s="1"/>
  <c r="M77"/>
  <c r="M88" s="1"/>
  <c r="L77"/>
  <c r="L88" s="1"/>
  <c r="K77"/>
  <c r="K88" s="1"/>
  <c r="K207" s="1"/>
  <c r="J77"/>
  <c r="J88" s="1"/>
  <c r="I77"/>
  <c r="I88" s="1"/>
  <c r="G77"/>
  <c r="P198" i="34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N199" s="1"/>
  <c r="M196"/>
  <c r="L196"/>
  <c r="K196"/>
  <c r="J196"/>
  <c r="I196"/>
  <c r="H196"/>
  <c r="G196"/>
  <c r="G165"/>
  <c r="N161"/>
  <c r="J161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G171" s="1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M118"/>
  <c r="M169" s="1"/>
  <c r="L118"/>
  <c r="L169" s="1"/>
  <c r="K118"/>
  <c r="K169" s="1"/>
  <c r="J118"/>
  <c r="I118"/>
  <c r="I169" s="1"/>
  <c r="G118"/>
  <c r="G169" s="1"/>
  <c r="P79"/>
  <c r="P90" s="1"/>
  <c r="O79"/>
  <c r="O90" s="1"/>
  <c r="M79"/>
  <c r="M90" s="1"/>
  <c r="M209" s="1"/>
  <c r="L79"/>
  <c r="L90" s="1"/>
  <c r="L209" s="1"/>
  <c r="K79"/>
  <c r="K90" s="1"/>
  <c r="K209" s="1"/>
  <c r="J79"/>
  <c r="J90" s="1"/>
  <c r="I79"/>
  <c r="I90" s="1"/>
  <c r="I209" s="1"/>
  <c r="H79"/>
  <c r="H90" s="1"/>
  <c r="H209" s="1"/>
  <c r="G79"/>
  <c r="G90" s="1"/>
  <c r="G209" s="1"/>
  <c r="P78"/>
  <c r="P89" s="1"/>
  <c r="O78"/>
  <c r="O89" s="1"/>
  <c r="O208" s="1"/>
  <c r="N78"/>
  <c r="N89" s="1"/>
  <c r="N208" s="1"/>
  <c r="M78"/>
  <c r="M89" s="1"/>
  <c r="M208" s="1"/>
  <c r="L78"/>
  <c r="L89" s="1"/>
  <c r="J78"/>
  <c r="J89" s="1"/>
  <c r="I78"/>
  <c r="I89" s="1"/>
  <c r="I208" s="1"/>
  <c r="H78"/>
  <c r="H89" s="1"/>
  <c r="H208" s="1"/>
  <c r="G78"/>
  <c r="P77"/>
  <c r="P88" s="1"/>
  <c r="O77"/>
  <c r="O88" s="1"/>
  <c r="O207" s="1"/>
  <c r="N77"/>
  <c r="M77"/>
  <c r="M88" s="1"/>
  <c r="L77"/>
  <c r="L88" s="1"/>
  <c r="K77"/>
  <c r="K88" s="1"/>
  <c r="K207" s="1"/>
  <c r="J77"/>
  <c r="J88" s="1"/>
  <c r="I77"/>
  <c r="I88" s="1"/>
  <c r="G77"/>
  <c r="G88" s="1"/>
  <c r="P186" i="33"/>
  <c r="M186"/>
  <c r="L186"/>
  <c r="K186"/>
  <c r="J186"/>
  <c r="I186"/>
  <c r="H186"/>
  <c r="G186"/>
  <c r="G192" s="1"/>
  <c r="P185"/>
  <c r="O185"/>
  <c r="N185"/>
  <c r="M185"/>
  <c r="L185"/>
  <c r="J185"/>
  <c r="I185"/>
  <c r="H185"/>
  <c r="G185"/>
  <c r="G191" s="1"/>
  <c r="P184"/>
  <c r="O184"/>
  <c r="N184"/>
  <c r="M184"/>
  <c r="L184"/>
  <c r="K184"/>
  <c r="J184"/>
  <c r="I184"/>
  <c r="H184"/>
  <c r="G184"/>
  <c r="G153"/>
  <c r="P108"/>
  <c r="P159" s="1"/>
  <c r="P197" s="1"/>
  <c r="O108"/>
  <c r="M108"/>
  <c r="M159" s="1"/>
  <c r="M197" s="1"/>
  <c r="L108"/>
  <c r="L159" s="1"/>
  <c r="L197" s="1"/>
  <c r="K108"/>
  <c r="K159" s="1"/>
  <c r="K197" s="1"/>
  <c r="J108"/>
  <c r="J159" s="1"/>
  <c r="I108"/>
  <c r="I159" s="1"/>
  <c r="I197" s="1"/>
  <c r="H108"/>
  <c r="H159" s="1"/>
  <c r="H197" s="1"/>
  <c r="G108"/>
  <c r="G159" s="1"/>
  <c r="G197" s="1"/>
  <c r="P107"/>
  <c r="P158" s="1"/>
  <c r="O107"/>
  <c r="O158" s="1"/>
  <c r="O196" s="1"/>
  <c r="N107"/>
  <c r="N158" s="1"/>
  <c r="N196" s="1"/>
  <c r="M107"/>
  <c r="M158" s="1"/>
  <c r="M196" s="1"/>
  <c r="L107"/>
  <c r="L158" s="1"/>
  <c r="K107"/>
  <c r="K158" s="1"/>
  <c r="J107"/>
  <c r="J158" s="1"/>
  <c r="J196" s="1"/>
  <c r="I107"/>
  <c r="I158" s="1"/>
  <c r="I196" s="1"/>
  <c r="H107"/>
  <c r="H158" s="1"/>
  <c r="G107"/>
  <c r="P106"/>
  <c r="P157" s="1"/>
  <c r="P195" s="1"/>
  <c r="O106"/>
  <c r="O157" s="1"/>
  <c r="O195" s="1"/>
  <c r="N106"/>
  <c r="N157" s="1"/>
  <c r="M106"/>
  <c r="M157" s="1"/>
  <c r="L106"/>
  <c r="L157" s="1"/>
  <c r="L195" s="1"/>
  <c r="K106"/>
  <c r="K157" s="1"/>
  <c r="K195" s="1"/>
  <c r="J106"/>
  <c r="J157" s="1"/>
  <c r="I106"/>
  <c r="I157" s="1"/>
  <c r="G106"/>
  <c r="G157" s="1"/>
  <c r="G195" s="1"/>
  <c r="P79"/>
  <c r="O79"/>
  <c r="M79"/>
  <c r="L79"/>
  <c r="K79"/>
  <c r="J79"/>
  <c r="I79"/>
  <c r="H79"/>
  <c r="G79"/>
  <c r="P78"/>
  <c r="O78"/>
  <c r="N78"/>
  <c r="M78"/>
  <c r="L78"/>
  <c r="J78"/>
  <c r="I78"/>
  <c r="H78"/>
  <c r="G78"/>
  <c r="G84" s="1"/>
  <c r="P77"/>
  <c r="O77"/>
  <c r="N77"/>
  <c r="M77"/>
  <c r="L77"/>
  <c r="K77"/>
  <c r="J77"/>
  <c r="I77"/>
  <c r="G77"/>
  <c r="P186" i="32"/>
  <c r="M186"/>
  <c r="L186"/>
  <c r="K186"/>
  <c r="J186"/>
  <c r="I186"/>
  <c r="H186"/>
  <c r="G186"/>
  <c r="G192" s="1"/>
  <c r="P185"/>
  <c r="O185"/>
  <c r="N185"/>
  <c r="M185"/>
  <c r="L185"/>
  <c r="J185"/>
  <c r="I185"/>
  <c r="H185"/>
  <c r="G185"/>
  <c r="G191" s="1"/>
  <c r="P184"/>
  <c r="O184"/>
  <c r="N184"/>
  <c r="M184"/>
  <c r="L184"/>
  <c r="K184"/>
  <c r="J184"/>
  <c r="I184"/>
  <c r="H184"/>
  <c r="G184"/>
  <c r="G165"/>
  <c r="P120"/>
  <c r="O120"/>
  <c r="M120"/>
  <c r="L120"/>
  <c r="K120"/>
  <c r="J120"/>
  <c r="I120"/>
  <c r="H120"/>
  <c r="G120"/>
  <c r="P119"/>
  <c r="O119"/>
  <c r="N119"/>
  <c r="M119"/>
  <c r="L119"/>
  <c r="K119"/>
  <c r="J119"/>
  <c r="I119"/>
  <c r="H119"/>
  <c r="G119"/>
  <c r="G125" s="1"/>
  <c r="P118"/>
  <c r="O118"/>
  <c r="N118"/>
  <c r="M118"/>
  <c r="L118"/>
  <c r="K118"/>
  <c r="J118"/>
  <c r="I118"/>
  <c r="G118"/>
  <c r="P79"/>
  <c r="P90" s="1"/>
  <c r="P197" s="1"/>
  <c r="O79"/>
  <c r="O90" s="1"/>
  <c r="M79"/>
  <c r="M90" s="1"/>
  <c r="L79"/>
  <c r="L90" s="1"/>
  <c r="L197" s="1"/>
  <c r="K79"/>
  <c r="K90" s="1"/>
  <c r="K197" s="1"/>
  <c r="J79"/>
  <c r="J90" s="1"/>
  <c r="J197" s="1"/>
  <c r="I79"/>
  <c r="I90" s="1"/>
  <c r="I197" s="1"/>
  <c r="H79"/>
  <c r="H90" s="1"/>
  <c r="H197" s="1"/>
  <c r="G79"/>
  <c r="P78"/>
  <c r="P89" s="1"/>
  <c r="P196" s="1"/>
  <c r="O78"/>
  <c r="O89" s="1"/>
  <c r="O196" s="1"/>
  <c r="N78"/>
  <c r="N89" s="1"/>
  <c r="N196" s="1"/>
  <c r="M78"/>
  <c r="M89" s="1"/>
  <c r="M196" s="1"/>
  <c r="L78"/>
  <c r="L89" s="1"/>
  <c r="L196" s="1"/>
  <c r="J78"/>
  <c r="J89" s="1"/>
  <c r="J196" s="1"/>
  <c r="I78"/>
  <c r="I89" s="1"/>
  <c r="I196" s="1"/>
  <c r="H78"/>
  <c r="H89" s="1"/>
  <c r="H196" s="1"/>
  <c r="G78"/>
  <c r="P77"/>
  <c r="P88" s="1"/>
  <c r="P195" s="1"/>
  <c r="O77"/>
  <c r="O88" s="1"/>
  <c r="O195" s="1"/>
  <c r="N77"/>
  <c r="N88" s="1"/>
  <c r="N195" s="1"/>
  <c r="M77"/>
  <c r="M88" s="1"/>
  <c r="M195" s="1"/>
  <c r="L77"/>
  <c r="L88" s="1"/>
  <c r="L195" s="1"/>
  <c r="K77"/>
  <c r="K88" s="1"/>
  <c r="K195" s="1"/>
  <c r="J77"/>
  <c r="I77"/>
  <c r="I88" s="1"/>
  <c r="I195" s="1"/>
  <c r="G77"/>
  <c r="G88" s="1"/>
  <c r="G195" s="1"/>
  <c r="P198" i="31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M196"/>
  <c r="L196"/>
  <c r="K196"/>
  <c r="J196"/>
  <c r="I196"/>
  <c r="H196"/>
  <c r="G196"/>
  <c r="G165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G171" s="1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M209" s="1"/>
  <c r="L79"/>
  <c r="L90" s="1"/>
  <c r="K79"/>
  <c r="K90" s="1"/>
  <c r="K209" s="1"/>
  <c r="J79"/>
  <c r="J90" s="1"/>
  <c r="J209" s="1"/>
  <c r="I79"/>
  <c r="I90" s="1"/>
  <c r="I209" s="1"/>
  <c r="H79"/>
  <c r="H90" s="1"/>
  <c r="G79"/>
  <c r="G90" s="1"/>
  <c r="G209" s="1"/>
  <c r="P78"/>
  <c r="P89" s="1"/>
  <c r="P208" s="1"/>
  <c r="O78"/>
  <c r="O89" s="1"/>
  <c r="O208" s="1"/>
  <c r="N78"/>
  <c r="N89" s="1"/>
  <c r="M78"/>
  <c r="M89" s="1"/>
  <c r="M208" s="1"/>
  <c r="L78"/>
  <c r="L89" s="1"/>
  <c r="L208" s="1"/>
  <c r="J78"/>
  <c r="J89" s="1"/>
  <c r="J208" s="1"/>
  <c r="I78"/>
  <c r="I89" s="1"/>
  <c r="H78"/>
  <c r="H89" s="1"/>
  <c r="G78"/>
  <c r="P77"/>
  <c r="P88" s="1"/>
  <c r="P207" s="1"/>
  <c r="O77"/>
  <c r="O88" s="1"/>
  <c r="N77"/>
  <c r="N88" s="1"/>
  <c r="M77"/>
  <c r="M88" s="1"/>
  <c r="L77"/>
  <c r="L88" s="1"/>
  <c r="L207" s="1"/>
  <c r="K77"/>
  <c r="K88" s="1"/>
  <c r="J77"/>
  <c r="J88" s="1"/>
  <c r="I77"/>
  <c r="I88" s="1"/>
  <c r="G77"/>
  <c r="G88" s="1"/>
  <c r="G207" s="1"/>
  <c r="P197" i="30"/>
  <c r="M197"/>
  <c r="L197"/>
  <c r="K197"/>
  <c r="J197"/>
  <c r="I197"/>
  <c r="H197"/>
  <c r="G197"/>
  <c r="G203" s="1"/>
  <c r="P196"/>
  <c r="O196"/>
  <c r="N196"/>
  <c r="M196"/>
  <c r="L196"/>
  <c r="J196"/>
  <c r="I196"/>
  <c r="H196"/>
  <c r="G196"/>
  <c r="G202" s="1"/>
  <c r="P195"/>
  <c r="O195"/>
  <c r="N195"/>
  <c r="N198" s="1"/>
  <c r="M195"/>
  <c r="L195"/>
  <c r="K195"/>
  <c r="J195"/>
  <c r="I195"/>
  <c r="H195"/>
  <c r="G195"/>
  <c r="G164"/>
  <c r="P160"/>
  <c r="N160"/>
  <c r="L160"/>
  <c r="J160"/>
  <c r="G163"/>
  <c r="P119"/>
  <c r="P170" s="1"/>
  <c r="O119"/>
  <c r="M119"/>
  <c r="M170" s="1"/>
  <c r="L119"/>
  <c r="L170" s="1"/>
  <c r="K119"/>
  <c r="K170" s="1"/>
  <c r="J119"/>
  <c r="J170" s="1"/>
  <c r="I119"/>
  <c r="I170" s="1"/>
  <c r="H119"/>
  <c r="H170" s="1"/>
  <c r="G119"/>
  <c r="G170" s="1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H118"/>
  <c r="H169" s="1"/>
  <c r="G118"/>
  <c r="P117"/>
  <c r="O117"/>
  <c r="O168" s="1"/>
  <c r="N117"/>
  <c r="N168" s="1"/>
  <c r="M117"/>
  <c r="M168" s="1"/>
  <c r="L117"/>
  <c r="K117"/>
  <c r="K168" s="1"/>
  <c r="J117"/>
  <c r="J168" s="1"/>
  <c r="I117"/>
  <c r="I168" s="1"/>
  <c r="G117"/>
  <c r="G168" s="1"/>
  <c r="P78"/>
  <c r="P89" s="1"/>
  <c r="O78"/>
  <c r="O89" s="1"/>
  <c r="M78"/>
  <c r="M89" s="1"/>
  <c r="M208" s="1"/>
  <c r="L78"/>
  <c r="L89" s="1"/>
  <c r="L208" s="1"/>
  <c r="K78"/>
  <c r="K89" s="1"/>
  <c r="J78"/>
  <c r="J89" s="1"/>
  <c r="J208" s="1"/>
  <c r="I78"/>
  <c r="I89" s="1"/>
  <c r="I208" s="1"/>
  <c r="H78"/>
  <c r="H89" s="1"/>
  <c r="H208" s="1"/>
  <c r="G78"/>
  <c r="P77"/>
  <c r="P88" s="1"/>
  <c r="P207" s="1"/>
  <c r="O77"/>
  <c r="O88" s="1"/>
  <c r="O207" s="1"/>
  <c r="N77"/>
  <c r="N88" s="1"/>
  <c r="N207" s="1"/>
  <c r="M77"/>
  <c r="M88" s="1"/>
  <c r="L77"/>
  <c r="L88" s="1"/>
  <c r="L207" s="1"/>
  <c r="J77"/>
  <c r="J88" s="1"/>
  <c r="J207" s="1"/>
  <c r="I77"/>
  <c r="I88" s="1"/>
  <c r="I207" s="1"/>
  <c r="H77"/>
  <c r="H88" s="1"/>
  <c r="G77"/>
  <c r="P76"/>
  <c r="P87" s="1"/>
  <c r="O76"/>
  <c r="O87" s="1"/>
  <c r="O206" s="1"/>
  <c r="N76"/>
  <c r="N87" s="1"/>
  <c r="M76"/>
  <c r="L76"/>
  <c r="L87" s="1"/>
  <c r="K76"/>
  <c r="K87" s="1"/>
  <c r="K206" s="1"/>
  <c r="J76"/>
  <c r="J87" s="1"/>
  <c r="I76"/>
  <c r="G76"/>
  <c r="G87" s="1"/>
  <c r="G206" s="1"/>
  <c r="P198" i="29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N199" s="1"/>
  <c r="M196"/>
  <c r="L196"/>
  <c r="K196"/>
  <c r="J196"/>
  <c r="I196"/>
  <c r="H196"/>
  <c r="G196"/>
  <c r="G166"/>
  <c r="G165"/>
  <c r="G162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J118"/>
  <c r="J169" s="1"/>
  <c r="I118"/>
  <c r="I169" s="1"/>
  <c r="G118"/>
  <c r="P79"/>
  <c r="P90" s="1"/>
  <c r="P209" s="1"/>
  <c r="O79"/>
  <c r="O90" s="1"/>
  <c r="M79"/>
  <c r="M90" s="1"/>
  <c r="M209" s="1"/>
  <c r="L79"/>
  <c r="L90" s="1"/>
  <c r="L209" s="1"/>
  <c r="K79"/>
  <c r="K90" s="1"/>
  <c r="K209" s="1"/>
  <c r="J79"/>
  <c r="J90" s="1"/>
  <c r="J209" s="1"/>
  <c r="I79"/>
  <c r="I90" s="1"/>
  <c r="I209" s="1"/>
  <c r="H79"/>
  <c r="H90" s="1"/>
  <c r="H209" s="1"/>
  <c r="G79"/>
  <c r="P78"/>
  <c r="P89" s="1"/>
  <c r="P208" s="1"/>
  <c r="O78"/>
  <c r="O89" s="1"/>
  <c r="O208" s="1"/>
  <c r="N78"/>
  <c r="N89" s="1"/>
  <c r="N208" s="1"/>
  <c r="M78"/>
  <c r="M89" s="1"/>
  <c r="M208" s="1"/>
  <c r="L78"/>
  <c r="L89" s="1"/>
  <c r="L208" s="1"/>
  <c r="J78"/>
  <c r="J89" s="1"/>
  <c r="J208" s="1"/>
  <c r="I78"/>
  <c r="I89" s="1"/>
  <c r="H78"/>
  <c r="H89" s="1"/>
  <c r="H208" s="1"/>
  <c r="G78"/>
  <c r="P77"/>
  <c r="P88" s="1"/>
  <c r="P207" s="1"/>
  <c r="O77"/>
  <c r="O88" s="1"/>
  <c r="N77"/>
  <c r="N88" s="1"/>
  <c r="N207" s="1"/>
  <c r="M77"/>
  <c r="M88" s="1"/>
  <c r="M207" s="1"/>
  <c r="L77"/>
  <c r="L88" s="1"/>
  <c r="L207" s="1"/>
  <c r="K77"/>
  <c r="K88" s="1"/>
  <c r="J77"/>
  <c r="I77"/>
  <c r="I88" s="1"/>
  <c r="I207" s="1"/>
  <c r="G77"/>
  <c r="G88" s="1"/>
  <c r="P198" i="28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M196"/>
  <c r="L196"/>
  <c r="K196"/>
  <c r="J196"/>
  <c r="J200" s="1"/>
  <c r="I196"/>
  <c r="H196"/>
  <c r="G196"/>
  <c r="G165"/>
  <c r="P162"/>
  <c r="L162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G171" s="1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L79"/>
  <c r="L90" s="1"/>
  <c r="L209" s="1"/>
  <c r="K79"/>
  <c r="K90" s="1"/>
  <c r="K209" s="1"/>
  <c r="J79"/>
  <c r="J90" s="1"/>
  <c r="J209" s="1"/>
  <c r="I79"/>
  <c r="I90" s="1"/>
  <c r="H79"/>
  <c r="H90" s="1"/>
  <c r="H209" s="1"/>
  <c r="G79"/>
  <c r="G90" s="1"/>
  <c r="G209" s="1"/>
  <c r="P78"/>
  <c r="P89" s="1"/>
  <c r="P208" s="1"/>
  <c r="O78"/>
  <c r="O89" s="1"/>
  <c r="N78"/>
  <c r="N89" s="1"/>
  <c r="N208" s="1"/>
  <c r="M78"/>
  <c r="M89" s="1"/>
  <c r="M208" s="1"/>
  <c r="L78"/>
  <c r="L89" s="1"/>
  <c r="L208" s="1"/>
  <c r="J78"/>
  <c r="J89" s="1"/>
  <c r="I78"/>
  <c r="I89" s="1"/>
  <c r="H78"/>
  <c r="H89" s="1"/>
  <c r="H208" s="1"/>
  <c r="G78"/>
  <c r="P77"/>
  <c r="P88" s="1"/>
  <c r="O77"/>
  <c r="O88" s="1"/>
  <c r="N77"/>
  <c r="N88" s="1"/>
  <c r="N207" s="1"/>
  <c r="M77"/>
  <c r="M88" s="1"/>
  <c r="M207" s="1"/>
  <c r="L77"/>
  <c r="L88" s="1"/>
  <c r="K77"/>
  <c r="K88" s="1"/>
  <c r="J77"/>
  <c r="J88" s="1"/>
  <c r="J207" s="1"/>
  <c r="I77"/>
  <c r="I88" s="1"/>
  <c r="I207" s="1"/>
  <c r="G77"/>
  <c r="G88" s="1"/>
  <c r="P198" i="27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M196"/>
  <c r="L196"/>
  <c r="K196"/>
  <c r="J196"/>
  <c r="I196"/>
  <c r="H196"/>
  <c r="G196"/>
  <c r="G165"/>
  <c r="M161"/>
  <c r="G162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G171" s="1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G118"/>
  <c r="G169" s="1"/>
  <c r="P79"/>
  <c r="P90" s="1"/>
  <c r="O79"/>
  <c r="O90" s="1"/>
  <c r="M79"/>
  <c r="M90" s="1"/>
  <c r="M209" s="1"/>
  <c r="L79"/>
  <c r="L90" s="1"/>
  <c r="L209" s="1"/>
  <c r="K79"/>
  <c r="K90" s="1"/>
  <c r="K209" s="1"/>
  <c r="J79"/>
  <c r="J90" s="1"/>
  <c r="I79"/>
  <c r="I90" s="1"/>
  <c r="I209" s="1"/>
  <c r="H79"/>
  <c r="H90" s="1"/>
  <c r="H209" s="1"/>
  <c r="G79"/>
  <c r="P78"/>
  <c r="P89" s="1"/>
  <c r="O78"/>
  <c r="O89" s="1"/>
  <c r="O208" s="1"/>
  <c r="N78"/>
  <c r="N89" s="1"/>
  <c r="N208" s="1"/>
  <c r="M78"/>
  <c r="M89" s="1"/>
  <c r="M208" s="1"/>
  <c r="L78"/>
  <c r="L89" s="1"/>
  <c r="J78"/>
  <c r="J89" s="1"/>
  <c r="J208" s="1"/>
  <c r="I78"/>
  <c r="I89" s="1"/>
  <c r="I208" s="1"/>
  <c r="H78"/>
  <c r="H89" s="1"/>
  <c r="H208" s="1"/>
  <c r="G78"/>
  <c r="P77"/>
  <c r="P88" s="1"/>
  <c r="P207" s="1"/>
  <c r="O77"/>
  <c r="O88" s="1"/>
  <c r="O207" s="1"/>
  <c r="N77"/>
  <c r="N88" s="1"/>
  <c r="N207" s="1"/>
  <c r="M77"/>
  <c r="M88" s="1"/>
  <c r="L77"/>
  <c r="L88" s="1"/>
  <c r="L207" s="1"/>
  <c r="K77"/>
  <c r="K88" s="1"/>
  <c r="K207" s="1"/>
  <c r="J77"/>
  <c r="J88" s="1"/>
  <c r="J207" s="1"/>
  <c r="I77"/>
  <c r="I88" s="1"/>
  <c r="G77"/>
  <c r="G88" s="1"/>
  <c r="G207" s="1"/>
  <c r="P198" i="26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P196"/>
  <c r="O196"/>
  <c r="N196"/>
  <c r="M196"/>
  <c r="L196"/>
  <c r="K196"/>
  <c r="J196"/>
  <c r="I196"/>
  <c r="H196"/>
  <c r="G196"/>
  <c r="G165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M209" s="1"/>
  <c r="L79"/>
  <c r="L90" s="1"/>
  <c r="L209" s="1"/>
  <c r="K79"/>
  <c r="K90" s="1"/>
  <c r="K209" s="1"/>
  <c r="J79"/>
  <c r="J90" s="1"/>
  <c r="J209" s="1"/>
  <c r="I79"/>
  <c r="I90" s="1"/>
  <c r="I209" s="1"/>
  <c r="H79"/>
  <c r="H90" s="1"/>
  <c r="H209" s="1"/>
  <c r="G79"/>
  <c r="P78"/>
  <c r="P89" s="1"/>
  <c r="P208" s="1"/>
  <c r="O78"/>
  <c r="O89" s="1"/>
  <c r="O208" s="1"/>
  <c r="N78"/>
  <c r="N89" s="1"/>
  <c r="N208" s="1"/>
  <c r="M78"/>
  <c r="M89" s="1"/>
  <c r="M208" s="1"/>
  <c r="L78"/>
  <c r="L89" s="1"/>
  <c r="L208" s="1"/>
  <c r="J78"/>
  <c r="J89" s="1"/>
  <c r="J208" s="1"/>
  <c r="I78"/>
  <c r="I89" s="1"/>
  <c r="I208" s="1"/>
  <c r="H78"/>
  <c r="H89" s="1"/>
  <c r="H208" s="1"/>
  <c r="G78"/>
  <c r="G89" s="1"/>
  <c r="P77"/>
  <c r="P88" s="1"/>
  <c r="P207" s="1"/>
  <c r="O77"/>
  <c r="O88" s="1"/>
  <c r="O207" s="1"/>
  <c r="N77"/>
  <c r="N88" s="1"/>
  <c r="N207" s="1"/>
  <c r="M77"/>
  <c r="L77"/>
  <c r="L88" s="1"/>
  <c r="L207" s="1"/>
  <c r="K77"/>
  <c r="K88" s="1"/>
  <c r="K207" s="1"/>
  <c r="J77"/>
  <c r="I77"/>
  <c r="I88" s="1"/>
  <c r="I207" s="1"/>
  <c r="G77"/>
  <c r="P199" i="25"/>
  <c r="M199"/>
  <c r="L199"/>
  <c r="K199"/>
  <c r="J199"/>
  <c r="I199"/>
  <c r="H199"/>
  <c r="G199"/>
  <c r="G205" s="1"/>
  <c r="P198"/>
  <c r="O198"/>
  <c r="N198"/>
  <c r="M198"/>
  <c r="L198"/>
  <c r="J198"/>
  <c r="I198"/>
  <c r="H198"/>
  <c r="G198"/>
  <c r="G204" s="1"/>
  <c r="P197"/>
  <c r="P200" s="1"/>
  <c r="O197"/>
  <c r="N197"/>
  <c r="M197"/>
  <c r="L197"/>
  <c r="L200" s="1"/>
  <c r="K197"/>
  <c r="J197"/>
  <c r="I197"/>
  <c r="H197"/>
  <c r="G197"/>
  <c r="G165"/>
  <c r="P120"/>
  <c r="P172" s="1"/>
  <c r="O120"/>
  <c r="M120"/>
  <c r="M172" s="1"/>
  <c r="L120"/>
  <c r="L172" s="1"/>
  <c r="K120"/>
  <c r="K172" s="1"/>
  <c r="J120"/>
  <c r="J172" s="1"/>
  <c r="I120"/>
  <c r="I172" s="1"/>
  <c r="H120"/>
  <c r="H172" s="1"/>
  <c r="G120"/>
  <c r="G172" s="1"/>
  <c r="P119"/>
  <c r="P171" s="1"/>
  <c r="O119"/>
  <c r="O171" s="1"/>
  <c r="N119"/>
  <c r="N171" s="1"/>
  <c r="M119"/>
  <c r="M171" s="1"/>
  <c r="L119"/>
  <c r="L171" s="1"/>
  <c r="K119"/>
  <c r="K171" s="1"/>
  <c r="J119"/>
  <c r="J171" s="1"/>
  <c r="I119"/>
  <c r="I171" s="1"/>
  <c r="H119"/>
  <c r="H171" s="1"/>
  <c r="G119"/>
  <c r="P118"/>
  <c r="P170" s="1"/>
  <c r="O118"/>
  <c r="O170" s="1"/>
  <c r="N118"/>
  <c r="N170" s="1"/>
  <c r="M118"/>
  <c r="M170" s="1"/>
  <c r="L118"/>
  <c r="L170" s="1"/>
  <c r="K118"/>
  <c r="K170" s="1"/>
  <c r="J118"/>
  <c r="J170" s="1"/>
  <c r="I118"/>
  <c r="I170" s="1"/>
  <c r="G118"/>
  <c r="G170" s="1"/>
  <c r="P79"/>
  <c r="P90" s="1"/>
  <c r="P210" s="1"/>
  <c r="O79"/>
  <c r="O90" s="1"/>
  <c r="M79"/>
  <c r="M90" s="1"/>
  <c r="M210" s="1"/>
  <c r="L79"/>
  <c r="L90" s="1"/>
  <c r="L210" s="1"/>
  <c r="K79"/>
  <c r="K90" s="1"/>
  <c r="K210" s="1"/>
  <c r="J79"/>
  <c r="J90" s="1"/>
  <c r="J210" s="1"/>
  <c r="I79"/>
  <c r="I90" s="1"/>
  <c r="I210" s="1"/>
  <c r="H79"/>
  <c r="H90" s="1"/>
  <c r="H210" s="1"/>
  <c r="G79"/>
  <c r="G90" s="1"/>
  <c r="G210" s="1"/>
  <c r="P78"/>
  <c r="P89" s="1"/>
  <c r="P209" s="1"/>
  <c r="O78"/>
  <c r="O89" s="1"/>
  <c r="O209" s="1"/>
  <c r="N78"/>
  <c r="N89" s="1"/>
  <c r="N209" s="1"/>
  <c r="M78"/>
  <c r="M89" s="1"/>
  <c r="M209" s="1"/>
  <c r="L78"/>
  <c r="L89" s="1"/>
  <c r="J78"/>
  <c r="J89" s="1"/>
  <c r="J209" s="1"/>
  <c r="I78"/>
  <c r="I89" s="1"/>
  <c r="H78"/>
  <c r="H89" s="1"/>
  <c r="H209" s="1"/>
  <c r="G78"/>
  <c r="G89" s="1"/>
  <c r="P77"/>
  <c r="P88" s="1"/>
  <c r="P208" s="1"/>
  <c r="O77"/>
  <c r="O88" s="1"/>
  <c r="N77"/>
  <c r="N88" s="1"/>
  <c r="N208" s="1"/>
  <c r="M77"/>
  <c r="M88" s="1"/>
  <c r="M208" s="1"/>
  <c r="L77"/>
  <c r="L88" s="1"/>
  <c r="L208" s="1"/>
  <c r="K77"/>
  <c r="K88" s="1"/>
  <c r="J77"/>
  <c r="J88" s="1"/>
  <c r="J208" s="1"/>
  <c r="I77"/>
  <c r="I88" s="1"/>
  <c r="I208" s="1"/>
  <c r="G77"/>
  <c r="G88" s="1"/>
  <c r="G208" s="1"/>
  <c r="P198" i="24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G203" s="1"/>
  <c r="P196"/>
  <c r="O196"/>
  <c r="N196"/>
  <c r="M196"/>
  <c r="L196"/>
  <c r="K196"/>
  <c r="J196"/>
  <c r="I196"/>
  <c r="H196"/>
  <c r="G196"/>
  <c r="G165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M209" s="1"/>
  <c r="L79"/>
  <c r="L90" s="1"/>
  <c r="L209" s="1"/>
  <c r="K79"/>
  <c r="K90" s="1"/>
  <c r="K209" s="1"/>
  <c r="J79"/>
  <c r="J90" s="1"/>
  <c r="J209" s="1"/>
  <c r="I79"/>
  <c r="I90" s="1"/>
  <c r="I209" s="1"/>
  <c r="H79"/>
  <c r="H90" s="1"/>
  <c r="H209" s="1"/>
  <c r="G79"/>
  <c r="G90" s="1"/>
  <c r="P78"/>
  <c r="P89" s="1"/>
  <c r="P208" s="1"/>
  <c r="O78"/>
  <c r="O89" s="1"/>
  <c r="O208" s="1"/>
  <c r="N78"/>
  <c r="N89" s="1"/>
  <c r="N208" s="1"/>
  <c r="M78"/>
  <c r="M89" s="1"/>
  <c r="M208" s="1"/>
  <c r="L78"/>
  <c r="L89" s="1"/>
  <c r="L208" s="1"/>
  <c r="J78"/>
  <c r="J89" s="1"/>
  <c r="J208" s="1"/>
  <c r="I78"/>
  <c r="I89" s="1"/>
  <c r="I208" s="1"/>
  <c r="H78"/>
  <c r="H89" s="1"/>
  <c r="H208" s="1"/>
  <c r="G78"/>
  <c r="P77"/>
  <c r="O77"/>
  <c r="O88" s="1"/>
  <c r="O207" s="1"/>
  <c r="N77"/>
  <c r="N88" s="1"/>
  <c r="N207" s="1"/>
  <c r="M77"/>
  <c r="L77"/>
  <c r="K77"/>
  <c r="K88" s="1"/>
  <c r="K207" s="1"/>
  <c r="J77"/>
  <c r="J88" s="1"/>
  <c r="I77"/>
  <c r="G77"/>
  <c r="P198" i="23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P196"/>
  <c r="O196"/>
  <c r="N196"/>
  <c r="M196"/>
  <c r="M199" s="1"/>
  <c r="L196"/>
  <c r="K196"/>
  <c r="J196"/>
  <c r="I196"/>
  <c r="H196"/>
  <c r="G196"/>
  <c r="G166"/>
  <c r="G165"/>
  <c r="H165" s="1"/>
  <c r="O161"/>
  <c r="L162"/>
  <c r="K162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O118"/>
  <c r="N118"/>
  <c r="N169" s="1"/>
  <c r="M118"/>
  <c r="M169" s="1"/>
  <c r="L118"/>
  <c r="K118"/>
  <c r="J118"/>
  <c r="J169" s="1"/>
  <c r="I118"/>
  <c r="I169" s="1"/>
  <c r="G118"/>
  <c r="P78"/>
  <c r="P89" s="1"/>
  <c r="P209" s="1"/>
  <c r="O78"/>
  <c r="O89" s="1"/>
  <c r="M78"/>
  <c r="M89" s="1"/>
  <c r="M209" s="1"/>
  <c r="L78"/>
  <c r="L89" s="1"/>
  <c r="L209" s="1"/>
  <c r="K78"/>
  <c r="K89" s="1"/>
  <c r="K209" s="1"/>
  <c r="J78"/>
  <c r="J89" s="1"/>
  <c r="J209" s="1"/>
  <c r="I78"/>
  <c r="I89" s="1"/>
  <c r="H78"/>
  <c r="H89" s="1"/>
  <c r="G78"/>
  <c r="G89" s="1"/>
  <c r="P77"/>
  <c r="P88" s="1"/>
  <c r="P208" s="1"/>
  <c r="O77"/>
  <c r="O88" s="1"/>
  <c r="O208" s="1"/>
  <c r="N77"/>
  <c r="N88" s="1"/>
  <c r="M77"/>
  <c r="M88" s="1"/>
  <c r="L77"/>
  <c r="L88" s="1"/>
  <c r="L208" s="1"/>
  <c r="J77"/>
  <c r="J88" s="1"/>
  <c r="I77"/>
  <c r="I88" s="1"/>
  <c r="H77"/>
  <c r="H88" s="1"/>
  <c r="G77"/>
  <c r="P76"/>
  <c r="O76"/>
  <c r="N76"/>
  <c r="M76"/>
  <c r="M87" s="1"/>
  <c r="L76"/>
  <c r="K76"/>
  <c r="K87" s="1"/>
  <c r="J76"/>
  <c r="I76"/>
  <c r="I87" s="1"/>
  <c r="G76"/>
  <c r="P199" i="22"/>
  <c r="M199"/>
  <c r="L199"/>
  <c r="K199"/>
  <c r="J199"/>
  <c r="I199"/>
  <c r="H199"/>
  <c r="G199"/>
  <c r="G205" s="1"/>
  <c r="P198"/>
  <c r="O198"/>
  <c r="N198"/>
  <c r="M198"/>
  <c r="L198"/>
  <c r="J198"/>
  <c r="I198"/>
  <c r="H198"/>
  <c r="G198"/>
  <c r="G204" s="1"/>
  <c r="P197"/>
  <c r="O197"/>
  <c r="N197"/>
  <c r="N200" s="1"/>
  <c r="M197"/>
  <c r="L197"/>
  <c r="K197"/>
  <c r="J197"/>
  <c r="I197"/>
  <c r="H197"/>
  <c r="G197"/>
  <c r="G165"/>
  <c r="P162"/>
  <c r="N161"/>
  <c r="L162"/>
  <c r="K162"/>
  <c r="J161"/>
  <c r="G162"/>
  <c r="P120"/>
  <c r="P172" s="1"/>
  <c r="O120"/>
  <c r="M120"/>
  <c r="M172" s="1"/>
  <c r="L120"/>
  <c r="L172" s="1"/>
  <c r="K120"/>
  <c r="K172" s="1"/>
  <c r="J120"/>
  <c r="J172" s="1"/>
  <c r="I120"/>
  <c r="I172" s="1"/>
  <c r="H120"/>
  <c r="H172" s="1"/>
  <c r="G120"/>
  <c r="G172" s="1"/>
  <c r="P119"/>
  <c r="P171" s="1"/>
  <c r="O119"/>
  <c r="O171" s="1"/>
  <c r="N119"/>
  <c r="N171" s="1"/>
  <c r="M119"/>
  <c r="M171" s="1"/>
  <c r="L119"/>
  <c r="L171" s="1"/>
  <c r="K119"/>
  <c r="K171" s="1"/>
  <c r="J119"/>
  <c r="J171" s="1"/>
  <c r="I119"/>
  <c r="I171" s="1"/>
  <c r="H119"/>
  <c r="H171" s="1"/>
  <c r="G119"/>
  <c r="P118"/>
  <c r="O118"/>
  <c r="N118"/>
  <c r="M118"/>
  <c r="M170" s="1"/>
  <c r="L118"/>
  <c r="K118"/>
  <c r="J118"/>
  <c r="I118"/>
  <c r="I170" s="1"/>
  <c r="G118"/>
  <c r="P79"/>
  <c r="P90" s="1"/>
  <c r="P210" s="1"/>
  <c r="O79"/>
  <c r="O90" s="1"/>
  <c r="M79"/>
  <c r="M90" s="1"/>
  <c r="M210" s="1"/>
  <c r="L79"/>
  <c r="L90" s="1"/>
  <c r="L210" s="1"/>
  <c r="K79"/>
  <c r="K90" s="1"/>
  <c r="K210" s="1"/>
  <c r="J79"/>
  <c r="J90" s="1"/>
  <c r="J210" s="1"/>
  <c r="I79"/>
  <c r="I90" s="1"/>
  <c r="I210" s="1"/>
  <c r="H79"/>
  <c r="H90" s="1"/>
  <c r="H210" s="1"/>
  <c r="G79"/>
  <c r="P78"/>
  <c r="P89" s="1"/>
  <c r="P209" s="1"/>
  <c r="O78"/>
  <c r="O89" s="1"/>
  <c r="O209" s="1"/>
  <c r="N78"/>
  <c r="N89" s="1"/>
  <c r="N209" s="1"/>
  <c r="M78"/>
  <c r="M89" s="1"/>
  <c r="M209" s="1"/>
  <c r="L78"/>
  <c r="L89" s="1"/>
  <c r="L209" s="1"/>
  <c r="J78"/>
  <c r="J89" s="1"/>
  <c r="J209" s="1"/>
  <c r="I78"/>
  <c r="I89" s="1"/>
  <c r="I209" s="1"/>
  <c r="H78"/>
  <c r="H89" s="1"/>
  <c r="H209" s="1"/>
  <c r="G78"/>
  <c r="P77"/>
  <c r="P88" s="1"/>
  <c r="O77"/>
  <c r="N77"/>
  <c r="M77"/>
  <c r="L77"/>
  <c r="L88" s="1"/>
  <c r="K77"/>
  <c r="K88" s="1"/>
  <c r="J77"/>
  <c r="I77"/>
  <c r="G77"/>
  <c r="G88" s="1"/>
  <c r="P199" i="21"/>
  <c r="M199"/>
  <c r="L199"/>
  <c r="K199"/>
  <c r="J199"/>
  <c r="I199"/>
  <c r="H199"/>
  <c r="G199"/>
  <c r="G205" s="1"/>
  <c r="P198"/>
  <c r="O198"/>
  <c r="N198"/>
  <c r="M198"/>
  <c r="L198"/>
  <c r="J198"/>
  <c r="I198"/>
  <c r="H198"/>
  <c r="G198"/>
  <c r="P197"/>
  <c r="O197"/>
  <c r="N197"/>
  <c r="M197"/>
  <c r="L197"/>
  <c r="K197"/>
  <c r="J197"/>
  <c r="I197"/>
  <c r="H197"/>
  <c r="G197"/>
  <c r="G167"/>
  <c r="G166"/>
  <c r="H166" s="1"/>
  <c r="P163"/>
  <c r="N162"/>
  <c r="L163"/>
  <c r="J162"/>
  <c r="G163"/>
  <c r="P121"/>
  <c r="P172" s="1"/>
  <c r="O121"/>
  <c r="M121"/>
  <c r="M172" s="1"/>
  <c r="L121"/>
  <c r="L172" s="1"/>
  <c r="K121"/>
  <c r="K172" s="1"/>
  <c r="J121"/>
  <c r="J172" s="1"/>
  <c r="I121"/>
  <c r="I172" s="1"/>
  <c r="H121"/>
  <c r="H172" s="1"/>
  <c r="G121"/>
  <c r="P120"/>
  <c r="P171" s="1"/>
  <c r="O120"/>
  <c r="O171" s="1"/>
  <c r="N120"/>
  <c r="N171" s="1"/>
  <c r="M120"/>
  <c r="M171" s="1"/>
  <c r="L120"/>
  <c r="L171" s="1"/>
  <c r="K120"/>
  <c r="K171" s="1"/>
  <c r="J120"/>
  <c r="J171" s="1"/>
  <c r="I120"/>
  <c r="I171" s="1"/>
  <c r="H120"/>
  <c r="H171" s="1"/>
  <c r="G120"/>
  <c r="P119"/>
  <c r="O119"/>
  <c r="O170" s="1"/>
  <c r="N119"/>
  <c r="M119"/>
  <c r="M170" s="1"/>
  <c r="L119"/>
  <c r="K119"/>
  <c r="K170" s="1"/>
  <c r="J119"/>
  <c r="I119"/>
  <c r="I170" s="1"/>
  <c r="G119"/>
  <c r="P79"/>
  <c r="P91" s="1"/>
  <c r="P210" s="1"/>
  <c r="O79"/>
  <c r="O91" s="1"/>
  <c r="M79"/>
  <c r="M91" s="1"/>
  <c r="M210" s="1"/>
  <c r="L79"/>
  <c r="L91" s="1"/>
  <c r="L210" s="1"/>
  <c r="K79"/>
  <c r="K91" s="1"/>
  <c r="K210" s="1"/>
  <c r="J79"/>
  <c r="J91" s="1"/>
  <c r="J210" s="1"/>
  <c r="I79"/>
  <c r="I91" s="1"/>
  <c r="I210" s="1"/>
  <c r="H79"/>
  <c r="H91" s="1"/>
  <c r="H210" s="1"/>
  <c r="G79"/>
  <c r="P78"/>
  <c r="P90" s="1"/>
  <c r="P209" s="1"/>
  <c r="O78"/>
  <c r="O90" s="1"/>
  <c r="O209" s="1"/>
  <c r="N78"/>
  <c r="N90" s="1"/>
  <c r="N209" s="1"/>
  <c r="M78"/>
  <c r="M90" s="1"/>
  <c r="M209" s="1"/>
  <c r="L78"/>
  <c r="L90" s="1"/>
  <c r="L209" s="1"/>
  <c r="J78"/>
  <c r="J90" s="1"/>
  <c r="J209" s="1"/>
  <c r="I78"/>
  <c r="I90" s="1"/>
  <c r="I209" s="1"/>
  <c r="H78"/>
  <c r="H90" s="1"/>
  <c r="H209" s="1"/>
  <c r="G78"/>
  <c r="P77"/>
  <c r="O77"/>
  <c r="O89" s="1"/>
  <c r="O208" s="1"/>
  <c r="N77"/>
  <c r="M77"/>
  <c r="L77"/>
  <c r="K77"/>
  <c r="K89" s="1"/>
  <c r="K208" s="1"/>
  <c r="J77"/>
  <c r="I77"/>
  <c r="G77"/>
  <c r="P199" i="20"/>
  <c r="M199"/>
  <c r="L199"/>
  <c r="K199"/>
  <c r="J199"/>
  <c r="I199"/>
  <c r="H199"/>
  <c r="G199"/>
  <c r="G205" s="1"/>
  <c r="P198"/>
  <c r="O198"/>
  <c r="N198"/>
  <c r="M198"/>
  <c r="L198"/>
  <c r="J198"/>
  <c r="I198"/>
  <c r="H198"/>
  <c r="G198"/>
  <c r="G204" s="1"/>
  <c r="P197"/>
  <c r="O197"/>
  <c r="N197"/>
  <c r="M197"/>
  <c r="L197"/>
  <c r="K197"/>
  <c r="J197"/>
  <c r="I197"/>
  <c r="H197"/>
  <c r="G197"/>
  <c r="G166"/>
  <c r="G163"/>
  <c r="P120"/>
  <c r="P172" s="1"/>
  <c r="O120"/>
  <c r="M120"/>
  <c r="M172" s="1"/>
  <c r="L120"/>
  <c r="L172" s="1"/>
  <c r="K120"/>
  <c r="K172" s="1"/>
  <c r="J120"/>
  <c r="J172" s="1"/>
  <c r="I120"/>
  <c r="I172" s="1"/>
  <c r="H120"/>
  <c r="H172" s="1"/>
  <c r="G120"/>
  <c r="G172" s="1"/>
  <c r="P119"/>
  <c r="P171" s="1"/>
  <c r="O119"/>
  <c r="O171" s="1"/>
  <c r="N119"/>
  <c r="N171" s="1"/>
  <c r="M119"/>
  <c r="M171" s="1"/>
  <c r="L119"/>
  <c r="L171" s="1"/>
  <c r="K119"/>
  <c r="K171" s="1"/>
  <c r="J119"/>
  <c r="J171" s="1"/>
  <c r="I119"/>
  <c r="I171" s="1"/>
  <c r="H119"/>
  <c r="H171" s="1"/>
  <c r="G119"/>
  <c r="P118"/>
  <c r="O118"/>
  <c r="O170" s="1"/>
  <c r="N118"/>
  <c r="N170" s="1"/>
  <c r="M118"/>
  <c r="M170" s="1"/>
  <c r="L118"/>
  <c r="K118"/>
  <c r="K170" s="1"/>
  <c r="J118"/>
  <c r="J170" s="1"/>
  <c r="I118"/>
  <c r="I170" s="1"/>
  <c r="G118"/>
  <c r="G170" s="1"/>
  <c r="P79"/>
  <c r="P90" s="1"/>
  <c r="P210" s="1"/>
  <c r="O79"/>
  <c r="O90" s="1"/>
  <c r="M79"/>
  <c r="M90" s="1"/>
  <c r="M210" s="1"/>
  <c r="L79"/>
  <c r="L90" s="1"/>
  <c r="L210" s="1"/>
  <c r="K79"/>
  <c r="K90" s="1"/>
  <c r="K210" s="1"/>
  <c r="J79"/>
  <c r="J90" s="1"/>
  <c r="J210" s="1"/>
  <c r="I79"/>
  <c r="I90" s="1"/>
  <c r="I210" s="1"/>
  <c r="H79"/>
  <c r="H90" s="1"/>
  <c r="H210" s="1"/>
  <c r="G79"/>
  <c r="G90" s="1"/>
  <c r="G210" s="1"/>
  <c r="P78"/>
  <c r="P89" s="1"/>
  <c r="P209" s="1"/>
  <c r="O78"/>
  <c r="O89" s="1"/>
  <c r="O209" s="1"/>
  <c r="N78"/>
  <c r="N89" s="1"/>
  <c r="N209" s="1"/>
  <c r="M78"/>
  <c r="M89" s="1"/>
  <c r="M209" s="1"/>
  <c r="L78"/>
  <c r="L89" s="1"/>
  <c r="J78"/>
  <c r="J89" s="1"/>
  <c r="J209" s="1"/>
  <c r="I78"/>
  <c r="I89" s="1"/>
  <c r="I209" s="1"/>
  <c r="H78"/>
  <c r="H89" s="1"/>
  <c r="G78"/>
  <c r="G89" s="1"/>
  <c r="P77"/>
  <c r="P88" s="1"/>
  <c r="O77"/>
  <c r="O88" s="1"/>
  <c r="O208" s="1"/>
  <c r="N77"/>
  <c r="N88" s="1"/>
  <c r="M77"/>
  <c r="M88" s="1"/>
  <c r="M208" s="1"/>
  <c r="L77"/>
  <c r="L88" s="1"/>
  <c r="K77"/>
  <c r="K88" s="1"/>
  <c r="K208" s="1"/>
  <c r="J77"/>
  <c r="J88" s="1"/>
  <c r="I77"/>
  <c r="I88" s="1"/>
  <c r="I208" s="1"/>
  <c r="G77"/>
  <c r="P198" i="19"/>
  <c r="M198"/>
  <c r="L198"/>
  <c r="K198"/>
  <c r="J198"/>
  <c r="I198"/>
  <c r="H198"/>
  <c r="G198"/>
  <c r="G204" s="1"/>
  <c r="P197"/>
  <c r="O197"/>
  <c r="N197"/>
  <c r="M197"/>
  <c r="L197"/>
  <c r="J197"/>
  <c r="I197"/>
  <c r="H197"/>
  <c r="G197"/>
  <c r="P196"/>
  <c r="O196"/>
  <c r="N196"/>
  <c r="M196"/>
  <c r="L196"/>
  <c r="K196"/>
  <c r="J196"/>
  <c r="I196"/>
  <c r="H196"/>
  <c r="G196"/>
  <c r="G166"/>
  <c r="G165"/>
  <c r="J161"/>
  <c r="G161"/>
  <c r="P120"/>
  <c r="P171" s="1"/>
  <c r="O120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N170" s="1"/>
  <c r="M119"/>
  <c r="M170" s="1"/>
  <c r="L119"/>
  <c r="L170" s="1"/>
  <c r="K119"/>
  <c r="K170" s="1"/>
  <c r="J119"/>
  <c r="J170" s="1"/>
  <c r="I119"/>
  <c r="I170" s="1"/>
  <c r="H119"/>
  <c r="H170" s="1"/>
  <c r="G119"/>
  <c r="P118"/>
  <c r="P169" s="1"/>
  <c r="O118"/>
  <c r="O169" s="1"/>
  <c r="N118"/>
  <c r="N169" s="1"/>
  <c r="M118"/>
  <c r="M169" s="1"/>
  <c r="L118"/>
  <c r="L169" s="1"/>
  <c r="K118"/>
  <c r="K169" s="1"/>
  <c r="J118"/>
  <c r="J169" s="1"/>
  <c r="I118"/>
  <c r="I169" s="1"/>
  <c r="G118"/>
  <c r="G169" s="1"/>
  <c r="P79"/>
  <c r="P90" s="1"/>
  <c r="P209" s="1"/>
  <c r="O79"/>
  <c r="O90" s="1"/>
  <c r="M79"/>
  <c r="M90" s="1"/>
  <c r="M209" s="1"/>
  <c r="L79"/>
  <c r="L90" s="1"/>
  <c r="L209" s="1"/>
  <c r="K79"/>
  <c r="K90" s="1"/>
  <c r="K209" s="1"/>
  <c r="J79"/>
  <c r="J90" s="1"/>
  <c r="J209" s="1"/>
  <c r="I79"/>
  <c r="I90" s="1"/>
  <c r="I209" s="1"/>
  <c r="H79"/>
  <c r="H90" s="1"/>
  <c r="H209" s="1"/>
  <c r="G79"/>
  <c r="P78"/>
  <c r="P89" s="1"/>
  <c r="P208" s="1"/>
  <c r="O78"/>
  <c r="O89" s="1"/>
  <c r="O208" s="1"/>
  <c r="N78"/>
  <c r="N89" s="1"/>
  <c r="N208" s="1"/>
  <c r="M78"/>
  <c r="M89" s="1"/>
  <c r="M208" s="1"/>
  <c r="L78"/>
  <c r="L89" s="1"/>
  <c r="L208" s="1"/>
  <c r="J78"/>
  <c r="J89" s="1"/>
  <c r="J208" s="1"/>
  <c r="I78"/>
  <c r="I89" s="1"/>
  <c r="I208" s="1"/>
  <c r="H78"/>
  <c r="H89" s="1"/>
  <c r="H208" s="1"/>
  <c r="G78"/>
  <c r="P77"/>
  <c r="P88" s="1"/>
  <c r="P207" s="1"/>
  <c r="O77"/>
  <c r="O88" s="1"/>
  <c r="O207" s="1"/>
  <c r="N77"/>
  <c r="N88" s="1"/>
  <c r="N207" s="1"/>
  <c r="M77"/>
  <c r="L77"/>
  <c r="L88" s="1"/>
  <c r="L207" s="1"/>
  <c r="K77"/>
  <c r="K88" s="1"/>
  <c r="K207" s="1"/>
  <c r="J77"/>
  <c r="J88" s="1"/>
  <c r="J207" s="1"/>
  <c r="I77"/>
  <c r="G77"/>
  <c r="P200" i="18"/>
  <c r="M200"/>
  <c r="L200"/>
  <c r="K200"/>
  <c r="J200"/>
  <c r="I200"/>
  <c r="H200"/>
  <c r="G200"/>
  <c r="G206" s="1"/>
  <c r="P199"/>
  <c r="O199"/>
  <c r="N199"/>
  <c r="M199"/>
  <c r="L199"/>
  <c r="J199"/>
  <c r="I199"/>
  <c r="H199"/>
  <c r="G199"/>
  <c r="G205" s="1"/>
  <c r="P198"/>
  <c r="O198"/>
  <c r="N198"/>
  <c r="M198"/>
  <c r="L198"/>
  <c r="K198"/>
  <c r="J198"/>
  <c r="J202" s="1"/>
  <c r="I198"/>
  <c r="H198"/>
  <c r="G198"/>
  <c r="G167"/>
  <c r="P164"/>
  <c r="L164"/>
  <c r="P121"/>
  <c r="P173" s="1"/>
  <c r="O121"/>
  <c r="M121"/>
  <c r="M173" s="1"/>
  <c r="L121"/>
  <c r="L173" s="1"/>
  <c r="K121"/>
  <c r="K173" s="1"/>
  <c r="J121"/>
  <c r="J173" s="1"/>
  <c r="I121"/>
  <c r="I173" s="1"/>
  <c r="H121"/>
  <c r="H173" s="1"/>
  <c r="G121"/>
  <c r="G173" s="1"/>
  <c r="P120"/>
  <c r="P172" s="1"/>
  <c r="O120"/>
  <c r="O172" s="1"/>
  <c r="N120"/>
  <c r="N172" s="1"/>
  <c r="M120"/>
  <c r="M172" s="1"/>
  <c r="L120"/>
  <c r="L172" s="1"/>
  <c r="K120"/>
  <c r="K172" s="1"/>
  <c r="J120"/>
  <c r="J172" s="1"/>
  <c r="I120"/>
  <c r="I172" s="1"/>
  <c r="H120"/>
  <c r="H172" s="1"/>
  <c r="G120"/>
  <c r="P119"/>
  <c r="P171" s="1"/>
  <c r="O119"/>
  <c r="O171" s="1"/>
  <c r="N119"/>
  <c r="N171" s="1"/>
  <c r="M119"/>
  <c r="M171" s="1"/>
  <c r="L119"/>
  <c r="L171" s="1"/>
  <c r="K119"/>
  <c r="K171" s="1"/>
  <c r="J119"/>
  <c r="J171" s="1"/>
  <c r="I119"/>
  <c r="I171" s="1"/>
  <c r="G119"/>
  <c r="G171" s="1"/>
  <c r="P79"/>
  <c r="P91" s="1"/>
  <c r="P211" s="1"/>
  <c r="O79"/>
  <c r="O91" s="1"/>
  <c r="M79"/>
  <c r="M91" s="1"/>
  <c r="M211" s="1"/>
  <c r="L79"/>
  <c r="L91" s="1"/>
  <c r="L211" s="1"/>
  <c r="K79"/>
  <c r="K91" s="1"/>
  <c r="K211" s="1"/>
  <c r="J79"/>
  <c r="J91" s="1"/>
  <c r="J211" s="1"/>
  <c r="I79"/>
  <c r="I91" s="1"/>
  <c r="I211" s="1"/>
  <c r="H79"/>
  <c r="H91" s="1"/>
  <c r="H211" s="1"/>
  <c r="G79"/>
  <c r="P78"/>
  <c r="P90" s="1"/>
  <c r="P210" s="1"/>
  <c r="O78"/>
  <c r="O90" s="1"/>
  <c r="O210" s="1"/>
  <c r="N78"/>
  <c r="N90" s="1"/>
  <c r="N210" s="1"/>
  <c r="M78"/>
  <c r="M90" s="1"/>
  <c r="M210" s="1"/>
  <c r="L78"/>
  <c r="L90" s="1"/>
  <c r="L210" s="1"/>
  <c r="J78"/>
  <c r="J90" s="1"/>
  <c r="I78"/>
  <c r="I90" s="1"/>
  <c r="I210" s="1"/>
  <c r="H78"/>
  <c r="H90" s="1"/>
  <c r="G78"/>
  <c r="P77"/>
  <c r="P89" s="1"/>
  <c r="P209" s="1"/>
  <c r="O77"/>
  <c r="O89" s="1"/>
  <c r="O209" s="1"/>
  <c r="N77"/>
  <c r="N89" s="1"/>
  <c r="M77"/>
  <c r="M89" s="1"/>
  <c r="M209" s="1"/>
  <c r="L77"/>
  <c r="L89" s="1"/>
  <c r="L209" s="1"/>
  <c r="K77"/>
  <c r="K89" s="1"/>
  <c r="K209" s="1"/>
  <c r="J77"/>
  <c r="J89" s="1"/>
  <c r="I77"/>
  <c r="I89" s="1"/>
  <c r="I209" s="1"/>
  <c r="G77"/>
  <c r="P199" i="17"/>
  <c r="M199"/>
  <c r="L199"/>
  <c r="K199"/>
  <c r="J199"/>
  <c r="I199"/>
  <c r="H199"/>
  <c r="G199"/>
  <c r="G205" s="1"/>
  <c r="P198"/>
  <c r="O198"/>
  <c r="N198"/>
  <c r="M198"/>
  <c r="L198"/>
  <c r="J198"/>
  <c r="I198"/>
  <c r="H198"/>
  <c r="G198"/>
  <c r="G204" s="1"/>
  <c r="P197"/>
  <c r="O197"/>
  <c r="N197"/>
  <c r="N200" s="1"/>
  <c r="M197"/>
  <c r="L197"/>
  <c r="K197"/>
  <c r="J197"/>
  <c r="I197"/>
  <c r="H197"/>
  <c r="G197"/>
  <c r="G166"/>
  <c r="P163"/>
  <c r="L163"/>
  <c r="G163"/>
  <c r="P121"/>
  <c r="P172" s="1"/>
  <c r="O121"/>
  <c r="M121"/>
  <c r="M172" s="1"/>
  <c r="L121"/>
  <c r="L172" s="1"/>
  <c r="K121"/>
  <c r="K172" s="1"/>
  <c r="J121"/>
  <c r="J172" s="1"/>
  <c r="I121"/>
  <c r="I172" s="1"/>
  <c r="H121"/>
  <c r="H172" s="1"/>
  <c r="G121"/>
  <c r="G172" s="1"/>
  <c r="P120"/>
  <c r="P171" s="1"/>
  <c r="O120"/>
  <c r="O171" s="1"/>
  <c r="N120"/>
  <c r="N171" s="1"/>
  <c r="M120"/>
  <c r="M171" s="1"/>
  <c r="L120"/>
  <c r="L171" s="1"/>
  <c r="K120"/>
  <c r="K171" s="1"/>
  <c r="J120"/>
  <c r="J171" s="1"/>
  <c r="I120"/>
  <c r="I171" s="1"/>
  <c r="H120"/>
  <c r="H171" s="1"/>
  <c r="G120"/>
  <c r="P119"/>
  <c r="P170" s="1"/>
  <c r="O119"/>
  <c r="O170" s="1"/>
  <c r="N119"/>
  <c r="M119"/>
  <c r="M170" s="1"/>
  <c r="L119"/>
  <c r="L170" s="1"/>
  <c r="K119"/>
  <c r="K170" s="1"/>
  <c r="J119"/>
  <c r="I119"/>
  <c r="I170" s="1"/>
  <c r="G119"/>
  <c r="G170" s="1"/>
  <c r="P79"/>
  <c r="P91" s="1"/>
  <c r="P211" s="1"/>
  <c r="O79"/>
  <c r="O91" s="1"/>
  <c r="M79"/>
  <c r="M91" s="1"/>
  <c r="M211" s="1"/>
  <c r="L79"/>
  <c r="L91" s="1"/>
  <c r="L211" s="1"/>
  <c r="K79"/>
  <c r="K91" s="1"/>
  <c r="K211" s="1"/>
  <c r="J79"/>
  <c r="J91" s="1"/>
  <c r="J211" s="1"/>
  <c r="I79"/>
  <c r="I91" s="1"/>
  <c r="I211" s="1"/>
  <c r="H79"/>
  <c r="H91" s="1"/>
  <c r="H211" s="1"/>
  <c r="G79"/>
  <c r="P78"/>
  <c r="P90" s="1"/>
  <c r="P210" s="1"/>
  <c r="O78"/>
  <c r="O90" s="1"/>
  <c r="O210" s="1"/>
  <c r="N78"/>
  <c r="N90" s="1"/>
  <c r="N210" s="1"/>
  <c r="M78"/>
  <c r="M90" s="1"/>
  <c r="M210" s="1"/>
  <c r="L78"/>
  <c r="L90" s="1"/>
  <c r="L210" s="1"/>
  <c r="J78"/>
  <c r="J90" s="1"/>
  <c r="J210" s="1"/>
  <c r="I78"/>
  <c r="I90" s="1"/>
  <c r="I210" s="1"/>
  <c r="H78"/>
  <c r="H90" s="1"/>
  <c r="H210" s="1"/>
  <c r="G78"/>
  <c r="P77"/>
  <c r="O77"/>
  <c r="O89" s="1"/>
  <c r="O209" s="1"/>
  <c r="N77"/>
  <c r="N89" s="1"/>
  <c r="M77"/>
  <c r="M89" s="1"/>
  <c r="L77"/>
  <c r="K77"/>
  <c r="K89" s="1"/>
  <c r="K209" s="1"/>
  <c r="J77"/>
  <c r="J89" s="1"/>
  <c r="I77"/>
  <c r="I89" s="1"/>
  <c r="I209" s="1"/>
  <c r="G77"/>
  <c r="P200" i="16"/>
  <c r="M200"/>
  <c r="L200"/>
  <c r="K200"/>
  <c r="J200"/>
  <c r="I200"/>
  <c r="H200"/>
  <c r="G200"/>
  <c r="G206" s="1"/>
  <c r="P199"/>
  <c r="O199"/>
  <c r="N199"/>
  <c r="M199"/>
  <c r="L199"/>
  <c r="J199"/>
  <c r="I199"/>
  <c r="H199"/>
  <c r="G199"/>
  <c r="G205" s="1"/>
  <c r="P198"/>
  <c r="P201" s="1"/>
  <c r="O198"/>
  <c r="N198"/>
  <c r="M198"/>
  <c r="L198"/>
  <c r="L201" s="1"/>
  <c r="K198"/>
  <c r="J198"/>
  <c r="I198"/>
  <c r="H198"/>
  <c r="G198"/>
  <c r="G166"/>
  <c r="K163"/>
  <c r="G163"/>
  <c r="P120"/>
  <c r="P173" s="1"/>
  <c r="O120"/>
  <c r="M120"/>
  <c r="M173" s="1"/>
  <c r="L120"/>
  <c r="L173" s="1"/>
  <c r="K120"/>
  <c r="K173" s="1"/>
  <c r="J120"/>
  <c r="J173" s="1"/>
  <c r="I120"/>
  <c r="I173" s="1"/>
  <c r="H120"/>
  <c r="H173" s="1"/>
  <c r="G120"/>
  <c r="G173" s="1"/>
  <c r="P119"/>
  <c r="P172" s="1"/>
  <c r="O119"/>
  <c r="O172" s="1"/>
  <c r="N119"/>
  <c r="N172" s="1"/>
  <c r="M119"/>
  <c r="M172" s="1"/>
  <c r="L119"/>
  <c r="L172" s="1"/>
  <c r="K119"/>
  <c r="K172" s="1"/>
  <c r="J119"/>
  <c r="J172" s="1"/>
  <c r="I119"/>
  <c r="I172" s="1"/>
  <c r="H119"/>
  <c r="H172" s="1"/>
  <c r="G119"/>
  <c r="P118"/>
  <c r="P171" s="1"/>
  <c r="O118"/>
  <c r="N118"/>
  <c r="M118"/>
  <c r="M171" s="1"/>
  <c r="L118"/>
  <c r="L171" s="1"/>
  <c r="K118"/>
  <c r="J118"/>
  <c r="I118"/>
  <c r="I171" s="1"/>
  <c r="G118"/>
  <c r="G171" s="1"/>
  <c r="P79"/>
  <c r="P90" s="1"/>
  <c r="P213" s="1"/>
  <c r="O79"/>
  <c r="O90" s="1"/>
  <c r="M79"/>
  <c r="M90" s="1"/>
  <c r="M213" s="1"/>
  <c r="L79"/>
  <c r="L90" s="1"/>
  <c r="L213" s="1"/>
  <c r="K79"/>
  <c r="K90" s="1"/>
  <c r="K213" s="1"/>
  <c r="J79"/>
  <c r="J90" s="1"/>
  <c r="J213" s="1"/>
  <c r="I79"/>
  <c r="I90" s="1"/>
  <c r="I213" s="1"/>
  <c r="H79"/>
  <c r="H90" s="1"/>
  <c r="H213" s="1"/>
  <c r="G79"/>
  <c r="P78"/>
  <c r="P89" s="1"/>
  <c r="P212" s="1"/>
  <c r="O78"/>
  <c r="O89" s="1"/>
  <c r="O212" s="1"/>
  <c r="N78"/>
  <c r="N89" s="1"/>
  <c r="N212" s="1"/>
  <c r="M78"/>
  <c r="M89" s="1"/>
  <c r="M212" s="1"/>
  <c r="L78"/>
  <c r="L89" s="1"/>
  <c r="L212" s="1"/>
  <c r="J78"/>
  <c r="J89" s="1"/>
  <c r="J212" s="1"/>
  <c r="I78"/>
  <c r="I89" s="1"/>
  <c r="I212" s="1"/>
  <c r="H78"/>
  <c r="H89" s="1"/>
  <c r="H212" s="1"/>
  <c r="G78"/>
  <c r="P77"/>
  <c r="P88" s="1"/>
  <c r="P211" s="1"/>
  <c r="O77"/>
  <c r="O88" s="1"/>
  <c r="N77"/>
  <c r="N88" s="1"/>
  <c r="M77"/>
  <c r="L77"/>
  <c r="L88" s="1"/>
  <c r="L211" s="1"/>
  <c r="K77"/>
  <c r="K88" s="1"/>
  <c r="J77"/>
  <c r="J88" s="1"/>
  <c r="I77"/>
  <c r="I88" s="1"/>
  <c r="I211" s="1"/>
  <c r="G77"/>
  <c r="G88" s="1"/>
  <c r="G211" s="1"/>
  <c r="P188" i="15"/>
  <c r="M188"/>
  <c r="L188"/>
  <c r="K188"/>
  <c r="J188"/>
  <c r="I188"/>
  <c r="H188"/>
  <c r="G188"/>
  <c r="G194" s="1"/>
  <c r="P187"/>
  <c r="O187"/>
  <c r="N187"/>
  <c r="M187"/>
  <c r="L187"/>
  <c r="J187"/>
  <c r="I187"/>
  <c r="H187"/>
  <c r="G187"/>
  <c r="G193" s="1"/>
  <c r="P186"/>
  <c r="O186"/>
  <c r="N186"/>
  <c r="M186"/>
  <c r="L186"/>
  <c r="K186"/>
  <c r="J186"/>
  <c r="I186"/>
  <c r="H186"/>
  <c r="G186"/>
  <c r="G154"/>
  <c r="G151"/>
  <c r="P108"/>
  <c r="P161" s="1"/>
  <c r="P200" s="1"/>
  <c r="O108"/>
  <c r="M108"/>
  <c r="M161" s="1"/>
  <c r="M200" s="1"/>
  <c r="L108"/>
  <c r="L161" s="1"/>
  <c r="L200" s="1"/>
  <c r="K108"/>
  <c r="K161" s="1"/>
  <c r="K200" s="1"/>
  <c r="J108"/>
  <c r="J161" s="1"/>
  <c r="J200" s="1"/>
  <c r="I108"/>
  <c r="I161" s="1"/>
  <c r="I200" s="1"/>
  <c r="H108"/>
  <c r="H161" s="1"/>
  <c r="H200" s="1"/>
  <c r="G108"/>
  <c r="G161" s="1"/>
  <c r="G200" s="1"/>
  <c r="P107"/>
  <c r="P160" s="1"/>
  <c r="P199" s="1"/>
  <c r="O107"/>
  <c r="O160" s="1"/>
  <c r="O199" s="1"/>
  <c r="N107"/>
  <c r="N160" s="1"/>
  <c r="N199" s="1"/>
  <c r="M107"/>
  <c r="M160" s="1"/>
  <c r="M199" s="1"/>
  <c r="L107"/>
  <c r="L160" s="1"/>
  <c r="L199" s="1"/>
  <c r="K107"/>
  <c r="K160" s="1"/>
  <c r="J107"/>
  <c r="J160" s="1"/>
  <c r="J199" s="1"/>
  <c r="I107"/>
  <c r="I160" s="1"/>
  <c r="I199" s="1"/>
  <c r="H107"/>
  <c r="H160" s="1"/>
  <c r="H199" s="1"/>
  <c r="G107"/>
  <c r="P106"/>
  <c r="P159" s="1"/>
  <c r="P198" s="1"/>
  <c r="O106"/>
  <c r="O159" s="1"/>
  <c r="O198" s="1"/>
  <c r="N106"/>
  <c r="N159" s="1"/>
  <c r="N198" s="1"/>
  <c r="M106"/>
  <c r="M159" s="1"/>
  <c r="M198" s="1"/>
  <c r="L106"/>
  <c r="L159" s="1"/>
  <c r="L198" s="1"/>
  <c r="K106"/>
  <c r="K159" s="1"/>
  <c r="K198" s="1"/>
  <c r="J106"/>
  <c r="J159" s="1"/>
  <c r="J198" s="1"/>
  <c r="I106"/>
  <c r="I159" s="1"/>
  <c r="I198" s="1"/>
  <c r="G106"/>
  <c r="G159" s="1"/>
  <c r="G198" s="1"/>
  <c r="P79"/>
  <c r="O79"/>
  <c r="M79"/>
  <c r="L79"/>
  <c r="K79"/>
  <c r="J79"/>
  <c r="I79"/>
  <c r="H79"/>
  <c r="G79"/>
  <c r="P78"/>
  <c r="O78"/>
  <c r="N78"/>
  <c r="M78"/>
  <c r="L78"/>
  <c r="J78"/>
  <c r="I78"/>
  <c r="H78"/>
  <c r="G78"/>
  <c r="G84" s="1"/>
  <c r="P77"/>
  <c r="P81" s="1"/>
  <c r="O77"/>
  <c r="N77"/>
  <c r="M77"/>
  <c r="L77"/>
  <c r="L81" s="1"/>
  <c r="K77"/>
  <c r="J77"/>
  <c r="I77"/>
  <c r="G77"/>
  <c r="G81" s="1"/>
  <c r="P201" i="14"/>
  <c r="M201"/>
  <c r="L201"/>
  <c r="K201"/>
  <c r="J201"/>
  <c r="I201"/>
  <c r="H201"/>
  <c r="G201"/>
  <c r="G207" s="1"/>
  <c r="P200"/>
  <c r="O200"/>
  <c r="N200"/>
  <c r="M200"/>
  <c r="L200"/>
  <c r="J200"/>
  <c r="I200"/>
  <c r="H200"/>
  <c r="G200"/>
  <c r="P199"/>
  <c r="O199"/>
  <c r="N199"/>
  <c r="M199"/>
  <c r="L199"/>
  <c r="K199"/>
  <c r="J199"/>
  <c r="I199"/>
  <c r="H199"/>
  <c r="G199"/>
  <c r="G167"/>
  <c r="M163"/>
  <c r="J163"/>
  <c r="G164"/>
  <c r="P121"/>
  <c r="P174" s="1"/>
  <c r="O121"/>
  <c r="M121"/>
  <c r="M174" s="1"/>
  <c r="L121"/>
  <c r="L174" s="1"/>
  <c r="K121"/>
  <c r="K174" s="1"/>
  <c r="J121"/>
  <c r="J174" s="1"/>
  <c r="I121"/>
  <c r="I174" s="1"/>
  <c r="H121"/>
  <c r="H174" s="1"/>
  <c r="G121"/>
  <c r="G174" s="1"/>
  <c r="P120"/>
  <c r="P173" s="1"/>
  <c r="O120"/>
  <c r="O173" s="1"/>
  <c r="N120"/>
  <c r="N173" s="1"/>
  <c r="M120"/>
  <c r="M173" s="1"/>
  <c r="L120"/>
  <c r="L173" s="1"/>
  <c r="K120"/>
  <c r="K173" s="1"/>
  <c r="J120"/>
  <c r="J173" s="1"/>
  <c r="I120"/>
  <c r="I173" s="1"/>
  <c r="H120"/>
  <c r="H173" s="1"/>
  <c r="G120"/>
  <c r="P119"/>
  <c r="O119"/>
  <c r="O172" s="1"/>
  <c r="N119"/>
  <c r="N172" s="1"/>
  <c r="M119"/>
  <c r="M172" s="1"/>
  <c r="L119"/>
  <c r="K119"/>
  <c r="K172" s="1"/>
  <c r="J119"/>
  <c r="J172" s="1"/>
  <c r="I119"/>
  <c r="I172" s="1"/>
  <c r="G119"/>
  <c r="G172" s="1"/>
  <c r="P79"/>
  <c r="P91" s="1"/>
  <c r="P213" s="1"/>
  <c r="O79"/>
  <c r="O91" s="1"/>
  <c r="M79"/>
  <c r="M91" s="1"/>
  <c r="M213" s="1"/>
  <c r="L79"/>
  <c r="L91" s="1"/>
  <c r="L213" s="1"/>
  <c r="K79"/>
  <c r="K91" s="1"/>
  <c r="K213" s="1"/>
  <c r="J79"/>
  <c r="J91" s="1"/>
  <c r="J213" s="1"/>
  <c r="I79"/>
  <c r="I91" s="1"/>
  <c r="I213" s="1"/>
  <c r="H79"/>
  <c r="H91" s="1"/>
  <c r="H213" s="1"/>
  <c r="G79"/>
  <c r="G91" s="1"/>
  <c r="G213" s="1"/>
  <c r="P78"/>
  <c r="P90" s="1"/>
  <c r="P212" s="1"/>
  <c r="O78"/>
  <c r="O90" s="1"/>
  <c r="O212" s="1"/>
  <c r="N78"/>
  <c r="N90" s="1"/>
  <c r="N212" s="1"/>
  <c r="M78"/>
  <c r="M90" s="1"/>
  <c r="M212" s="1"/>
  <c r="L78"/>
  <c r="L90" s="1"/>
  <c r="L212" s="1"/>
  <c r="J78"/>
  <c r="J90" s="1"/>
  <c r="J212" s="1"/>
  <c r="I78"/>
  <c r="I90" s="1"/>
  <c r="I212" s="1"/>
  <c r="H78"/>
  <c r="H90" s="1"/>
  <c r="H212" s="1"/>
  <c r="G78"/>
  <c r="P77"/>
  <c r="P89" s="1"/>
  <c r="O77"/>
  <c r="O89" s="1"/>
  <c r="O211" s="1"/>
  <c r="N77"/>
  <c r="N89" s="1"/>
  <c r="N211" s="1"/>
  <c r="M77"/>
  <c r="M89" s="1"/>
  <c r="M211" s="1"/>
  <c r="L77"/>
  <c r="L89" s="1"/>
  <c r="K77"/>
  <c r="K89" s="1"/>
  <c r="K211" s="1"/>
  <c r="J77"/>
  <c r="J89" s="1"/>
  <c r="J211" s="1"/>
  <c r="I77"/>
  <c r="I89" s="1"/>
  <c r="I211" s="1"/>
  <c r="G77"/>
  <c r="G89" s="1"/>
  <c r="G211" s="1"/>
  <c r="L202" l="1"/>
  <c r="P202"/>
  <c r="G202"/>
  <c r="O202"/>
  <c r="L123"/>
  <c r="L172"/>
  <c r="L211" s="1"/>
  <c r="P123"/>
  <c r="P172"/>
  <c r="G126"/>
  <c r="G173"/>
  <c r="P211"/>
  <c r="G84"/>
  <c r="G90"/>
  <c r="G113" i="15"/>
  <c r="G160"/>
  <c r="G199" s="1"/>
  <c r="J121" i="16"/>
  <c r="J171"/>
  <c r="J211" s="1"/>
  <c r="N121"/>
  <c r="N171"/>
  <c r="G125"/>
  <c r="G172"/>
  <c r="K122"/>
  <c r="K171"/>
  <c r="K211" s="1"/>
  <c r="O122"/>
  <c r="O171"/>
  <c r="O211" s="1"/>
  <c r="N211"/>
  <c r="M81"/>
  <c r="M88"/>
  <c r="M211" s="1"/>
  <c r="G84"/>
  <c r="G89"/>
  <c r="G85"/>
  <c r="G90"/>
  <c r="G213" s="1"/>
  <c r="M209" i="17"/>
  <c r="I201"/>
  <c r="M201"/>
  <c r="G126"/>
  <c r="G171"/>
  <c r="J122"/>
  <c r="J170"/>
  <c r="J209" s="1"/>
  <c r="N122"/>
  <c r="N170"/>
  <c r="N209" s="1"/>
  <c r="J210" i="18"/>
  <c r="J209"/>
  <c r="N209"/>
  <c r="H210"/>
  <c r="G126"/>
  <c r="G172"/>
  <c r="G85"/>
  <c r="G91"/>
  <c r="G211" s="1"/>
  <c r="G84"/>
  <c r="G90"/>
  <c r="G210" s="1"/>
  <c r="G83"/>
  <c r="G89"/>
  <c r="G209" s="1"/>
  <c r="G126" i="19"/>
  <c r="G171"/>
  <c r="G125"/>
  <c r="H125" s="1"/>
  <c r="G170"/>
  <c r="I81"/>
  <c r="I88"/>
  <c r="I207" s="1"/>
  <c r="M81"/>
  <c r="M88"/>
  <c r="M207" s="1"/>
  <c r="G84"/>
  <c r="G89"/>
  <c r="G208" s="1"/>
  <c r="G83"/>
  <c r="G88"/>
  <c r="G207" s="1"/>
  <c r="G85"/>
  <c r="G90"/>
  <c r="G209" s="1"/>
  <c r="L122" i="20"/>
  <c r="L170"/>
  <c r="L208" s="1"/>
  <c r="P122"/>
  <c r="P170"/>
  <c r="P208" s="1"/>
  <c r="L209"/>
  <c r="J208"/>
  <c r="N208"/>
  <c r="H209"/>
  <c r="G125"/>
  <c r="G171"/>
  <c r="G209" s="1"/>
  <c r="G83"/>
  <c r="G88"/>
  <c r="G208" s="1"/>
  <c r="G123" i="21"/>
  <c r="G170"/>
  <c r="L123"/>
  <c r="L170"/>
  <c r="P123"/>
  <c r="P170"/>
  <c r="G127"/>
  <c r="G172"/>
  <c r="J122"/>
  <c r="J170"/>
  <c r="N122"/>
  <c r="N170"/>
  <c r="G126"/>
  <c r="H126" s="1"/>
  <c r="G171"/>
  <c r="J81"/>
  <c r="J89"/>
  <c r="N80"/>
  <c r="N89"/>
  <c r="N208" s="1"/>
  <c r="G85"/>
  <c r="G91"/>
  <c r="G210" s="1"/>
  <c r="I81"/>
  <c r="I89"/>
  <c r="I208" s="1"/>
  <c r="M81"/>
  <c r="M89"/>
  <c r="M208" s="1"/>
  <c r="G84"/>
  <c r="G90"/>
  <c r="G209" s="1"/>
  <c r="G81"/>
  <c r="G89"/>
  <c r="L81"/>
  <c r="L89"/>
  <c r="L208" s="1"/>
  <c r="P81"/>
  <c r="P89"/>
  <c r="K122" i="22"/>
  <c r="K170"/>
  <c r="K208" s="1"/>
  <c r="O122"/>
  <c r="O170"/>
  <c r="J121"/>
  <c r="J170"/>
  <c r="N121"/>
  <c r="N170"/>
  <c r="G125"/>
  <c r="G171"/>
  <c r="G122"/>
  <c r="G170"/>
  <c r="G208" s="1"/>
  <c r="L122"/>
  <c r="L170"/>
  <c r="L208" s="1"/>
  <c r="P122"/>
  <c r="P170"/>
  <c r="P208" s="1"/>
  <c r="G125" i="23"/>
  <c r="H125" s="1"/>
  <c r="G170"/>
  <c r="G122"/>
  <c r="G169"/>
  <c r="L122"/>
  <c r="L169"/>
  <c r="P122"/>
  <c r="P169"/>
  <c r="K122"/>
  <c r="K169"/>
  <c r="K207" s="1"/>
  <c r="O122"/>
  <c r="O169"/>
  <c r="G126"/>
  <c r="G171"/>
  <c r="G209" s="1"/>
  <c r="I207"/>
  <c r="I91"/>
  <c r="I90"/>
  <c r="M91"/>
  <c r="M207"/>
  <c r="M90"/>
  <c r="G83"/>
  <c r="G88"/>
  <c r="G80"/>
  <c r="G87"/>
  <c r="L80"/>
  <c r="L87"/>
  <c r="P80"/>
  <c r="P87"/>
  <c r="J208"/>
  <c r="I209"/>
  <c r="O80"/>
  <c r="O87"/>
  <c r="I208"/>
  <c r="N208"/>
  <c r="H209"/>
  <c r="J79"/>
  <c r="J87"/>
  <c r="N79"/>
  <c r="N87"/>
  <c r="H208"/>
  <c r="M208"/>
  <c r="G95"/>
  <c r="H95" s="1"/>
  <c r="I95" s="1"/>
  <c r="J95" s="1"/>
  <c r="K95" s="1"/>
  <c r="L95" s="1"/>
  <c r="M95" s="1"/>
  <c r="G126" i="24"/>
  <c r="G171"/>
  <c r="G209" s="1"/>
  <c r="J207"/>
  <c r="G125"/>
  <c r="G170"/>
  <c r="I81"/>
  <c r="I88"/>
  <c r="I207" s="1"/>
  <c r="M81"/>
  <c r="M88"/>
  <c r="M207" s="1"/>
  <c r="G84"/>
  <c r="G89"/>
  <c r="G80"/>
  <c r="G88"/>
  <c r="G207" s="1"/>
  <c r="L81"/>
  <c r="L88"/>
  <c r="L207" s="1"/>
  <c r="P81"/>
  <c r="P88"/>
  <c r="P207" s="1"/>
  <c r="L209" i="25"/>
  <c r="K208"/>
  <c r="O208"/>
  <c r="I209"/>
  <c r="G125"/>
  <c r="G171"/>
  <c r="G209" s="1"/>
  <c r="G125" i="26"/>
  <c r="G170"/>
  <c r="G208" s="1"/>
  <c r="G126"/>
  <c r="G171"/>
  <c r="G83"/>
  <c r="G88"/>
  <c r="G207" s="1"/>
  <c r="J81"/>
  <c r="J88"/>
  <c r="J207" s="1"/>
  <c r="G85"/>
  <c r="G90"/>
  <c r="G209" s="1"/>
  <c r="M81"/>
  <c r="M88"/>
  <c r="M207" s="1"/>
  <c r="L208" i="27"/>
  <c r="P208"/>
  <c r="J209"/>
  <c r="P209"/>
  <c r="M207"/>
  <c r="I121"/>
  <c r="I169"/>
  <c r="I207" s="1"/>
  <c r="G125"/>
  <c r="G170"/>
  <c r="G84"/>
  <c r="G89"/>
  <c r="G208" s="1"/>
  <c r="G85"/>
  <c r="G90"/>
  <c r="G209" s="1"/>
  <c r="O208" i="28"/>
  <c r="I209"/>
  <c r="M209"/>
  <c r="G207"/>
  <c r="L207"/>
  <c r="P207"/>
  <c r="J208"/>
  <c r="G125"/>
  <c r="G170"/>
  <c r="K207"/>
  <c r="O207"/>
  <c r="I208"/>
  <c r="G84"/>
  <c r="G89"/>
  <c r="O207" i="29"/>
  <c r="I208"/>
  <c r="G124"/>
  <c r="G169"/>
  <c r="K122"/>
  <c r="K169"/>
  <c r="K207" s="1"/>
  <c r="G126"/>
  <c r="G171"/>
  <c r="G125"/>
  <c r="G170"/>
  <c r="G207"/>
  <c r="J80"/>
  <c r="J88"/>
  <c r="J207" s="1"/>
  <c r="G85"/>
  <c r="G90"/>
  <c r="G84"/>
  <c r="G89"/>
  <c r="M207" i="30"/>
  <c r="K208"/>
  <c r="P208"/>
  <c r="L198"/>
  <c r="P198"/>
  <c r="J206"/>
  <c r="N206"/>
  <c r="H207"/>
  <c r="G124"/>
  <c r="G169"/>
  <c r="L121"/>
  <c r="L168"/>
  <c r="L206" s="1"/>
  <c r="P121"/>
  <c r="P168"/>
  <c r="P206" s="1"/>
  <c r="G84"/>
  <c r="G89"/>
  <c r="G208" s="1"/>
  <c r="I79"/>
  <c r="I87"/>
  <c r="I206" s="1"/>
  <c r="M79"/>
  <c r="M87"/>
  <c r="M206" s="1"/>
  <c r="G83"/>
  <c r="H83" s="1"/>
  <c r="G88"/>
  <c r="K207" i="31"/>
  <c r="O207"/>
  <c r="I208"/>
  <c r="N208"/>
  <c r="H209"/>
  <c r="L209"/>
  <c r="I207"/>
  <c r="M207"/>
  <c r="J207"/>
  <c r="N207"/>
  <c r="H208"/>
  <c r="G125"/>
  <c r="G170"/>
  <c r="G84"/>
  <c r="G89"/>
  <c r="M197" i="32"/>
  <c r="J80"/>
  <c r="J88"/>
  <c r="J195" s="1"/>
  <c r="G85"/>
  <c r="G90"/>
  <c r="G197" s="1"/>
  <c r="G84"/>
  <c r="G89"/>
  <c r="G196" s="1"/>
  <c r="I195" i="33"/>
  <c r="M195"/>
  <c r="J195"/>
  <c r="N195"/>
  <c r="H196"/>
  <c r="L196"/>
  <c r="P196"/>
  <c r="J197"/>
  <c r="G113"/>
  <c r="G158"/>
  <c r="G196" s="1"/>
  <c r="G81"/>
  <c r="P81"/>
  <c r="L208" i="34"/>
  <c r="P208"/>
  <c r="J209"/>
  <c r="P209"/>
  <c r="G207"/>
  <c r="L207"/>
  <c r="P207"/>
  <c r="J208"/>
  <c r="J121"/>
  <c r="J169"/>
  <c r="J207" s="1"/>
  <c r="N121"/>
  <c r="N169"/>
  <c r="I207"/>
  <c r="M207"/>
  <c r="G125"/>
  <c r="H125" s="1"/>
  <c r="I125" s="1"/>
  <c r="J125" s="1"/>
  <c r="K125" s="1"/>
  <c r="L125" s="1"/>
  <c r="M125" s="1"/>
  <c r="N125" s="1"/>
  <c r="O125" s="1"/>
  <c r="P125" s="1"/>
  <c r="G170"/>
  <c r="G84"/>
  <c r="G89"/>
  <c r="G208" s="1"/>
  <c r="N80"/>
  <c r="N88"/>
  <c r="I207" i="35"/>
  <c r="M207"/>
  <c r="J209"/>
  <c r="L207"/>
  <c r="P207"/>
  <c r="J208"/>
  <c r="G125"/>
  <c r="G170"/>
  <c r="J207"/>
  <c r="N207"/>
  <c r="H208"/>
  <c r="G83"/>
  <c r="G88"/>
  <c r="G207" s="1"/>
  <c r="G85"/>
  <c r="G90"/>
  <c r="G209" s="1"/>
  <c r="G84"/>
  <c r="G89"/>
  <c r="G208" s="1"/>
  <c r="I210" i="36"/>
  <c r="M210"/>
  <c r="G210"/>
  <c r="L210"/>
  <c r="P210"/>
  <c r="J211"/>
  <c r="G127"/>
  <c r="G173"/>
  <c r="G84"/>
  <c r="G90"/>
  <c r="G211" s="1"/>
  <c r="O81"/>
  <c r="O89"/>
  <c r="O210" s="1"/>
  <c r="J81"/>
  <c r="J89"/>
  <c r="J210" s="1"/>
  <c r="G85"/>
  <c r="G91"/>
  <c r="G212" s="1"/>
  <c r="N80"/>
  <c r="N201"/>
  <c r="H201"/>
  <c r="K123"/>
  <c r="H127"/>
  <c r="O123"/>
  <c r="K163"/>
  <c r="P122"/>
  <c r="I81" i="35"/>
  <c r="K122"/>
  <c r="O122"/>
  <c r="L199" i="34"/>
  <c r="P199"/>
  <c r="H199"/>
  <c r="O81"/>
  <c r="J80"/>
  <c r="K122"/>
  <c r="O122"/>
  <c r="G162"/>
  <c r="M161"/>
  <c r="G199"/>
  <c r="O199"/>
  <c r="H204"/>
  <c r="K110" i="33"/>
  <c r="O110"/>
  <c r="K150"/>
  <c r="L81"/>
  <c r="J149"/>
  <c r="N149"/>
  <c r="H187"/>
  <c r="H153"/>
  <c r="J121" i="32"/>
  <c r="H165"/>
  <c r="I165" s="1"/>
  <c r="J165" s="1"/>
  <c r="K165" s="1"/>
  <c r="L165" s="1"/>
  <c r="M165" s="1"/>
  <c r="N165" s="1"/>
  <c r="O165" s="1"/>
  <c r="P165" s="1"/>
  <c r="K162"/>
  <c r="I188"/>
  <c r="M188"/>
  <c r="H84"/>
  <c r="L162"/>
  <c r="P162"/>
  <c r="I80" i="31"/>
  <c r="J121"/>
  <c r="N121"/>
  <c r="O81"/>
  <c r="J81"/>
  <c r="O122"/>
  <c r="H84"/>
  <c r="I84" s="1"/>
  <c r="L161"/>
  <c r="P162"/>
  <c r="I122"/>
  <c r="G162"/>
  <c r="M162"/>
  <c r="M80" i="29"/>
  <c r="O122"/>
  <c r="I200"/>
  <c r="H125"/>
  <c r="O81"/>
  <c r="G81" i="28"/>
  <c r="P81"/>
  <c r="N199"/>
  <c r="L81"/>
  <c r="G199" i="27"/>
  <c r="M121"/>
  <c r="H203"/>
  <c r="O81"/>
  <c r="G122"/>
  <c r="N199"/>
  <c r="K122"/>
  <c r="J81"/>
  <c r="N80"/>
  <c r="I80"/>
  <c r="M80"/>
  <c r="J121"/>
  <c r="N121"/>
  <c r="H199"/>
  <c r="L199"/>
  <c r="P199"/>
  <c r="O122"/>
  <c r="I81" i="26"/>
  <c r="J121"/>
  <c r="N121"/>
  <c r="H125"/>
  <c r="J161"/>
  <c r="N161"/>
  <c r="H199"/>
  <c r="L199"/>
  <c r="P199"/>
  <c r="L80"/>
  <c r="P80"/>
  <c r="G162"/>
  <c r="M161"/>
  <c r="G199"/>
  <c r="L122" i="25"/>
  <c r="O80"/>
  <c r="G122"/>
  <c r="P122"/>
  <c r="I81"/>
  <c r="M81"/>
  <c r="J121"/>
  <c r="N121"/>
  <c r="J161"/>
  <c r="N161"/>
  <c r="L161"/>
  <c r="P161"/>
  <c r="H200"/>
  <c r="H205"/>
  <c r="K162"/>
  <c r="O80" i="24"/>
  <c r="G122"/>
  <c r="K122"/>
  <c r="O122"/>
  <c r="L162"/>
  <c r="I200"/>
  <c r="M200"/>
  <c r="P162" i="23"/>
  <c r="H166"/>
  <c r="I200"/>
  <c r="J121"/>
  <c r="N121"/>
  <c r="F196"/>
  <c r="G162"/>
  <c r="I80" i="22"/>
  <c r="I88"/>
  <c r="I208" s="1"/>
  <c r="M80"/>
  <c r="M88"/>
  <c r="M208" s="1"/>
  <c r="G84"/>
  <c r="G89"/>
  <c r="G209" s="1"/>
  <c r="O81"/>
  <c r="O88"/>
  <c r="O208" s="1"/>
  <c r="J81"/>
  <c r="J88"/>
  <c r="J208" s="1"/>
  <c r="N80"/>
  <c r="N88"/>
  <c r="N208" s="1"/>
  <c r="G85"/>
  <c r="G90"/>
  <c r="G210" s="1"/>
  <c r="H125"/>
  <c r="G80"/>
  <c r="H205"/>
  <c r="F197" i="21"/>
  <c r="H200"/>
  <c r="L200" i="20"/>
  <c r="P200"/>
  <c r="N200"/>
  <c r="I81"/>
  <c r="M81"/>
  <c r="J121"/>
  <c r="N121"/>
  <c r="H200"/>
  <c r="O80"/>
  <c r="K163"/>
  <c r="F160"/>
  <c r="N161" i="19"/>
  <c r="L80"/>
  <c r="P80"/>
  <c r="L122"/>
  <c r="P122"/>
  <c r="O121"/>
  <c r="K162"/>
  <c r="O161"/>
  <c r="L123" i="18"/>
  <c r="H84"/>
  <c r="I84" s="1"/>
  <c r="J84" s="1"/>
  <c r="N80"/>
  <c r="J122"/>
  <c r="N122"/>
  <c r="H126"/>
  <c r="I126" s="1"/>
  <c r="J126" s="1"/>
  <c r="K126" s="1"/>
  <c r="L126" s="1"/>
  <c r="M126" s="1"/>
  <c r="N126" s="1"/>
  <c r="O126" s="1"/>
  <c r="P126" s="1"/>
  <c r="J163"/>
  <c r="N163"/>
  <c r="L201"/>
  <c r="O80"/>
  <c r="J80"/>
  <c r="K123"/>
  <c r="O123"/>
  <c r="G85" i="17"/>
  <c r="G91"/>
  <c r="G211" s="1"/>
  <c r="G84"/>
  <c r="G90"/>
  <c r="G210" s="1"/>
  <c r="G83"/>
  <c r="G89"/>
  <c r="G209" s="1"/>
  <c r="L81"/>
  <c r="L89"/>
  <c r="L209" s="1"/>
  <c r="P81"/>
  <c r="P89"/>
  <c r="P209" s="1"/>
  <c r="L162" i="16"/>
  <c r="J202"/>
  <c r="F160"/>
  <c r="J81" i="15"/>
  <c r="O81"/>
  <c r="G110"/>
  <c r="L110"/>
  <c r="P110"/>
  <c r="L151"/>
  <c r="P151"/>
  <c r="I190"/>
  <c r="G81" i="14"/>
  <c r="L81"/>
  <c r="P81"/>
  <c r="I122"/>
  <c r="M122"/>
  <c r="O81"/>
  <c r="O123"/>
  <c r="P164"/>
  <c r="J122"/>
  <c r="N122"/>
  <c r="G123"/>
  <c r="K123"/>
  <c r="L164"/>
  <c r="J203"/>
  <c r="K164"/>
  <c r="I203"/>
  <c r="I81" i="36"/>
  <c r="M81"/>
  <c r="J123"/>
  <c r="I202"/>
  <c r="M202"/>
  <c r="I123"/>
  <c r="M122"/>
  <c r="M80"/>
  <c r="G123"/>
  <c r="L123"/>
  <c r="P123"/>
  <c r="I122"/>
  <c r="L163"/>
  <c r="P163"/>
  <c r="L162"/>
  <c r="J202"/>
  <c r="J201"/>
  <c r="G97"/>
  <c r="G125"/>
  <c r="L201"/>
  <c r="P201"/>
  <c r="I80"/>
  <c r="J80"/>
  <c r="F120"/>
  <c r="L122"/>
  <c r="G163"/>
  <c r="H166"/>
  <c r="I166" s="1"/>
  <c r="J166" s="1"/>
  <c r="K166" s="1"/>
  <c r="L166" s="1"/>
  <c r="M166" s="1"/>
  <c r="N166" s="1"/>
  <c r="O166" s="1"/>
  <c r="P166" s="1"/>
  <c r="P162"/>
  <c r="M81" i="35"/>
  <c r="L80"/>
  <c r="P80"/>
  <c r="F159"/>
  <c r="G122"/>
  <c r="L162"/>
  <c r="P162"/>
  <c r="J200"/>
  <c r="J81"/>
  <c r="H84"/>
  <c r="I84" s="1"/>
  <c r="G96"/>
  <c r="L122"/>
  <c r="P122"/>
  <c r="G162"/>
  <c r="J161"/>
  <c r="N161"/>
  <c r="M91"/>
  <c r="H125"/>
  <c r="I125" s="1"/>
  <c r="J125" s="1"/>
  <c r="K125" s="1"/>
  <c r="L125" s="1"/>
  <c r="M125" s="1"/>
  <c r="N125" s="1"/>
  <c r="O125" s="1"/>
  <c r="P125" s="1"/>
  <c r="L81"/>
  <c r="P81"/>
  <c r="J122"/>
  <c r="K162"/>
  <c r="H165"/>
  <c r="I165" s="1"/>
  <c r="F119"/>
  <c r="J121"/>
  <c r="N121"/>
  <c r="J162"/>
  <c r="N162"/>
  <c r="I200"/>
  <c r="M200"/>
  <c r="H84" i="34"/>
  <c r="I84" s="1"/>
  <c r="J84" s="1"/>
  <c r="I121"/>
  <c r="M121"/>
  <c r="L162"/>
  <c r="P162"/>
  <c r="G81"/>
  <c r="L81"/>
  <c r="P81"/>
  <c r="G122"/>
  <c r="L122"/>
  <c r="P122"/>
  <c r="H203"/>
  <c r="I203" s="1"/>
  <c r="J203" s="1"/>
  <c r="P80"/>
  <c r="K162"/>
  <c r="J172"/>
  <c r="J200"/>
  <c r="O80"/>
  <c r="H165"/>
  <c r="I165" s="1"/>
  <c r="J165" s="1"/>
  <c r="K165" s="1"/>
  <c r="L165" s="1"/>
  <c r="M165" s="1"/>
  <c r="N165" s="1"/>
  <c r="O165" s="1"/>
  <c r="P165" s="1"/>
  <c r="F170"/>
  <c r="I200"/>
  <c r="M200"/>
  <c r="L80"/>
  <c r="G80"/>
  <c r="G83"/>
  <c r="J199"/>
  <c r="G110" i="33"/>
  <c r="L110"/>
  <c r="P110"/>
  <c r="O81"/>
  <c r="L187"/>
  <c r="P187"/>
  <c r="G187"/>
  <c r="O187"/>
  <c r="J80"/>
  <c r="P80"/>
  <c r="L150"/>
  <c r="P150"/>
  <c r="I188"/>
  <c r="M188"/>
  <c r="H191"/>
  <c r="I191" s="1"/>
  <c r="J191" s="1"/>
  <c r="N80"/>
  <c r="L80"/>
  <c r="H84"/>
  <c r="I84" s="1"/>
  <c r="J160"/>
  <c r="G83"/>
  <c r="G86" s="1"/>
  <c r="J109"/>
  <c r="N109"/>
  <c r="G150"/>
  <c r="J188"/>
  <c r="G187" i="32"/>
  <c r="O187"/>
  <c r="G81"/>
  <c r="L81"/>
  <c r="P81"/>
  <c r="O81"/>
  <c r="L122"/>
  <c r="P122"/>
  <c r="H191"/>
  <c r="H187"/>
  <c r="N121"/>
  <c r="H125"/>
  <c r="G162"/>
  <c r="J188"/>
  <c r="G83"/>
  <c r="O80"/>
  <c r="G122"/>
  <c r="L187"/>
  <c r="P187"/>
  <c r="N80"/>
  <c r="H85"/>
  <c r="G80"/>
  <c r="K122"/>
  <c r="O122"/>
  <c r="J161"/>
  <c r="N161"/>
  <c r="L80" i="31"/>
  <c r="P80"/>
  <c r="H165"/>
  <c r="I165" s="1"/>
  <c r="J165" s="1"/>
  <c r="K165" s="1"/>
  <c r="L165" s="1"/>
  <c r="M165" s="1"/>
  <c r="N165" s="1"/>
  <c r="O165" s="1"/>
  <c r="P165" s="1"/>
  <c r="J200"/>
  <c r="N199"/>
  <c r="F159"/>
  <c r="P121"/>
  <c r="M80"/>
  <c r="G122"/>
  <c r="L122"/>
  <c r="P122"/>
  <c r="G124"/>
  <c r="P161"/>
  <c r="J199"/>
  <c r="L162"/>
  <c r="F119"/>
  <c r="L121"/>
  <c r="K162"/>
  <c r="G164"/>
  <c r="G167" s="1"/>
  <c r="H199"/>
  <c r="L199"/>
  <c r="P199"/>
  <c r="G80" i="30"/>
  <c r="L80"/>
  <c r="P80"/>
  <c r="F118"/>
  <c r="P161"/>
  <c r="H203"/>
  <c r="O80"/>
  <c r="G121"/>
  <c r="J199"/>
  <c r="J80"/>
  <c r="K121"/>
  <c r="O121"/>
  <c r="H124"/>
  <c r="J120"/>
  <c r="N120"/>
  <c r="P120"/>
  <c r="K161"/>
  <c r="H198"/>
  <c r="I83"/>
  <c r="J83" s="1"/>
  <c r="H84"/>
  <c r="L120"/>
  <c r="G161"/>
  <c r="F158"/>
  <c r="J198"/>
  <c r="I124"/>
  <c r="G123"/>
  <c r="G126" s="1"/>
  <c r="L161"/>
  <c r="I199"/>
  <c r="M199"/>
  <c r="H204" i="29"/>
  <c r="N80"/>
  <c r="M200"/>
  <c r="J161"/>
  <c r="N161"/>
  <c r="J81"/>
  <c r="H84"/>
  <c r="J121"/>
  <c r="N121"/>
  <c r="O121"/>
  <c r="L162"/>
  <c r="P162"/>
  <c r="H166"/>
  <c r="I166" s="1"/>
  <c r="J166" s="1"/>
  <c r="K166" s="1"/>
  <c r="L166" s="1"/>
  <c r="M166" s="1"/>
  <c r="N166" s="1"/>
  <c r="G164"/>
  <c r="H199"/>
  <c r="L199"/>
  <c r="P199"/>
  <c r="I80"/>
  <c r="K121"/>
  <c r="K162"/>
  <c r="G96"/>
  <c r="G122"/>
  <c r="G121"/>
  <c r="J200"/>
  <c r="J199"/>
  <c r="O81" i="28"/>
  <c r="I200"/>
  <c r="J81"/>
  <c r="J121"/>
  <c r="N121"/>
  <c r="G162"/>
  <c r="K122"/>
  <c r="O122"/>
  <c r="J161"/>
  <c r="N161"/>
  <c r="H165"/>
  <c r="I165" s="1"/>
  <c r="J165" s="1"/>
  <c r="K165" s="1"/>
  <c r="L165" s="1"/>
  <c r="M165" s="1"/>
  <c r="N165" s="1"/>
  <c r="O165" s="1"/>
  <c r="P165" s="1"/>
  <c r="J80"/>
  <c r="J199"/>
  <c r="N80"/>
  <c r="M200"/>
  <c r="H84"/>
  <c r="G122"/>
  <c r="L122"/>
  <c r="P122"/>
  <c r="K162"/>
  <c r="H199"/>
  <c r="L199"/>
  <c r="P199"/>
  <c r="I200" i="27"/>
  <c r="H125"/>
  <c r="O199"/>
  <c r="L162"/>
  <c r="P162"/>
  <c r="L122"/>
  <c r="P122"/>
  <c r="J161"/>
  <c r="N161"/>
  <c r="H165"/>
  <c r="J200"/>
  <c r="M200"/>
  <c r="H85"/>
  <c r="I85" s="1"/>
  <c r="J85" s="1"/>
  <c r="K85" s="1"/>
  <c r="L85" s="1"/>
  <c r="M85" s="1"/>
  <c r="J80"/>
  <c r="H84"/>
  <c r="I84" s="1"/>
  <c r="J84" s="1"/>
  <c r="K162"/>
  <c r="I203"/>
  <c r="H204"/>
  <c r="J199"/>
  <c r="K122" i="26"/>
  <c r="O122"/>
  <c r="K162"/>
  <c r="I200"/>
  <c r="M200"/>
  <c r="O199"/>
  <c r="G122"/>
  <c r="L122"/>
  <c r="P122"/>
  <c r="L162"/>
  <c r="P162"/>
  <c r="J200"/>
  <c r="M80"/>
  <c r="H85"/>
  <c r="I80"/>
  <c r="F119" i="25"/>
  <c r="G162"/>
  <c r="J201"/>
  <c r="N200"/>
  <c r="G80"/>
  <c r="L81"/>
  <c r="P81"/>
  <c r="L80"/>
  <c r="K122"/>
  <c r="O122"/>
  <c r="H125"/>
  <c r="I125" s="1"/>
  <c r="G124"/>
  <c r="G127" s="1"/>
  <c r="L162"/>
  <c r="P162"/>
  <c r="I201"/>
  <c r="M201"/>
  <c r="I80"/>
  <c r="G83"/>
  <c r="P121"/>
  <c r="G164"/>
  <c r="P80"/>
  <c r="L121"/>
  <c r="M80"/>
  <c r="F159"/>
  <c r="J200"/>
  <c r="P162" i="24"/>
  <c r="N199"/>
  <c r="J121"/>
  <c r="N121"/>
  <c r="G162"/>
  <c r="P80"/>
  <c r="L122"/>
  <c r="P122"/>
  <c r="G121"/>
  <c r="J161"/>
  <c r="N161"/>
  <c r="H165"/>
  <c r="L80"/>
  <c r="J200"/>
  <c r="J199"/>
  <c r="H84"/>
  <c r="I84" s="1"/>
  <c r="O121"/>
  <c r="G83"/>
  <c r="H125"/>
  <c r="K121"/>
  <c r="K162"/>
  <c r="H199"/>
  <c r="L199"/>
  <c r="P199"/>
  <c r="J200" i="23"/>
  <c r="I199"/>
  <c r="L79"/>
  <c r="I125"/>
  <c r="J125" s="1"/>
  <c r="K125" s="1"/>
  <c r="L125" s="1"/>
  <c r="M125" s="1"/>
  <c r="N125" s="1"/>
  <c r="O125" s="1"/>
  <c r="P125" s="1"/>
  <c r="I166"/>
  <c r="J166" s="1"/>
  <c r="K166" s="1"/>
  <c r="L166" s="1"/>
  <c r="M166" s="1"/>
  <c r="N166" s="1"/>
  <c r="K161"/>
  <c r="H204"/>
  <c r="H83"/>
  <c r="I83" s="1"/>
  <c r="J83" s="1"/>
  <c r="O121"/>
  <c r="G161"/>
  <c r="G82"/>
  <c r="K121"/>
  <c r="M200"/>
  <c r="P79"/>
  <c r="G121"/>
  <c r="J161"/>
  <c r="N161"/>
  <c r="H199"/>
  <c r="L199"/>
  <c r="P199"/>
  <c r="H165" i="22"/>
  <c r="H200"/>
  <c r="H84"/>
  <c r="I201"/>
  <c r="M201"/>
  <c r="J80"/>
  <c r="L200"/>
  <c r="P200"/>
  <c r="I84"/>
  <c r="J84" s="1"/>
  <c r="H85"/>
  <c r="I85" s="1"/>
  <c r="J85" s="1"/>
  <c r="K85" s="1"/>
  <c r="L85" s="1"/>
  <c r="M85" s="1"/>
  <c r="O80"/>
  <c r="F159"/>
  <c r="J201"/>
  <c r="J200"/>
  <c r="O81" i="21"/>
  <c r="K123"/>
  <c r="O123"/>
  <c r="K163"/>
  <c r="O162"/>
  <c r="I201"/>
  <c r="M201"/>
  <c r="G122"/>
  <c r="J201"/>
  <c r="I200"/>
  <c r="J80"/>
  <c r="K162"/>
  <c r="H84"/>
  <c r="O122"/>
  <c r="G162"/>
  <c r="L200"/>
  <c r="P200"/>
  <c r="K122"/>
  <c r="I166"/>
  <c r="G165"/>
  <c r="M200"/>
  <c r="J162" i="20"/>
  <c r="N162"/>
  <c r="L80"/>
  <c r="F119"/>
  <c r="G122"/>
  <c r="L162"/>
  <c r="P162"/>
  <c r="J201"/>
  <c r="G80"/>
  <c r="L81"/>
  <c r="P81"/>
  <c r="P80"/>
  <c r="K122"/>
  <c r="O122"/>
  <c r="H125"/>
  <c r="I125" s="1"/>
  <c r="G124"/>
  <c r="G127" s="1"/>
  <c r="L163"/>
  <c r="P163"/>
  <c r="I201"/>
  <c r="M201"/>
  <c r="P121"/>
  <c r="G165"/>
  <c r="L121"/>
  <c r="H205"/>
  <c r="J200"/>
  <c r="I200" i="19"/>
  <c r="M200"/>
  <c r="H199"/>
  <c r="F196"/>
  <c r="H204"/>
  <c r="K121"/>
  <c r="J81"/>
  <c r="H84"/>
  <c r="I84" s="1"/>
  <c r="J84" s="1"/>
  <c r="J121"/>
  <c r="N121"/>
  <c r="L162"/>
  <c r="P162"/>
  <c r="H166"/>
  <c r="J200"/>
  <c r="I199"/>
  <c r="G87"/>
  <c r="G122"/>
  <c r="G121"/>
  <c r="L199"/>
  <c r="P199"/>
  <c r="O81"/>
  <c r="H85"/>
  <c r="K122"/>
  <c r="O122"/>
  <c r="I125"/>
  <c r="J125" s="1"/>
  <c r="K125" s="1"/>
  <c r="L125" s="1"/>
  <c r="M125" s="1"/>
  <c r="N125" s="1"/>
  <c r="O125" s="1"/>
  <c r="P125" s="1"/>
  <c r="G162"/>
  <c r="H165"/>
  <c r="I165" s="1"/>
  <c r="J165" s="1"/>
  <c r="K165" s="1"/>
  <c r="L165" s="1"/>
  <c r="M165" s="1"/>
  <c r="N165" s="1"/>
  <c r="O165" s="1"/>
  <c r="P165" s="1"/>
  <c r="K161"/>
  <c r="M199"/>
  <c r="P201" i="18"/>
  <c r="N201"/>
  <c r="I202"/>
  <c r="G81"/>
  <c r="L81"/>
  <c r="P81"/>
  <c r="G164"/>
  <c r="F161"/>
  <c r="M202"/>
  <c r="O81"/>
  <c r="G80"/>
  <c r="H201"/>
  <c r="G123"/>
  <c r="P123"/>
  <c r="K164"/>
  <c r="H167"/>
  <c r="I167" s="1"/>
  <c r="J167" s="1"/>
  <c r="K167" s="1"/>
  <c r="L167" s="1"/>
  <c r="M167" s="1"/>
  <c r="N167" s="1"/>
  <c r="O167" s="1"/>
  <c r="P167" s="1"/>
  <c r="H206"/>
  <c r="G86"/>
  <c r="J201"/>
  <c r="G123" i="17"/>
  <c r="L123"/>
  <c r="P123"/>
  <c r="K163"/>
  <c r="H200"/>
  <c r="L200"/>
  <c r="P200"/>
  <c r="J81"/>
  <c r="K123"/>
  <c r="O123"/>
  <c r="J162"/>
  <c r="N162"/>
  <c r="I81"/>
  <c r="M81"/>
  <c r="J201"/>
  <c r="H85"/>
  <c r="I85" s="1"/>
  <c r="J85" s="1"/>
  <c r="K85" s="1"/>
  <c r="L85" s="1"/>
  <c r="M85" s="1"/>
  <c r="G125"/>
  <c r="H84"/>
  <c r="I84" s="1"/>
  <c r="J84" s="1"/>
  <c r="P122"/>
  <c r="H166"/>
  <c r="I166" s="1"/>
  <c r="G165"/>
  <c r="G168" s="1"/>
  <c r="L80"/>
  <c r="P80"/>
  <c r="F120"/>
  <c r="L122"/>
  <c r="P162"/>
  <c r="F160"/>
  <c r="L162"/>
  <c r="J200"/>
  <c r="M202" i="16"/>
  <c r="I81"/>
  <c r="H201"/>
  <c r="G122"/>
  <c r="P163"/>
  <c r="N201"/>
  <c r="H206"/>
  <c r="G81"/>
  <c r="L81"/>
  <c r="P81"/>
  <c r="M80"/>
  <c r="L163"/>
  <c r="J201"/>
  <c r="O81"/>
  <c r="I80"/>
  <c r="F119"/>
  <c r="I202"/>
  <c r="J81"/>
  <c r="H84"/>
  <c r="L122"/>
  <c r="P122"/>
  <c r="J162"/>
  <c r="N162"/>
  <c r="P162"/>
  <c r="J109" i="15"/>
  <c r="N109"/>
  <c r="H113"/>
  <c r="I113" s="1"/>
  <c r="J150"/>
  <c r="N150"/>
  <c r="H154"/>
  <c r="I154" s="1"/>
  <c r="J190"/>
  <c r="K110"/>
  <c r="O110"/>
  <c r="K151"/>
  <c r="H189"/>
  <c r="L189"/>
  <c r="P189"/>
  <c r="J80"/>
  <c r="N80"/>
  <c r="H84"/>
  <c r="I84" s="1"/>
  <c r="J84" s="1"/>
  <c r="F148"/>
  <c r="M190"/>
  <c r="M203" i="14"/>
  <c r="N163"/>
  <c r="H202"/>
  <c r="J80"/>
  <c r="N80"/>
  <c r="H84"/>
  <c r="I84" s="1"/>
  <c r="N92" i="36"/>
  <c r="H85"/>
  <c r="I85" s="1"/>
  <c r="J85" s="1"/>
  <c r="K85" s="1"/>
  <c r="L85" s="1"/>
  <c r="M85" s="1"/>
  <c r="H84"/>
  <c r="I84" s="1"/>
  <c r="J84" s="1"/>
  <c r="L80"/>
  <c r="P80"/>
  <c r="G83"/>
  <c r="M123"/>
  <c r="H206"/>
  <c r="G80"/>
  <c r="O80"/>
  <c r="L81"/>
  <c r="P81"/>
  <c r="G81"/>
  <c r="J122"/>
  <c r="N122"/>
  <c r="G126"/>
  <c r="H126" s="1"/>
  <c r="I126" s="1"/>
  <c r="J126" s="1"/>
  <c r="K126" s="1"/>
  <c r="L126" s="1"/>
  <c r="M126" s="1"/>
  <c r="N126" s="1"/>
  <c r="O126" s="1"/>
  <c r="P126" s="1"/>
  <c r="G122"/>
  <c r="K122"/>
  <c r="O122"/>
  <c r="I127"/>
  <c r="J127" s="1"/>
  <c r="K127" s="1"/>
  <c r="L127" s="1"/>
  <c r="M127" s="1"/>
  <c r="M162"/>
  <c r="J163"/>
  <c r="N163"/>
  <c r="G201"/>
  <c r="O201"/>
  <c r="H202"/>
  <c r="L202"/>
  <c r="P202"/>
  <c r="H205"/>
  <c r="I205" s="1"/>
  <c r="J205" s="1"/>
  <c r="F160"/>
  <c r="M163"/>
  <c r="G167"/>
  <c r="G169" s="1"/>
  <c r="G202"/>
  <c r="I206"/>
  <c r="J206" s="1"/>
  <c r="K206" s="1"/>
  <c r="L206" s="1"/>
  <c r="M206" s="1"/>
  <c r="G162"/>
  <c r="K162"/>
  <c r="O162"/>
  <c r="F198"/>
  <c r="I201"/>
  <c r="M201"/>
  <c r="G204"/>
  <c r="G87" i="35"/>
  <c r="G86"/>
  <c r="J84"/>
  <c r="H85"/>
  <c r="I85" s="1"/>
  <c r="J85" s="1"/>
  <c r="K85" s="1"/>
  <c r="L85" s="1"/>
  <c r="M85" s="1"/>
  <c r="G80"/>
  <c r="O80"/>
  <c r="J80"/>
  <c r="N80"/>
  <c r="G81"/>
  <c r="O81"/>
  <c r="L91"/>
  <c r="I80"/>
  <c r="M80"/>
  <c r="H204"/>
  <c r="G176"/>
  <c r="H176" s="1"/>
  <c r="I176" s="1"/>
  <c r="I121"/>
  <c r="M121"/>
  <c r="M161"/>
  <c r="J165"/>
  <c r="K165" s="1"/>
  <c r="L165" s="1"/>
  <c r="M165" s="1"/>
  <c r="N165" s="1"/>
  <c r="O165" s="1"/>
  <c r="P165" s="1"/>
  <c r="G199"/>
  <c r="O199"/>
  <c r="H200"/>
  <c r="L200"/>
  <c r="P200"/>
  <c r="H203"/>
  <c r="I203" s="1"/>
  <c r="J203" s="1"/>
  <c r="L121"/>
  <c r="P121"/>
  <c r="I122"/>
  <c r="M122"/>
  <c r="G124"/>
  <c r="G126"/>
  <c r="H126" s="1"/>
  <c r="I126" s="1"/>
  <c r="J126" s="1"/>
  <c r="K126" s="1"/>
  <c r="L126" s="1"/>
  <c r="M126" s="1"/>
  <c r="L161"/>
  <c r="P161"/>
  <c r="M162"/>
  <c r="G164"/>
  <c r="G166"/>
  <c r="H166" s="1"/>
  <c r="I166" s="1"/>
  <c r="J166" s="1"/>
  <c r="K166" s="1"/>
  <c r="L166" s="1"/>
  <c r="M166" s="1"/>
  <c r="N166" s="1"/>
  <c r="J199"/>
  <c r="N199"/>
  <c r="G200"/>
  <c r="I204"/>
  <c r="J204" s="1"/>
  <c r="K204" s="1"/>
  <c r="L204" s="1"/>
  <c r="M204" s="1"/>
  <c r="G121"/>
  <c r="K121"/>
  <c r="O121"/>
  <c r="G161"/>
  <c r="K161"/>
  <c r="O161"/>
  <c r="F196"/>
  <c r="I199"/>
  <c r="M199"/>
  <c r="H199"/>
  <c r="L199"/>
  <c r="P199"/>
  <c r="G202"/>
  <c r="G86" i="34"/>
  <c r="I80"/>
  <c r="M80"/>
  <c r="J81"/>
  <c r="I81"/>
  <c r="M81"/>
  <c r="G85"/>
  <c r="H85" s="1"/>
  <c r="I85" s="1"/>
  <c r="J85" s="1"/>
  <c r="K85" s="1"/>
  <c r="L85" s="1"/>
  <c r="M85" s="1"/>
  <c r="N172"/>
  <c r="J122"/>
  <c r="J162"/>
  <c r="N162"/>
  <c r="H200"/>
  <c r="L200"/>
  <c r="P200"/>
  <c r="F119"/>
  <c r="L121"/>
  <c r="P121"/>
  <c r="I122"/>
  <c r="M122"/>
  <c r="G124"/>
  <c r="G126"/>
  <c r="H126" s="1"/>
  <c r="I126" s="1"/>
  <c r="J126" s="1"/>
  <c r="K126" s="1"/>
  <c r="L126" s="1"/>
  <c r="M126" s="1"/>
  <c r="F159"/>
  <c r="L161"/>
  <c r="P161"/>
  <c r="M162"/>
  <c r="G164"/>
  <c r="G166"/>
  <c r="H166" s="1"/>
  <c r="I166" s="1"/>
  <c r="J166" s="1"/>
  <c r="K166" s="1"/>
  <c r="L166" s="1"/>
  <c r="M166" s="1"/>
  <c r="N166" s="1"/>
  <c r="G200"/>
  <c r="I204"/>
  <c r="J204" s="1"/>
  <c r="K204" s="1"/>
  <c r="L204" s="1"/>
  <c r="M204" s="1"/>
  <c r="G121"/>
  <c r="K121"/>
  <c r="O121"/>
  <c r="G161"/>
  <c r="K161"/>
  <c r="O161"/>
  <c r="F196"/>
  <c r="I199"/>
  <c r="M199"/>
  <c r="G202"/>
  <c r="N160" i="33"/>
  <c r="I80"/>
  <c r="M80"/>
  <c r="J81"/>
  <c r="J84"/>
  <c r="H192"/>
  <c r="G164"/>
  <c r="H164" s="1"/>
  <c r="I164" s="1"/>
  <c r="J164" s="1"/>
  <c r="K164" s="1"/>
  <c r="L164" s="1"/>
  <c r="M164" s="1"/>
  <c r="N164" s="1"/>
  <c r="F158"/>
  <c r="I81"/>
  <c r="M81"/>
  <c r="G85"/>
  <c r="H85" s="1"/>
  <c r="I85" s="1"/>
  <c r="J85" s="1"/>
  <c r="K85" s="1"/>
  <c r="L85" s="1"/>
  <c r="M85" s="1"/>
  <c r="G80"/>
  <c r="O80"/>
  <c r="H113"/>
  <c r="I113" s="1"/>
  <c r="J113" s="1"/>
  <c r="K113" s="1"/>
  <c r="L113" s="1"/>
  <c r="M113" s="1"/>
  <c r="N113" s="1"/>
  <c r="O113" s="1"/>
  <c r="P113" s="1"/>
  <c r="I153"/>
  <c r="J153" s="1"/>
  <c r="K153" s="1"/>
  <c r="L153" s="1"/>
  <c r="M153" s="1"/>
  <c r="N153" s="1"/>
  <c r="O153" s="1"/>
  <c r="P153" s="1"/>
  <c r="I109"/>
  <c r="M109"/>
  <c r="J110"/>
  <c r="M149"/>
  <c r="J150"/>
  <c r="N150"/>
  <c r="H188"/>
  <c r="L188"/>
  <c r="P188"/>
  <c r="F107"/>
  <c r="L109"/>
  <c r="P109"/>
  <c r="I110"/>
  <c r="M110"/>
  <c r="G112"/>
  <c r="G114"/>
  <c r="H114" s="1"/>
  <c r="I114" s="1"/>
  <c r="J114" s="1"/>
  <c r="K114" s="1"/>
  <c r="L114" s="1"/>
  <c r="M114" s="1"/>
  <c r="F147"/>
  <c r="L149"/>
  <c r="P149"/>
  <c r="M150"/>
  <c r="G152"/>
  <c r="G154"/>
  <c r="H154" s="1"/>
  <c r="I154" s="1"/>
  <c r="J154" s="1"/>
  <c r="K154" s="1"/>
  <c r="L154" s="1"/>
  <c r="M154" s="1"/>
  <c r="N154" s="1"/>
  <c r="J187"/>
  <c r="N187"/>
  <c r="G188"/>
  <c r="I192"/>
  <c r="J192" s="1"/>
  <c r="K192" s="1"/>
  <c r="L192" s="1"/>
  <c r="M192" s="1"/>
  <c r="G109"/>
  <c r="K109"/>
  <c r="O109"/>
  <c r="G149"/>
  <c r="K149"/>
  <c r="O149"/>
  <c r="F184"/>
  <c r="I187"/>
  <c r="M187"/>
  <c r="G190"/>
  <c r="H190" s="1"/>
  <c r="I190" s="1"/>
  <c r="J190" s="1"/>
  <c r="K190" s="1"/>
  <c r="L190" s="1"/>
  <c r="M190" s="1"/>
  <c r="N190" s="1"/>
  <c r="O190" s="1"/>
  <c r="P190" s="1"/>
  <c r="I84" i="32"/>
  <c r="J84" s="1"/>
  <c r="G86"/>
  <c r="I85"/>
  <c r="J85" s="1"/>
  <c r="K85" s="1"/>
  <c r="L85" s="1"/>
  <c r="M85" s="1"/>
  <c r="I80"/>
  <c r="M80"/>
  <c r="J81"/>
  <c r="I191"/>
  <c r="J191" s="1"/>
  <c r="H192"/>
  <c r="I192" s="1"/>
  <c r="J192" s="1"/>
  <c r="K192" s="1"/>
  <c r="L192" s="1"/>
  <c r="M192" s="1"/>
  <c r="L80"/>
  <c r="P80"/>
  <c r="I81"/>
  <c r="M81"/>
  <c r="G87"/>
  <c r="I125"/>
  <c r="J125" s="1"/>
  <c r="K125" s="1"/>
  <c r="L125" s="1"/>
  <c r="M125" s="1"/>
  <c r="N125" s="1"/>
  <c r="O125" s="1"/>
  <c r="P125" s="1"/>
  <c r="I121"/>
  <c r="M121"/>
  <c r="J122"/>
  <c r="M161"/>
  <c r="J162"/>
  <c r="N162"/>
  <c r="H188"/>
  <c r="L188"/>
  <c r="P188"/>
  <c r="F119"/>
  <c r="L121"/>
  <c r="P121"/>
  <c r="I122"/>
  <c r="M122"/>
  <c r="G124"/>
  <c r="G126"/>
  <c r="H126" s="1"/>
  <c r="I126" s="1"/>
  <c r="J126" s="1"/>
  <c r="K126" s="1"/>
  <c r="L126" s="1"/>
  <c r="M126" s="1"/>
  <c r="F159"/>
  <c r="L161"/>
  <c r="P161"/>
  <c r="M162"/>
  <c r="G164"/>
  <c r="G166"/>
  <c r="H166" s="1"/>
  <c r="I166" s="1"/>
  <c r="J166" s="1"/>
  <c r="K166" s="1"/>
  <c r="L166" s="1"/>
  <c r="M166" s="1"/>
  <c r="N166" s="1"/>
  <c r="J187"/>
  <c r="N187"/>
  <c r="G188"/>
  <c r="G121"/>
  <c r="K121"/>
  <c r="O121"/>
  <c r="G161"/>
  <c r="K161"/>
  <c r="O161"/>
  <c r="F184"/>
  <c r="I187"/>
  <c r="M187"/>
  <c r="G190"/>
  <c r="H190" s="1"/>
  <c r="I190" s="1"/>
  <c r="J190" s="1"/>
  <c r="K190" s="1"/>
  <c r="L190" s="1"/>
  <c r="M190" s="1"/>
  <c r="N190" s="1"/>
  <c r="O190" s="1"/>
  <c r="P190" s="1"/>
  <c r="J84" i="31"/>
  <c r="I81"/>
  <c r="M81"/>
  <c r="G83"/>
  <c r="G85"/>
  <c r="H85" s="1"/>
  <c r="I85" s="1"/>
  <c r="J85" s="1"/>
  <c r="K85" s="1"/>
  <c r="L85" s="1"/>
  <c r="M85" s="1"/>
  <c r="G202"/>
  <c r="H202" s="1"/>
  <c r="I202" s="1"/>
  <c r="J202" s="1"/>
  <c r="K202" s="1"/>
  <c r="L202" s="1"/>
  <c r="M202" s="1"/>
  <c r="N202" s="1"/>
  <c r="O202" s="1"/>
  <c r="P202" s="1"/>
  <c r="F196"/>
  <c r="G199"/>
  <c r="O199"/>
  <c r="G80"/>
  <c r="O80"/>
  <c r="L81"/>
  <c r="P81"/>
  <c r="K122"/>
  <c r="H125"/>
  <c r="I125" s="1"/>
  <c r="J125" s="1"/>
  <c r="K125" s="1"/>
  <c r="L125" s="1"/>
  <c r="M125" s="1"/>
  <c r="N125" s="1"/>
  <c r="O125" s="1"/>
  <c r="P125" s="1"/>
  <c r="G126"/>
  <c r="G128" s="1"/>
  <c r="J161"/>
  <c r="N161"/>
  <c r="H204"/>
  <c r="I204" s="1"/>
  <c r="J204" s="1"/>
  <c r="K204" s="1"/>
  <c r="L204" s="1"/>
  <c r="M204" s="1"/>
  <c r="M161"/>
  <c r="H203"/>
  <c r="I203" s="1"/>
  <c r="J203" s="1"/>
  <c r="J80"/>
  <c r="N80"/>
  <c r="G81"/>
  <c r="G127"/>
  <c r="I121"/>
  <c r="M121"/>
  <c r="M122"/>
  <c r="G166"/>
  <c r="G168" s="1"/>
  <c r="I200"/>
  <c r="M200"/>
  <c r="G200"/>
  <c r="J122"/>
  <c r="J162"/>
  <c r="N162"/>
  <c r="H200"/>
  <c r="L200"/>
  <c r="P200"/>
  <c r="G121"/>
  <c r="K121"/>
  <c r="O121"/>
  <c r="G161"/>
  <c r="K161"/>
  <c r="O161"/>
  <c r="I199"/>
  <c r="M199"/>
  <c r="I84" i="30"/>
  <c r="J84" s="1"/>
  <c r="K84" s="1"/>
  <c r="L84" s="1"/>
  <c r="M84" s="1"/>
  <c r="L79"/>
  <c r="P79"/>
  <c r="I80"/>
  <c r="M80"/>
  <c r="G82"/>
  <c r="G79"/>
  <c r="O79"/>
  <c r="J124"/>
  <c r="K124" s="1"/>
  <c r="L124" s="1"/>
  <c r="M124" s="1"/>
  <c r="N124" s="1"/>
  <c r="O124" s="1"/>
  <c r="P124" s="1"/>
  <c r="G166"/>
  <c r="J79"/>
  <c r="N79"/>
  <c r="H164"/>
  <c r="I164" s="1"/>
  <c r="J164" s="1"/>
  <c r="K164" s="1"/>
  <c r="L164" s="1"/>
  <c r="M164" s="1"/>
  <c r="N164" s="1"/>
  <c r="O164" s="1"/>
  <c r="P164" s="1"/>
  <c r="J172"/>
  <c r="J171"/>
  <c r="N171"/>
  <c r="G175"/>
  <c r="H175" s="1"/>
  <c r="I175" s="1"/>
  <c r="J175" s="1"/>
  <c r="K175" s="1"/>
  <c r="L175" s="1"/>
  <c r="M175" s="1"/>
  <c r="N175" s="1"/>
  <c r="O175" s="1"/>
  <c r="P175" s="1"/>
  <c r="F169"/>
  <c r="I120"/>
  <c r="M120"/>
  <c r="J121"/>
  <c r="M160"/>
  <c r="J161"/>
  <c r="N161"/>
  <c r="G198"/>
  <c r="O198"/>
  <c r="H199"/>
  <c r="L199"/>
  <c r="P199"/>
  <c r="H202"/>
  <c r="I202" s="1"/>
  <c r="J202" s="1"/>
  <c r="I121"/>
  <c r="M121"/>
  <c r="G125"/>
  <c r="H125" s="1"/>
  <c r="I125" s="1"/>
  <c r="J125" s="1"/>
  <c r="K125" s="1"/>
  <c r="L125" s="1"/>
  <c r="M125" s="1"/>
  <c r="M161"/>
  <c r="G165"/>
  <c r="H165" s="1"/>
  <c r="I165" s="1"/>
  <c r="J165" s="1"/>
  <c r="K165" s="1"/>
  <c r="L165" s="1"/>
  <c r="M165" s="1"/>
  <c r="N165" s="1"/>
  <c r="G199"/>
  <c r="I203"/>
  <c r="J203" s="1"/>
  <c r="K203" s="1"/>
  <c r="L203" s="1"/>
  <c r="M203" s="1"/>
  <c r="G120"/>
  <c r="K120"/>
  <c r="O120"/>
  <c r="G160"/>
  <c r="K160"/>
  <c r="O160"/>
  <c r="F195"/>
  <c r="I198"/>
  <c r="M198"/>
  <c r="G201"/>
  <c r="H201" s="1"/>
  <c r="I201" s="1"/>
  <c r="J201" s="1"/>
  <c r="K201" s="1"/>
  <c r="L201" s="1"/>
  <c r="M201" s="1"/>
  <c r="N201" s="1"/>
  <c r="O201" s="1"/>
  <c r="P201" s="1"/>
  <c r="I84" i="29"/>
  <c r="J84" s="1"/>
  <c r="H85"/>
  <c r="I85" s="1"/>
  <c r="J85" s="1"/>
  <c r="K85" s="1"/>
  <c r="L85" s="1"/>
  <c r="M85" s="1"/>
  <c r="L80"/>
  <c r="P80"/>
  <c r="I81"/>
  <c r="M81"/>
  <c r="G83"/>
  <c r="H126"/>
  <c r="I126" s="1"/>
  <c r="J126" s="1"/>
  <c r="K126" s="1"/>
  <c r="L126" s="1"/>
  <c r="M126" s="1"/>
  <c r="L121"/>
  <c r="P121"/>
  <c r="G80"/>
  <c r="O80"/>
  <c r="L81"/>
  <c r="P81"/>
  <c r="H165"/>
  <c r="I165" s="1"/>
  <c r="J165" s="1"/>
  <c r="K165" s="1"/>
  <c r="L165" s="1"/>
  <c r="M165" s="1"/>
  <c r="N165" s="1"/>
  <c r="O165" s="1"/>
  <c r="P165" s="1"/>
  <c r="G167"/>
  <c r="I125"/>
  <c r="J125" s="1"/>
  <c r="K125" s="1"/>
  <c r="L125" s="1"/>
  <c r="M125" s="1"/>
  <c r="N125" s="1"/>
  <c r="O125" s="1"/>
  <c r="P125" s="1"/>
  <c r="F119"/>
  <c r="G81"/>
  <c r="H96"/>
  <c r="I96" s="1"/>
  <c r="P122"/>
  <c r="M91"/>
  <c r="L122"/>
  <c r="I121"/>
  <c r="M121"/>
  <c r="J122"/>
  <c r="M161"/>
  <c r="J162"/>
  <c r="N162"/>
  <c r="G199"/>
  <c r="O199"/>
  <c r="H200"/>
  <c r="L200"/>
  <c r="P200"/>
  <c r="H203"/>
  <c r="I203" s="1"/>
  <c r="J203" s="1"/>
  <c r="I122"/>
  <c r="M122"/>
  <c r="G128"/>
  <c r="F159"/>
  <c r="L161"/>
  <c r="P161"/>
  <c r="M162"/>
  <c r="G168"/>
  <c r="G200"/>
  <c r="I204"/>
  <c r="J204" s="1"/>
  <c r="K204" s="1"/>
  <c r="L204" s="1"/>
  <c r="M204" s="1"/>
  <c r="G161"/>
  <c r="K161"/>
  <c r="O161"/>
  <c r="F196"/>
  <c r="I199"/>
  <c r="M199"/>
  <c r="G202"/>
  <c r="I84" i="28"/>
  <c r="J84" s="1"/>
  <c r="J172"/>
  <c r="N172"/>
  <c r="I80"/>
  <c r="M80"/>
  <c r="H204"/>
  <c r="G176"/>
  <c r="H176" s="1"/>
  <c r="I176" s="1"/>
  <c r="J176" s="1"/>
  <c r="K176" s="1"/>
  <c r="L176" s="1"/>
  <c r="M176" s="1"/>
  <c r="N176" s="1"/>
  <c r="O176" s="1"/>
  <c r="P176" s="1"/>
  <c r="F170"/>
  <c r="L80"/>
  <c r="P80"/>
  <c r="I81"/>
  <c r="M81"/>
  <c r="G83"/>
  <c r="G85"/>
  <c r="H85" s="1"/>
  <c r="I85" s="1"/>
  <c r="J85" s="1"/>
  <c r="K85" s="1"/>
  <c r="L85" s="1"/>
  <c r="M85" s="1"/>
  <c r="G80"/>
  <c r="O80"/>
  <c r="H125"/>
  <c r="I125" s="1"/>
  <c r="J125" s="1"/>
  <c r="K125" s="1"/>
  <c r="L125" s="1"/>
  <c r="M125" s="1"/>
  <c r="N125" s="1"/>
  <c r="O125" s="1"/>
  <c r="P125" s="1"/>
  <c r="I121"/>
  <c r="M121"/>
  <c r="J122"/>
  <c r="M161"/>
  <c r="J162"/>
  <c r="N162"/>
  <c r="G199"/>
  <c r="O199"/>
  <c r="H200"/>
  <c r="L200"/>
  <c r="P200"/>
  <c r="H203"/>
  <c r="I203" s="1"/>
  <c r="J203" s="1"/>
  <c r="F119"/>
  <c r="L121"/>
  <c r="P121"/>
  <c r="I122"/>
  <c r="M122"/>
  <c r="G124"/>
  <c r="G126"/>
  <c r="H126" s="1"/>
  <c r="I126" s="1"/>
  <c r="J126" s="1"/>
  <c r="K126" s="1"/>
  <c r="L126" s="1"/>
  <c r="M126" s="1"/>
  <c r="F159"/>
  <c r="L161"/>
  <c r="P161"/>
  <c r="M162"/>
  <c r="G164"/>
  <c r="G166"/>
  <c r="H166" s="1"/>
  <c r="I166" s="1"/>
  <c r="J166" s="1"/>
  <c r="K166" s="1"/>
  <c r="L166" s="1"/>
  <c r="M166" s="1"/>
  <c r="N166" s="1"/>
  <c r="G200"/>
  <c r="I204"/>
  <c r="J204" s="1"/>
  <c r="K204" s="1"/>
  <c r="L204" s="1"/>
  <c r="M204" s="1"/>
  <c r="G121"/>
  <c r="K121"/>
  <c r="O121"/>
  <c r="G161"/>
  <c r="K161"/>
  <c r="O161"/>
  <c r="F196"/>
  <c r="I199"/>
  <c r="M199"/>
  <c r="G202"/>
  <c r="L80" i="27"/>
  <c r="P80"/>
  <c r="I81"/>
  <c r="M81"/>
  <c r="G83"/>
  <c r="G80"/>
  <c r="O80"/>
  <c r="L81"/>
  <c r="P81"/>
  <c r="I125"/>
  <c r="J125" s="1"/>
  <c r="I165"/>
  <c r="J165" s="1"/>
  <c r="J203"/>
  <c r="J172"/>
  <c r="N172"/>
  <c r="G81"/>
  <c r="G176"/>
  <c r="H176" s="1"/>
  <c r="I176" s="1"/>
  <c r="J176" s="1"/>
  <c r="K176" s="1"/>
  <c r="L176" s="1"/>
  <c r="M176" s="1"/>
  <c r="N176" s="1"/>
  <c r="O176" s="1"/>
  <c r="P176" s="1"/>
  <c r="F170"/>
  <c r="K125"/>
  <c r="L125" s="1"/>
  <c r="M125" s="1"/>
  <c r="N125" s="1"/>
  <c r="O125" s="1"/>
  <c r="P125" s="1"/>
  <c r="K165"/>
  <c r="L165" s="1"/>
  <c r="M165" s="1"/>
  <c r="N165" s="1"/>
  <c r="O165" s="1"/>
  <c r="P165" s="1"/>
  <c r="J122"/>
  <c r="J162"/>
  <c r="N162"/>
  <c r="H200"/>
  <c r="L200"/>
  <c r="P200"/>
  <c r="F119"/>
  <c r="L121"/>
  <c r="P121"/>
  <c r="I122"/>
  <c r="M122"/>
  <c r="G124"/>
  <c r="G126"/>
  <c r="H126" s="1"/>
  <c r="I126" s="1"/>
  <c r="J126" s="1"/>
  <c r="K126" s="1"/>
  <c r="L126" s="1"/>
  <c r="M126" s="1"/>
  <c r="F159"/>
  <c r="L161"/>
  <c r="P161"/>
  <c r="M162"/>
  <c r="G164"/>
  <c r="G166"/>
  <c r="H166" s="1"/>
  <c r="I166" s="1"/>
  <c r="J166" s="1"/>
  <c r="K166" s="1"/>
  <c r="L166" s="1"/>
  <c r="M166" s="1"/>
  <c r="N166" s="1"/>
  <c r="G200"/>
  <c r="I204"/>
  <c r="J204" s="1"/>
  <c r="K204" s="1"/>
  <c r="L204" s="1"/>
  <c r="M204" s="1"/>
  <c r="G121"/>
  <c r="K121"/>
  <c r="O121"/>
  <c r="G161"/>
  <c r="K161"/>
  <c r="O161"/>
  <c r="F196"/>
  <c r="I199"/>
  <c r="M199"/>
  <c r="G202"/>
  <c r="I85" i="26"/>
  <c r="J85" s="1"/>
  <c r="K85" s="1"/>
  <c r="L85" s="1"/>
  <c r="M85" s="1"/>
  <c r="J172"/>
  <c r="N172"/>
  <c r="G80"/>
  <c r="O80"/>
  <c r="L81"/>
  <c r="P81"/>
  <c r="H165"/>
  <c r="H204"/>
  <c r="I204" s="1"/>
  <c r="J204" s="1"/>
  <c r="K204" s="1"/>
  <c r="L204" s="1"/>
  <c r="M204" s="1"/>
  <c r="G176"/>
  <c r="H176" s="1"/>
  <c r="I176" s="1"/>
  <c r="J176" s="1"/>
  <c r="K176" s="1"/>
  <c r="L176" s="1"/>
  <c r="M176" s="1"/>
  <c r="N176" s="1"/>
  <c r="O176" s="1"/>
  <c r="P176" s="1"/>
  <c r="F170"/>
  <c r="J80"/>
  <c r="N80"/>
  <c r="G81"/>
  <c r="O81"/>
  <c r="G84"/>
  <c r="H84" s="1"/>
  <c r="I84" s="1"/>
  <c r="J84" s="1"/>
  <c r="I125"/>
  <c r="J125" s="1"/>
  <c r="K125" s="1"/>
  <c r="L125" s="1"/>
  <c r="M125" s="1"/>
  <c r="N125" s="1"/>
  <c r="O125" s="1"/>
  <c r="P125" s="1"/>
  <c r="I165"/>
  <c r="J165" s="1"/>
  <c r="K165" s="1"/>
  <c r="L165" s="1"/>
  <c r="M165" s="1"/>
  <c r="N165" s="1"/>
  <c r="O165" s="1"/>
  <c r="P165" s="1"/>
  <c r="I121"/>
  <c r="M121"/>
  <c r="J122"/>
  <c r="H126"/>
  <c r="I126" s="1"/>
  <c r="J126" s="1"/>
  <c r="K126" s="1"/>
  <c r="L126" s="1"/>
  <c r="M126" s="1"/>
  <c r="J162"/>
  <c r="N162"/>
  <c r="H200"/>
  <c r="L200"/>
  <c r="P200"/>
  <c r="F119"/>
  <c r="L121"/>
  <c r="P121"/>
  <c r="I122"/>
  <c r="M122"/>
  <c r="G124"/>
  <c r="F159"/>
  <c r="L161"/>
  <c r="P161"/>
  <c r="M162"/>
  <c r="G164"/>
  <c r="G166"/>
  <c r="H166" s="1"/>
  <c r="I166" s="1"/>
  <c r="J166" s="1"/>
  <c r="K166" s="1"/>
  <c r="L166" s="1"/>
  <c r="M166" s="1"/>
  <c r="N166" s="1"/>
  <c r="J199"/>
  <c r="N199"/>
  <c r="G200"/>
  <c r="G203"/>
  <c r="H203" s="1"/>
  <c r="I203" s="1"/>
  <c r="J203" s="1"/>
  <c r="G121"/>
  <c r="K121"/>
  <c r="O121"/>
  <c r="G161"/>
  <c r="K161"/>
  <c r="O161"/>
  <c r="F196"/>
  <c r="I199"/>
  <c r="M199"/>
  <c r="G202"/>
  <c r="H202" s="1"/>
  <c r="I202" s="1"/>
  <c r="J202" s="1"/>
  <c r="K202" s="1"/>
  <c r="L202" s="1"/>
  <c r="M202" s="1"/>
  <c r="N202" s="1"/>
  <c r="O202" s="1"/>
  <c r="P202" s="1"/>
  <c r="G95" i="25"/>
  <c r="J80"/>
  <c r="N80"/>
  <c r="G81"/>
  <c r="O81"/>
  <c r="G84"/>
  <c r="H84" s="1"/>
  <c r="I84" s="1"/>
  <c r="J84" s="1"/>
  <c r="H165"/>
  <c r="I165" s="1"/>
  <c r="J165" s="1"/>
  <c r="K165" s="1"/>
  <c r="L165" s="1"/>
  <c r="M165" s="1"/>
  <c r="N165" s="1"/>
  <c r="O165" s="1"/>
  <c r="P165" s="1"/>
  <c r="J174"/>
  <c r="J173"/>
  <c r="N173"/>
  <c r="G177"/>
  <c r="H177" s="1"/>
  <c r="I177" s="1"/>
  <c r="J177" s="1"/>
  <c r="K177" s="1"/>
  <c r="L177" s="1"/>
  <c r="M177" s="1"/>
  <c r="N177" s="1"/>
  <c r="O177" s="1"/>
  <c r="P177" s="1"/>
  <c r="F171"/>
  <c r="J81"/>
  <c r="G85"/>
  <c r="H85" s="1"/>
  <c r="I85" s="1"/>
  <c r="J85" s="1"/>
  <c r="K85" s="1"/>
  <c r="L85" s="1"/>
  <c r="M85" s="1"/>
  <c r="H95"/>
  <c r="J125"/>
  <c r="K125" s="1"/>
  <c r="L125" s="1"/>
  <c r="M125" s="1"/>
  <c r="N125" s="1"/>
  <c r="O125" s="1"/>
  <c r="P125" s="1"/>
  <c r="G167"/>
  <c r="I121"/>
  <c r="M121"/>
  <c r="J122"/>
  <c r="M161"/>
  <c r="J162"/>
  <c r="N162"/>
  <c r="G200"/>
  <c r="O200"/>
  <c r="H201"/>
  <c r="L201"/>
  <c r="P201"/>
  <c r="H204"/>
  <c r="I204" s="1"/>
  <c r="J204" s="1"/>
  <c r="I122"/>
  <c r="M122"/>
  <c r="G126"/>
  <c r="H126" s="1"/>
  <c r="I126" s="1"/>
  <c r="J126" s="1"/>
  <c r="K126" s="1"/>
  <c r="L126" s="1"/>
  <c r="M126" s="1"/>
  <c r="M162"/>
  <c r="G166"/>
  <c r="H166" s="1"/>
  <c r="I166" s="1"/>
  <c r="J166" s="1"/>
  <c r="K166" s="1"/>
  <c r="L166" s="1"/>
  <c r="M166" s="1"/>
  <c r="N166" s="1"/>
  <c r="G201"/>
  <c r="I205"/>
  <c r="J205" s="1"/>
  <c r="K205" s="1"/>
  <c r="L205" s="1"/>
  <c r="M205" s="1"/>
  <c r="G121"/>
  <c r="K121"/>
  <c r="O121"/>
  <c r="G161"/>
  <c r="K161"/>
  <c r="O161"/>
  <c r="F197"/>
  <c r="I200"/>
  <c r="M200"/>
  <c r="G203"/>
  <c r="J84" i="24"/>
  <c r="J80"/>
  <c r="N80"/>
  <c r="G81"/>
  <c r="O81"/>
  <c r="G86"/>
  <c r="I80"/>
  <c r="M80"/>
  <c r="J81"/>
  <c r="H126"/>
  <c r="I126" s="1"/>
  <c r="J126" s="1"/>
  <c r="K126" s="1"/>
  <c r="L126" s="1"/>
  <c r="M126" s="1"/>
  <c r="I165"/>
  <c r="J165" s="1"/>
  <c r="K165" s="1"/>
  <c r="L165" s="1"/>
  <c r="M165" s="1"/>
  <c r="N165" s="1"/>
  <c r="O165" s="1"/>
  <c r="P165" s="1"/>
  <c r="G85"/>
  <c r="H85" s="1"/>
  <c r="I85" s="1"/>
  <c r="J85" s="1"/>
  <c r="K85" s="1"/>
  <c r="L85" s="1"/>
  <c r="M85" s="1"/>
  <c r="J172"/>
  <c r="N172"/>
  <c r="G176"/>
  <c r="H176" s="1"/>
  <c r="I176" s="1"/>
  <c r="J176" s="1"/>
  <c r="K176" s="1"/>
  <c r="L176" s="1"/>
  <c r="M176" s="1"/>
  <c r="N176" s="1"/>
  <c r="O176" s="1"/>
  <c r="I125"/>
  <c r="J125" s="1"/>
  <c r="K125" s="1"/>
  <c r="L125" s="1"/>
  <c r="M125" s="1"/>
  <c r="N125" s="1"/>
  <c r="O125" s="1"/>
  <c r="P125" s="1"/>
  <c r="H204"/>
  <c r="I204" s="1"/>
  <c r="J204" s="1"/>
  <c r="K204" s="1"/>
  <c r="L204" s="1"/>
  <c r="M204" s="1"/>
  <c r="I121"/>
  <c r="M121"/>
  <c r="J122"/>
  <c r="M161"/>
  <c r="J162"/>
  <c r="N162"/>
  <c r="G199"/>
  <c r="O199"/>
  <c r="H200"/>
  <c r="L200"/>
  <c r="P200"/>
  <c r="H203"/>
  <c r="I203" s="1"/>
  <c r="J203" s="1"/>
  <c r="F119"/>
  <c r="L121"/>
  <c r="P121"/>
  <c r="I122"/>
  <c r="M122"/>
  <c r="G124"/>
  <c r="F159"/>
  <c r="L161"/>
  <c r="P161"/>
  <c r="M162"/>
  <c r="G164"/>
  <c r="G166"/>
  <c r="H166" s="1"/>
  <c r="I166" s="1"/>
  <c r="J166" s="1"/>
  <c r="K166" s="1"/>
  <c r="L166" s="1"/>
  <c r="M166" s="1"/>
  <c r="N166" s="1"/>
  <c r="G200"/>
  <c r="G161"/>
  <c r="K161"/>
  <c r="O161"/>
  <c r="F196"/>
  <c r="I199"/>
  <c r="M199"/>
  <c r="G202"/>
  <c r="G85" i="23"/>
  <c r="G176"/>
  <c r="F170"/>
  <c r="I79"/>
  <c r="M79"/>
  <c r="J80"/>
  <c r="H126"/>
  <c r="I165"/>
  <c r="J165" s="1"/>
  <c r="K165" s="1"/>
  <c r="L165" s="1"/>
  <c r="M165" s="1"/>
  <c r="N165" s="1"/>
  <c r="O165" s="1"/>
  <c r="P165" s="1"/>
  <c r="K172"/>
  <c r="O172"/>
  <c r="I80"/>
  <c r="M80"/>
  <c r="G84"/>
  <c r="H84" s="1"/>
  <c r="I84" s="1"/>
  <c r="J84" s="1"/>
  <c r="K84" s="1"/>
  <c r="L84" s="1"/>
  <c r="M84" s="1"/>
  <c r="G79"/>
  <c r="O79"/>
  <c r="H176"/>
  <c r="I176" s="1"/>
  <c r="J176" s="1"/>
  <c r="K176" s="1"/>
  <c r="L176" s="1"/>
  <c r="M176" s="1"/>
  <c r="N176" s="1"/>
  <c r="O176" s="1"/>
  <c r="P176" s="1"/>
  <c r="J172"/>
  <c r="N172"/>
  <c r="I126"/>
  <c r="J126" s="1"/>
  <c r="K126" s="1"/>
  <c r="L126" s="1"/>
  <c r="M126" s="1"/>
  <c r="I121"/>
  <c r="M121"/>
  <c r="J122"/>
  <c r="M161"/>
  <c r="J162"/>
  <c r="N162"/>
  <c r="K173"/>
  <c r="G199"/>
  <c r="O199"/>
  <c r="H200"/>
  <c r="L200"/>
  <c r="P200"/>
  <c r="F119"/>
  <c r="L121"/>
  <c r="P121"/>
  <c r="I122"/>
  <c r="M122"/>
  <c r="G124"/>
  <c r="F159"/>
  <c r="L161"/>
  <c r="P161"/>
  <c r="M162"/>
  <c r="G164"/>
  <c r="J173"/>
  <c r="J199"/>
  <c r="N199"/>
  <c r="G200"/>
  <c r="G203"/>
  <c r="H203" s="1"/>
  <c r="I203" s="1"/>
  <c r="J203" s="1"/>
  <c r="I204"/>
  <c r="J204" s="1"/>
  <c r="K204" s="1"/>
  <c r="L204" s="1"/>
  <c r="M204" s="1"/>
  <c r="G202"/>
  <c r="L80" i="22"/>
  <c r="P80"/>
  <c r="I81"/>
  <c r="M81"/>
  <c r="G83"/>
  <c r="I125"/>
  <c r="I165"/>
  <c r="J165" s="1"/>
  <c r="K165" s="1"/>
  <c r="L165" s="1"/>
  <c r="M165" s="1"/>
  <c r="N165" s="1"/>
  <c r="O165" s="1"/>
  <c r="P165" s="1"/>
  <c r="L81"/>
  <c r="P81"/>
  <c r="J173"/>
  <c r="N173"/>
  <c r="G177"/>
  <c r="H177" s="1"/>
  <c r="I177" s="1"/>
  <c r="J177" s="1"/>
  <c r="K177" s="1"/>
  <c r="L177" s="1"/>
  <c r="M177" s="1"/>
  <c r="N177" s="1"/>
  <c r="O177" s="1"/>
  <c r="P177" s="1"/>
  <c r="F171"/>
  <c r="G81"/>
  <c r="J125"/>
  <c r="K125" s="1"/>
  <c r="L125" s="1"/>
  <c r="M125" s="1"/>
  <c r="N125" s="1"/>
  <c r="O125" s="1"/>
  <c r="P125" s="1"/>
  <c r="I121"/>
  <c r="M121"/>
  <c r="J122"/>
  <c r="M161"/>
  <c r="J162"/>
  <c r="N162"/>
  <c r="G200"/>
  <c r="O200"/>
  <c r="H201"/>
  <c r="L201"/>
  <c r="P201"/>
  <c r="H204"/>
  <c r="I204" s="1"/>
  <c r="J204" s="1"/>
  <c r="F119"/>
  <c r="L121"/>
  <c r="P121"/>
  <c r="I122"/>
  <c r="M122"/>
  <c r="G124"/>
  <c r="G126"/>
  <c r="H126" s="1"/>
  <c r="I126" s="1"/>
  <c r="J126" s="1"/>
  <c r="K126" s="1"/>
  <c r="L126" s="1"/>
  <c r="M126" s="1"/>
  <c r="L161"/>
  <c r="P161"/>
  <c r="M162"/>
  <c r="G164"/>
  <c r="G166"/>
  <c r="H166" s="1"/>
  <c r="I166" s="1"/>
  <c r="J166" s="1"/>
  <c r="K166" s="1"/>
  <c r="L166" s="1"/>
  <c r="M166" s="1"/>
  <c r="N166" s="1"/>
  <c r="G201"/>
  <c r="I205"/>
  <c r="J205" s="1"/>
  <c r="K205" s="1"/>
  <c r="L205" s="1"/>
  <c r="M205" s="1"/>
  <c r="G121"/>
  <c r="K121"/>
  <c r="O121"/>
  <c r="G161"/>
  <c r="K161"/>
  <c r="O161"/>
  <c r="F197"/>
  <c r="I200"/>
  <c r="M200"/>
  <c r="G203"/>
  <c r="I84" i="21"/>
  <c r="J84" s="1"/>
  <c r="H85"/>
  <c r="I85" s="1"/>
  <c r="J85" s="1"/>
  <c r="K85" s="1"/>
  <c r="L85" s="1"/>
  <c r="M85" s="1"/>
  <c r="I80"/>
  <c r="M80"/>
  <c r="I126"/>
  <c r="H167"/>
  <c r="I167" s="1"/>
  <c r="J167" s="1"/>
  <c r="K167" s="1"/>
  <c r="L167" s="1"/>
  <c r="M167" s="1"/>
  <c r="N167" s="1"/>
  <c r="G168"/>
  <c r="L80"/>
  <c r="P80"/>
  <c r="G83"/>
  <c r="J166"/>
  <c r="K166" s="1"/>
  <c r="L166" s="1"/>
  <c r="M166" s="1"/>
  <c r="N166" s="1"/>
  <c r="O166" s="1"/>
  <c r="P166" s="1"/>
  <c r="H205"/>
  <c r="J173"/>
  <c r="N173"/>
  <c r="G80"/>
  <c r="O80"/>
  <c r="H127"/>
  <c r="I127" s="1"/>
  <c r="J127" s="1"/>
  <c r="K127" s="1"/>
  <c r="L127" s="1"/>
  <c r="M127" s="1"/>
  <c r="G177"/>
  <c r="H177" s="1"/>
  <c r="I177" s="1"/>
  <c r="J177" s="1"/>
  <c r="K177" s="1"/>
  <c r="L177" s="1"/>
  <c r="M177" s="1"/>
  <c r="N177" s="1"/>
  <c r="O177" s="1"/>
  <c r="P177" s="1"/>
  <c r="F171"/>
  <c r="J126"/>
  <c r="K126" s="1"/>
  <c r="L126" s="1"/>
  <c r="M126" s="1"/>
  <c r="N126" s="1"/>
  <c r="O126" s="1"/>
  <c r="P126" s="1"/>
  <c r="I122"/>
  <c r="M122"/>
  <c r="J123"/>
  <c r="M162"/>
  <c r="J163"/>
  <c r="N163"/>
  <c r="G200"/>
  <c r="O200"/>
  <c r="H201"/>
  <c r="L201"/>
  <c r="P201"/>
  <c r="F120"/>
  <c r="L122"/>
  <c r="P122"/>
  <c r="I123"/>
  <c r="M123"/>
  <c r="G125"/>
  <c r="F160"/>
  <c r="L162"/>
  <c r="P162"/>
  <c r="M163"/>
  <c r="G169"/>
  <c r="J200"/>
  <c r="N200"/>
  <c r="G201"/>
  <c r="G204"/>
  <c r="H204" s="1"/>
  <c r="I204" s="1"/>
  <c r="J204" s="1"/>
  <c r="I205"/>
  <c r="J205" s="1"/>
  <c r="K205" s="1"/>
  <c r="L205" s="1"/>
  <c r="M205" s="1"/>
  <c r="G203"/>
  <c r="J80" i="20"/>
  <c r="N80"/>
  <c r="G81"/>
  <c r="O81"/>
  <c r="G84"/>
  <c r="H166"/>
  <c r="I166" s="1"/>
  <c r="J166" s="1"/>
  <c r="K166" s="1"/>
  <c r="L166" s="1"/>
  <c r="M166" s="1"/>
  <c r="N166" s="1"/>
  <c r="O166" s="1"/>
  <c r="P166" s="1"/>
  <c r="J173"/>
  <c r="N173"/>
  <c r="G177"/>
  <c r="H177" s="1"/>
  <c r="I177" s="1"/>
  <c r="J177" s="1"/>
  <c r="K177" s="1"/>
  <c r="L177" s="1"/>
  <c r="M177" s="1"/>
  <c r="N177" s="1"/>
  <c r="O177" s="1"/>
  <c r="P177" s="1"/>
  <c r="F171"/>
  <c r="I80"/>
  <c r="M80"/>
  <c r="J81"/>
  <c r="G85"/>
  <c r="H85" s="1"/>
  <c r="I85" s="1"/>
  <c r="J85" s="1"/>
  <c r="K85" s="1"/>
  <c r="L85" s="1"/>
  <c r="M85" s="1"/>
  <c r="J125"/>
  <c r="K125" s="1"/>
  <c r="L125" s="1"/>
  <c r="M125" s="1"/>
  <c r="N125" s="1"/>
  <c r="O125" s="1"/>
  <c r="P125" s="1"/>
  <c r="G168"/>
  <c r="I121"/>
  <c r="M121"/>
  <c r="J122"/>
  <c r="M162"/>
  <c r="J163"/>
  <c r="N163"/>
  <c r="G200"/>
  <c r="O200"/>
  <c r="H201"/>
  <c r="L201"/>
  <c r="P201"/>
  <c r="H204"/>
  <c r="I204" s="1"/>
  <c r="J204" s="1"/>
  <c r="I122"/>
  <c r="M122"/>
  <c r="G126"/>
  <c r="H126" s="1"/>
  <c r="I126" s="1"/>
  <c r="J126" s="1"/>
  <c r="K126" s="1"/>
  <c r="L126" s="1"/>
  <c r="M126" s="1"/>
  <c r="M163"/>
  <c r="G167"/>
  <c r="G169" s="1"/>
  <c r="G201"/>
  <c r="I205"/>
  <c r="J205" s="1"/>
  <c r="K205" s="1"/>
  <c r="L205" s="1"/>
  <c r="M205" s="1"/>
  <c r="G121"/>
  <c r="K121"/>
  <c r="O121"/>
  <c r="G162"/>
  <c r="K162"/>
  <c r="O162"/>
  <c r="F197"/>
  <c r="I200"/>
  <c r="M200"/>
  <c r="G203"/>
  <c r="I85" i="19"/>
  <c r="J85" s="1"/>
  <c r="K85" s="1"/>
  <c r="L85" s="1"/>
  <c r="M85" s="1"/>
  <c r="G176"/>
  <c r="F170"/>
  <c r="G80"/>
  <c r="O80"/>
  <c r="L81"/>
  <c r="P81"/>
  <c r="H126"/>
  <c r="K172"/>
  <c r="J80"/>
  <c r="N80"/>
  <c r="G81"/>
  <c r="G86"/>
  <c r="I80"/>
  <c r="M80"/>
  <c r="I166"/>
  <c r="J166" s="1"/>
  <c r="K166" s="1"/>
  <c r="L166" s="1"/>
  <c r="M166" s="1"/>
  <c r="N166" s="1"/>
  <c r="J172"/>
  <c r="N172"/>
  <c r="I126"/>
  <c r="J126" s="1"/>
  <c r="K126" s="1"/>
  <c r="L126" s="1"/>
  <c r="M126" s="1"/>
  <c r="I121"/>
  <c r="M121"/>
  <c r="J122"/>
  <c r="M161"/>
  <c r="J162"/>
  <c r="N162"/>
  <c r="K173"/>
  <c r="G199"/>
  <c r="O199"/>
  <c r="H200"/>
  <c r="L200"/>
  <c r="P200"/>
  <c r="F119"/>
  <c r="L121"/>
  <c r="P121"/>
  <c r="I122"/>
  <c r="M122"/>
  <c r="G124"/>
  <c r="F159"/>
  <c r="L161"/>
  <c r="P161"/>
  <c r="M162"/>
  <c r="G164"/>
  <c r="J173"/>
  <c r="J199"/>
  <c r="N199"/>
  <c r="G200"/>
  <c r="G203"/>
  <c r="H203" s="1"/>
  <c r="I203" s="1"/>
  <c r="J203" s="1"/>
  <c r="I204"/>
  <c r="J204" s="1"/>
  <c r="K204" s="1"/>
  <c r="L204" s="1"/>
  <c r="M204" s="1"/>
  <c r="G202"/>
  <c r="H85" i="18"/>
  <c r="I85" s="1"/>
  <c r="J85" s="1"/>
  <c r="K85" s="1"/>
  <c r="L85" s="1"/>
  <c r="M85" s="1"/>
  <c r="I80"/>
  <c r="M80"/>
  <c r="J81"/>
  <c r="L80"/>
  <c r="P80"/>
  <c r="I81"/>
  <c r="M81"/>
  <c r="G87"/>
  <c r="J174"/>
  <c r="N174"/>
  <c r="G178"/>
  <c r="H178" s="1"/>
  <c r="I178" s="1"/>
  <c r="J178" s="1"/>
  <c r="K178" s="1"/>
  <c r="L178" s="1"/>
  <c r="M178" s="1"/>
  <c r="N178" s="1"/>
  <c r="O178" s="1"/>
  <c r="P178" s="1"/>
  <c r="F172"/>
  <c r="I122"/>
  <c r="M122"/>
  <c r="J123"/>
  <c r="M163"/>
  <c r="J164"/>
  <c r="N164"/>
  <c r="G201"/>
  <c r="O201"/>
  <c r="H202"/>
  <c r="L202"/>
  <c r="P202"/>
  <c r="H205"/>
  <c r="I205" s="1"/>
  <c r="J205" s="1"/>
  <c r="F120"/>
  <c r="L122"/>
  <c r="P122"/>
  <c r="I123"/>
  <c r="M123"/>
  <c r="G125"/>
  <c r="G127"/>
  <c r="H127" s="1"/>
  <c r="I127" s="1"/>
  <c r="J127" s="1"/>
  <c r="K127" s="1"/>
  <c r="L127" s="1"/>
  <c r="M127" s="1"/>
  <c r="L163"/>
  <c r="P163"/>
  <c r="M164"/>
  <c r="G166"/>
  <c r="G168"/>
  <c r="H168" s="1"/>
  <c r="I168" s="1"/>
  <c r="J168" s="1"/>
  <c r="K168" s="1"/>
  <c r="L168" s="1"/>
  <c r="M168" s="1"/>
  <c r="N168" s="1"/>
  <c r="G202"/>
  <c r="I206"/>
  <c r="J206" s="1"/>
  <c r="K206" s="1"/>
  <c r="L206" s="1"/>
  <c r="M206" s="1"/>
  <c r="G122"/>
  <c r="K122"/>
  <c r="O122"/>
  <c r="G163"/>
  <c r="K163"/>
  <c r="O163"/>
  <c r="F198"/>
  <c r="I201"/>
  <c r="M201"/>
  <c r="G204"/>
  <c r="G87" i="17"/>
  <c r="G86"/>
  <c r="G96"/>
  <c r="J174"/>
  <c r="J173"/>
  <c r="N173"/>
  <c r="G177"/>
  <c r="F171"/>
  <c r="G80"/>
  <c r="O80"/>
  <c r="H126"/>
  <c r="I126" s="1"/>
  <c r="J126" s="1"/>
  <c r="K126" s="1"/>
  <c r="L126" s="1"/>
  <c r="M126" s="1"/>
  <c r="N126" s="1"/>
  <c r="O126" s="1"/>
  <c r="P126" s="1"/>
  <c r="G128"/>
  <c r="H205"/>
  <c r="I205" s="1"/>
  <c r="J205" s="1"/>
  <c r="K205" s="1"/>
  <c r="L205" s="1"/>
  <c r="M205" s="1"/>
  <c r="J80"/>
  <c r="N80"/>
  <c r="G81"/>
  <c r="O81"/>
  <c r="J166"/>
  <c r="K166" s="1"/>
  <c r="L166" s="1"/>
  <c r="M166" s="1"/>
  <c r="N166" s="1"/>
  <c r="O166" s="1"/>
  <c r="P166" s="1"/>
  <c r="I80"/>
  <c r="M80"/>
  <c r="H96"/>
  <c r="H177"/>
  <c r="I177" s="1"/>
  <c r="J177" s="1"/>
  <c r="K177" s="1"/>
  <c r="L177" s="1"/>
  <c r="M177" s="1"/>
  <c r="N177" s="1"/>
  <c r="O177" s="1"/>
  <c r="P177" s="1"/>
  <c r="I122"/>
  <c r="M122"/>
  <c r="J123"/>
  <c r="M162"/>
  <c r="J163"/>
  <c r="N163"/>
  <c r="G200"/>
  <c r="O200"/>
  <c r="H201"/>
  <c r="L201"/>
  <c r="P201"/>
  <c r="H204"/>
  <c r="I204" s="1"/>
  <c r="J204" s="1"/>
  <c r="I123"/>
  <c r="M123"/>
  <c r="G127"/>
  <c r="G129" s="1"/>
  <c r="M163"/>
  <c r="G167"/>
  <c r="H167" s="1"/>
  <c r="I167" s="1"/>
  <c r="J167" s="1"/>
  <c r="K167" s="1"/>
  <c r="L167" s="1"/>
  <c r="M167" s="1"/>
  <c r="N167" s="1"/>
  <c r="G201"/>
  <c r="G122"/>
  <c r="K122"/>
  <c r="O122"/>
  <c r="G162"/>
  <c r="K162"/>
  <c r="O162"/>
  <c r="F197"/>
  <c r="I200"/>
  <c r="M200"/>
  <c r="G203"/>
  <c r="H203" s="1"/>
  <c r="I203" s="1"/>
  <c r="J203" s="1"/>
  <c r="K203" s="1"/>
  <c r="L203" s="1"/>
  <c r="M203" s="1"/>
  <c r="N203" s="1"/>
  <c r="O203" s="1"/>
  <c r="P203" s="1"/>
  <c r="I84" i="16"/>
  <c r="J84" s="1"/>
  <c r="H85"/>
  <c r="I85" s="1"/>
  <c r="J85" s="1"/>
  <c r="K85" s="1"/>
  <c r="L85" s="1"/>
  <c r="M85" s="1"/>
  <c r="L80"/>
  <c r="P80"/>
  <c r="G83"/>
  <c r="H125"/>
  <c r="I125" s="1"/>
  <c r="J125" s="1"/>
  <c r="K125" s="1"/>
  <c r="L125" s="1"/>
  <c r="M125" s="1"/>
  <c r="N125" s="1"/>
  <c r="O125" s="1"/>
  <c r="P125" s="1"/>
  <c r="H166"/>
  <c r="I166" s="1"/>
  <c r="J166" s="1"/>
  <c r="K166" s="1"/>
  <c r="L166" s="1"/>
  <c r="M166" s="1"/>
  <c r="N166" s="1"/>
  <c r="O166" s="1"/>
  <c r="P166" s="1"/>
  <c r="G80"/>
  <c r="O80"/>
  <c r="J80"/>
  <c r="N80"/>
  <c r="J174"/>
  <c r="N174"/>
  <c r="G178"/>
  <c r="H178" s="1"/>
  <c r="I178" s="1"/>
  <c r="J178" s="1"/>
  <c r="K178" s="1"/>
  <c r="L178" s="1"/>
  <c r="M178" s="1"/>
  <c r="N178" s="1"/>
  <c r="O178" s="1"/>
  <c r="P178" s="1"/>
  <c r="F172"/>
  <c r="I121"/>
  <c r="M121"/>
  <c r="J122"/>
  <c r="M162"/>
  <c r="J163"/>
  <c r="N163"/>
  <c r="G201"/>
  <c r="O201"/>
  <c r="H202"/>
  <c r="L202"/>
  <c r="P202"/>
  <c r="H205"/>
  <c r="I205" s="1"/>
  <c r="J205" s="1"/>
  <c r="L121"/>
  <c r="P121"/>
  <c r="I122"/>
  <c r="M122"/>
  <c r="G124"/>
  <c r="G126"/>
  <c r="H126" s="1"/>
  <c r="I126" s="1"/>
  <c r="J126" s="1"/>
  <c r="K126" s="1"/>
  <c r="L126" s="1"/>
  <c r="M126" s="1"/>
  <c r="M163"/>
  <c r="G165"/>
  <c r="G167"/>
  <c r="H167" s="1"/>
  <c r="I167" s="1"/>
  <c r="J167" s="1"/>
  <c r="K167" s="1"/>
  <c r="L167" s="1"/>
  <c r="M167" s="1"/>
  <c r="N167" s="1"/>
  <c r="G202"/>
  <c r="I206"/>
  <c r="J206" s="1"/>
  <c r="K206" s="1"/>
  <c r="L206" s="1"/>
  <c r="M206" s="1"/>
  <c r="G121"/>
  <c r="K121"/>
  <c r="O121"/>
  <c r="G162"/>
  <c r="K162"/>
  <c r="O162"/>
  <c r="F198"/>
  <c r="I201"/>
  <c r="M201"/>
  <c r="G204"/>
  <c r="H204" s="1"/>
  <c r="I204" s="1"/>
  <c r="J204" s="1"/>
  <c r="K204" s="1"/>
  <c r="L204" s="1"/>
  <c r="M204" s="1"/>
  <c r="N204" s="1"/>
  <c r="O204" s="1"/>
  <c r="P204" s="1"/>
  <c r="J162" i="15"/>
  <c r="N162"/>
  <c r="G166"/>
  <c r="F160"/>
  <c r="I80"/>
  <c r="M80"/>
  <c r="H194"/>
  <c r="I194" s="1"/>
  <c r="J194" s="1"/>
  <c r="K194" s="1"/>
  <c r="L194" s="1"/>
  <c r="M194" s="1"/>
  <c r="L80"/>
  <c r="P80"/>
  <c r="I81"/>
  <c r="M81"/>
  <c r="G83"/>
  <c r="G85"/>
  <c r="H85" s="1"/>
  <c r="I85" s="1"/>
  <c r="J85" s="1"/>
  <c r="K85" s="1"/>
  <c r="L85" s="1"/>
  <c r="M85" s="1"/>
  <c r="J113"/>
  <c r="K113" s="1"/>
  <c r="L113" s="1"/>
  <c r="M113" s="1"/>
  <c r="N113" s="1"/>
  <c r="O113" s="1"/>
  <c r="P113" s="1"/>
  <c r="J154"/>
  <c r="K154" s="1"/>
  <c r="L154" s="1"/>
  <c r="M154" s="1"/>
  <c r="N154" s="1"/>
  <c r="O154" s="1"/>
  <c r="P154" s="1"/>
  <c r="G80"/>
  <c r="O80"/>
  <c r="H166"/>
  <c r="I166" s="1"/>
  <c r="J166" s="1"/>
  <c r="K166" s="1"/>
  <c r="L166" s="1"/>
  <c r="M166" s="1"/>
  <c r="N166" s="1"/>
  <c r="O166" s="1"/>
  <c r="P166" s="1"/>
  <c r="I109"/>
  <c r="M109"/>
  <c r="J110"/>
  <c r="M150"/>
  <c r="J151"/>
  <c r="N151"/>
  <c r="G189"/>
  <c r="O189"/>
  <c r="H190"/>
  <c r="L190"/>
  <c r="P190"/>
  <c r="H193"/>
  <c r="I193" s="1"/>
  <c r="J193" s="1"/>
  <c r="F107"/>
  <c r="L109"/>
  <c r="P109"/>
  <c r="I110"/>
  <c r="M110"/>
  <c r="G112"/>
  <c r="G114"/>
  <c r="H114" s="1"/>
  <c r="I114" s="1"/>
  <c r="J114" s="1"/>
  <c r="K114" s="1"/>
  <c r="L114" s="1"/>
  <c r="M114" s="1"/>
  <c r="L150"/>
  <c r="P150"/>
  <c r="M151"/>
  <c r="G153"/>
  <c r="G155"/>
  <c r="H155" s="1"/>
  <c r="I155" s="1"/>
  <c r="J155" s="1"/>
  <c r="K155" s="1"/>
  <c r="L155" s="1"/>
  <c r="M155" s="1"/>
  <c r="N155" s="1"/>
  <c r="J189"/>
  <c r="N189"/>
  <c r="G190"/>
  <c r="G109"/>
  <c r="K109"/>
  <c r="O109"/>
  <c r="G150"/>
  <c r="K150"/>
  <c r="O150"/>
  <c r="F186"/>
  <c r="I189"/>
  <c r="M189"/>
  <c r="G192"/>
  <c r="J175" i="14"/>
  <c r="N175"/>
  <c r="I80"/>
  <c r="M80"/>
  <c r="J81"/>
  <c r="J84"/>
  <c r="H126"/>
  <c r="I126" s="1"/>
  <c r="J126" s="1"/>
  <c r="K126" s="1"/>
  <c r="L126" s="1"/>
  <c r="M126" s="1"/>
  <c r="N126" s="1"/>
  <c r="O126" s="1"/>
  <c r="P126" s="1"/>
  <c r="H167"/>
  <c r="I167" s="1"/>
  <c r="J167" s="1"/>
  <c r="K167" s="1"/>
  <c r="L167" s="1"/>
  <c r="M167" s="1"/>
  <c r="N167" s="1"/>
  <c r="O167" s="1"/>
  <c r="P167" s="1"/>
  <c r="H207"/>
  <c r="I207" s="1"/>
  <c r="J207" s="1"/>
  <c r="K207" s="1"/>
  <c r="L207" s="1"/>
  <c r="M207" s="1"/>
  <c r="G179"/>
  <c r="H179" s="1"/>
  <c r="I179" s="1"/>
  <c r="J179" s="1"/>
  <c r="K179" s="1"/>
  <c r="L179" s="1"/>
  <c r="M179" s="1"/>
  <c r="N179" s="1"/>
  <c r="O179" s="1"/>
  <c r="P179" s="1"/>
  <c r="F173"/>
  <c r="L80"/>
  <c r="P80"/>
  <c r="I81"/>
  <c r="M81"/>
  <c r="G83"/>
  <c r="G85"/>
  <c r="H85" s="1"/>
  <c r="I85" s="1"/>
  <c r="J85" s="1"/>
  <c r="K85" s="1"/>
  <c r="L85" s="1"/>
  <c r="M85" s="1"/>
  <c r="G80"/>
  <c r="O80"/>
  <c r="J123"/>
  <c r="J164"/>
  <c r="N164"/>
  <c r="H203"/>
  <c r="L203"/>
  <c r="P203"/>
  <c r="F120"/>
  <c r="L122"/>
  <c r="P122"/>
  <c r="I123"/>
  <c r="M123"/>
  <c r="G125"/>
  <c r="G127"/>
  <c r="H127" s="1"/>
  <c r="I127" s="1"/>
  <c r="J127" s="1"/>
  <c r="K127" s="1"/>
  <c r="L127" s="1"/>
  <c r="M127" s="1"/>
  <c r="F161"/>
  <c r="L163"/>
  <c r="P163"/>
  <c r="M164"/>
  <c r="G166"/>
  <c r="G168"/>
  <c r="H168" s="1"/>
  <c r="I168" s="1"/>
  <c r="J168" s="1"/>
  <c r="K168" s="1"/>
  <c r="L168" s="1"/>
  <c r="M168" s="1"/>
  <c r="N168" s="1"/>
  <c r="J176"/>
  <c r="J202"/>
  <c r="N202"/>
  <c r="G203"/>
  <c r="G206"/>
  <c r="H206" s="1"/>
  <c r="I206" s="1"/>
  <c r="J206" s="1"/>
  <c r="G122"/>
  <c r="K122"/>
  <c r="O122"/>
  <c r="G163"/>
  <c r="K163"/>
  <c r="O163"/>
  <c r="F199"/>
  <c r="I202"/>
  <c r="M202"/>
  <c r="G205"/>
  <c r="H205" s="1"/>
  <c r="I205" s="1"/>
  <c r="J205" s="1"/>
  <c r="K205" s="1"/>
  <c r="L205" s="1"/>
  <c r="M205" s="1"/>
  <c r="N205" s="1"/>
  <c r="O205" s="1"/>
  <c r="P205" s="1"/>
  <c r="G212" l="1"/>
  <c r="G212" i="16"/>
  <c r="P208" i="21"/>
  <c r="G208"/>
  <c r="J208"/>
  <c r="N207" i="23"/>
  <c r="N90"/>
  <c r="M210"/>
  <c r="M211"/>
  <c r="I210"/>
  <c r="I211"/>
  <c r="P91"/>
  <c r="P207"/>
  <c r="P90"/>
  <c r="G93"/>
  <c r="G207"/>
  <c r="G90"/>
  <c r="G91"/>
  <c r="G215"/>
  <c r="H215" s="1"/>
  <c r="I215" s="1"/>
  <c r="J215" s="1"/>
  <c r="K215" s="1"/>
  <c r="L215" s="1"/>
  <c r="M215" s="1"/>
  <c r="J91"/>
  <c r="J207"/>
  <c r="J90"/>
  <c r="O207"/>
  <c r="O90"/>
  <c r="O91"/>
  <c r="L90"/>
  <c r="L207"/>
  <c r="L91"/>
  <c r="G208"/>
  <c r="G94"/>
  <c r="H94" s="1"/>
  <c r="I94" s="1"/>
  <c r="J94" s="1"/>
  <c r="G208" i="24"/>
  <c r="G208" i="28"/>
  <c r="G208" i="29"/>
  <c r="G127"/>
  <c r="G209"/>
  <c r="G207" i="30"/>
  <c r="G208" i="31"/>
  <c r="G214" s="1"/>
  <c r="N207" i="34"/>
  <c r="H96" i="35"/>
  <c r="O210"/>
  <c r="G176" i="34"/>
  <c r="H176" s="1"/>
  <c r="I176" s="1"/>
  <c r="J176" s="1"/>
  <c r="K176" s="1"/>
  <c r="L176" s="1"/>
  <c r="M176" s="1"/>
  <c r="N176" s="1"/>
  <c r="O176" s="1"/>
  <c r="P176" s="1"/>
  <c r="J173"/>
  <c r="O164" i="33"/>
  <c r="P164" s="1"/>
  <c r="O198" i="32"/>
  <c r="H214" i="31"/>
  <c r="I214" s="1"/>
  <c r="H126"/>
  <c r="I126" s="1"/>
  <c r="J126" s="1"/>
  <c r="K126" s="1"/>
  <c r="L126" s="1"/>
  <c r="M126" s="1"/>
  <c r="G86" i="25"/>
  <c r="G86" i="23"/>
  <c r="P212" i="18"/>
  <c r="H97" i="36"/>
  <c r="G128"/>
  <c r="I97"/>
  <c r="J97" s="1"/>
  <c r="K97" s="1"/>
  <c r="I96" i="35"/>
  <c r="J96" s="1"/>
  <c r="K96" s="1"/>
  <c r="G87" i="34"/>
  <c r="L198" i="32"/>
  <c r="H166" i="31"/>
  <c r="I166" s="1"/>
  <c r="J166" s="1"/>
  <c r="K166" s="1"/>
  <c r="L166" s="1"/>
  <c r="M166" s="1"/>
  <c r="N166" s="1"/>
  <c r="G127" i="30"/>
  <c r="G167"/>
  <c r="G87" i="25"/>
  <c r="F170" i="24"/>
  <c r="L210"/>
  <c r="P176"/>
  <c r="G216" i="22"/>
  <c r="H216" s="1"/>
  <c r="G87" i="20"/>
  <c r="G86"/>
  <c r="H176" i="19"/>
  <c r="I176" s="1"/>
  <c r="J176" s="1"/>
  <c r="K176" s="1"/>
  <c r="L176" s="1"/>
  <c r="M176" s="1"/>
  <c r="N176" s="1"/>
  <c r="O176" s="1"/>
  <c r="P176" s="1"/>
  <c r="O172"/>
  <c r="M212" i="18"/>
  <c r="I96" i="17"/>
  <c r="O213" i="36"/>
  <c r="L174"/>
  <c r="G179"/>
  <c r="P92"/>
  <c r="O92"/>
  <c r="O93"/>
  <c r="P175"/>
  <c r="P174"/>
  <c r="G217"/>
  <c r="H217" s="1"/>
  <c r="I217" s="1"/>
  <c r="M92"/>
  <c r="J175"/>
  <c r="J174"/>
  <c r="H167"/>
  <c r="I167" s="1"/>
  <c r="J167" s="1"/>
  <c r="K167" s="1"/>
  <c r="L167" s="1"/>
  <c r="M167" s="1"/>
  <c r="N167" s="1"/>
  <c r="L213"/>
  <c r="G96"/>
  <c r="H96" s="1"/>
  <c r="I96" s="1"/>
  <c r="L92"/>
  <c r="G178"/>
  <c r="H178" s="1"/>
  <c r="I178" s="1"/>
  <c r="J178" s="1"/>
  <c r="K178" s="1"/>
  <c r="L178" s="1"/>
  <c r="M178" s="1"/>
  <c r="N178" s="1"/>
  <c r="O178" s="1"/>
  <c r="P178" s="1"/>
  <c r="F172"/>
  <c r="K175"/>
  <c r="K174"/>
  <c r="N174"/>
  <c r="G208"/>
  <c r="H208" s="1"/>
  <c r="I208" s="1"/>
  <c r="J208" s="1"/>
  <c r="G207"/>
  <c r="H207" s="1"/>
  <c r="I207" s="1"/>
  <c r="J207" s="1"/>
  <c r="M174"/>
  <c r="M175"/>
  <c r="O174"/>
  <c r="G86"/>
  <c r="G87"/>
  <c r="H204"/>
  <c r="I204" s="1"/>
  <c r="J204" s="1"/>
  <c r="K204" s="1"/>
  <c r="L204" s="1"/>
  <c r="M204" s="1"/>
  <c r="N204" s="1"/>
  <c r="O204" s="1"/>
  <c r="P204" s="1"/>
  <c r="H179"/>
  <c r="I179" s="1"/>
  <c r="J179" s="1"/>
  <c r="K179" s="1"/>
  <c r="G129"/>
  <c r="P210" i="35"/>
  <c r="L172"/>
  <c r="G127"/>
  <c r="G128"/>
  <c r="M172"/>
  <c r="M173"/>
  <c r="N91"/>
  <c r="P91"/>
  <c r="G95"/>
  <c r="H95" s="1"/>
  <c r="I95" s="1"/>
  <c r="G206"/>
  <c r="H202"/>
  <c r="I202" s="1"/>
  <c r="J202" s="1"/>
  <c r="K202" s="1"/>
  <c r="L202" s="1"/>
  <c r="M202" s="1"/>
  <c r="N202" s="1"/>
  <c r="O202" s="1"/>
  <c r="P202" s="1"/>
  <c r="G205"/>
  <c r="H205" s="1"/>
  <c r="I205" s="1"/>
  <c r="J205" s="1"/>
  <c r="P173"/>
  <c r="P172"/>
  <c r="N210"/>
  <c r="G214"/>
  <c r="H214" s="1"/>
  <c r="I214" s="1"/>
  <c r="J176"/>
  <c r="K176" s="1"/>
  <c r="L176" s="1"/>
  <c r="M176" s="1"/>
  <c r="N176" s="1"/>
  <c r="O176" s="1"/>
  <c r="P176" s="1"/>
  <c r="F170"/>
  <c r="K173"/>
  <c r="K172"/>
  <c r="G215"/>
  <c r="H215" s="1"/>
  <c r="G167"/>
  <c r="G168"/>
  <c r="O92"/>
  <c r="O91"/>
  <c r="H206"/>
  <c r="I206" s="1"/>
  <c r="J206" s="1"/>
  <c r="N172"/>
  <c r="J173"/>
  <c r="L210"/>
  <c r="O172"/>
  <c r="M210"/>
  <c r="G177"/>
  <c r="H177" s="1"/>
  <c r="I177" s="1"/>
  <c r="J177" s="1"/>
  <c r="K177" s="1"/>
  <c r="J172"/>
  <c r="N210" i="34"/>
  <c r="L210"/>
  <c r="G96"/>
  <c r="H96" s="1"/>
  <c r="I96" s="1"/>
  <c r="J96" s="1"/>
  <c r="K96" s="1"/>
  <c r="M172"/>
  <c r="M173"/>
  <c r="G206"/>
  <c r="H206" s="1"/>
  <c r="I206" s="1"/>
  <c r="J206" s="1"/>
  <c r="G205"/>
  <c r="H205" s="1"/>
  <c r="I205" s="1"/>
  <c r="J205" s="1"/>
  <c r="G167"/>
  <c r="G168"/>
  <c r="G177"/>
  <c r="H177" s="1"/>
  <c r="I177" s="1"/>
  <c r="J177" s="1"/>
  <c r="K177" s="1"/>
  <c r="G95"/>
  <c r="H95" s="1"/>
  <c r="I95" s="1"/>
  <c r="H202"/>
  <c r="I202" s="1"/>
  <c r="J202" s="1"/>
  <c r="K202" s="1"/>
  <c r="L202" s="1"/>
  <c r="M202" s="1"/>
  <c r="N202" s="1"/>
  <c r="O202" s="1"/>
  <c r="P202" s="1"/>
  <c r="K173"/>
  <c r="K172"/>
  <c r="L172"/>
  <c r="G127"/>
  <c r="G128"/>
  <c r="P91"/>
  <c r="M91"/>
  <c r="O172"/>
  <c r="M210"/>
  <c r="P173"/>
  <c r="P172"/>
  <c r="G214"/>
  <c r="H214" s="1"/>
  <c r="I214" s="1"/>
  <c r="N91"/>
  <c r="O91"/>
  <c r="O92"/>
  <c r="L91"/>
  <c r="O198" i="33"/>
  <c r="P198"/>
  <c r="L160"/>
  <c r="G155"/>
  <c r="G156"/>
  <c r="G202"/>
  <c r="G87"/>
  <c r="G194"/>
  <c r="H194" s="1"/>
  <c r="I194" s="1"/>
  <c r="J194" s="1"/>
  <c r="G193"/>
  <c r="H193" s="1"/>
  <c r="I193" s="1"/>
  <c r="J193" s="1"/>
  <c r="K161"/>
  <c r="K160"/>
  <c r="G203"/>
  <c r="H203" s="1"/>
  <c r="I203" s="1"/>
  <c r="J203" s="1"/>
  <c r="K203" s="1"/>
  <c r="P161"/>
  <c r="P160"/>
  <c r="G115"/>
  <c r="G116"/>
  <c r="O160"/>
  <c r="M198"/>
  <c r="M160"/>
  <c r="M161"/>
  <c r="L198"/>
  <c r="N198"/>
  <c r="G165"/>
  <c r="H165" s="1"/>
  <c r="I165" s="1"/>
  <c r="J165" s="1"/>
  <c r="K165" s="1"/>
  <c r="J161"/>
  <c r="M198" i="32"/>
  <c r="G202"/>
  <c r="H202" s="1"/>
  <c r="I202" s="1"/>
  <c r="N91"/>
  <c r="O91"/>
  <c r="O92"/>
  <c r="P198"/>
  <c r="P91"/>
  <c r="L91"/>
  <c r="M91"/>
  <c r="G194"/>
  <c r="H194" s="1"/>
  <c r="I194" s="1"/>
  <c r="J194" s="1"/>
  <c r="G193"/>
  <c r="H193" s="1"/>
  <c r="I193" s="1"/>
  <c r="J193" s="1"/>
  <c r="G167"/>
  <c r="G168"/>
  <c r="G203"/>
  <c r="H203" s="1"/>
  <c r="G127"/>
  <c r="G128"/>
  <c r="N198"/>
  <c r="G95"/>
  <c r="H95" s="1"/>
  <c r="I95" s="1"/>
  <c r="G96"/>
  <c r="H96" s="1"/>
  <c r="I96" s="1"/>
  <c r="J96" s="1"/>
  <c r="K96" s="1"/>
  <c r="O210" i="31"/>
  <c r="L210"/>
  <c r="K173"/>
  <c r="K172"/>
  <c r="G177"/>
  <c r="H177" s="1"/>
  <c r="I177" s="1"/>
  <c r="J177" s="1"/>
  <c r="K177" s="1"/>
  <c r="G96"/>
  <c r="P210"/>
  <c r="O172"/>
  <c r="N91"/>
  <c r="M172"/>
  <c r="M173"/>
  <c r="P172"/>
  <c r="P173"/>
  <c r="J173"/>
  <c r="J172"/>
  <c r="G95"/>
  <c r="P91"/>
  <c r="L91"/>
  <c r="H95"/>
  <c r="I95" s="1"/>
  <c r="N172"/>
  <c r="G206"/>
  <c r="H206" s="1"/>
  <c r="I206" s="1"/>
  <c r="J206" s="1"/>
  <c r="G205"/>
  <c r="H205" s="1"/>
  <c r="I205" s="1"/>
  <c r="J205" s="1"/>
  <c r="G86"/>
  <c r="G87"/>
  <c r="H96"/>
  <c r="I96" s="1"/>
  <c r="J96" s="1"/>
  <c r="K96" s="1"/>
  <c r="N210"/>
  <c r="M91"/>
  <c r="L172"/>
  <c r="G176"/>
  <c r="H176" s="1"/>
  <c r="I176" s="1"/>
  <c r="J176" s="1"/>
  <c r="K176" s="1"/>
  <c r="L176" s="1"/>
  <c r="M176" s="1"/>
  <c r="N176" s="1"/>
  <c r="O176" s="1"/>
  <c r="P176" s="1"/>
  <c r="F170"/>
  <c r="O91"/>
  <c r="O92"/>
  <c r="L209" i="30"/>
  <c r="O171"/>
  <c r="M171"/>
  <c r="M172"/>
  <c r="P90"/>
  <c r="L90"/>
  <c r="G205"/>
  <c r="H205" s="1"/>
  <c r="I205" s="1"/>
  <c r="J205" s="1"/>
  <c r="G204"/>
  <c r="H204" s="1"/>
  <c r="I204" s="1"/>
  <c r="J204" s="1"/>
  <c r="P209"/>
  <c r="L171"/>
  <c r="G176"/>
  <c r="H176" s="1"/>
  <c r="I176" s="1"/>
  <c r="J176" s="1"/>
  <c r="K176" s="1"/>
  <c r="G95"/>
  <c r="H95" s="1"/>
  <c r="I95" s="1"/>
  <c r="J95" s="1"/>
  <c r="K95" s="1"/>
  <c r="P172"/>
  <c r="P171"/>
  <c r="G213"/>
  <c r="H213" s="1"/>
  <c r="I213" s="1"/>
  <c r="O209"/>
  <c r="M90"/>
  <c r="G94"/>
  <c r="H94" s="1"/>
  <c r="I94" s="1"/>
  <c r="G85"/>
  <c r="G86"/>
  <c r="K172"/>
  <c r="K171"/>
  <c r="N90"/>
  <c r="O90"/>
  <c r="O91"/>
  <c r="O172" i="29"/>
  <c r="M172"/>
  <c r="M173"/>
  <c r="J173"/>
  <c r="J172"/>
  <c r="G86"/>
  <c r="G87"/>
  <c r="P210"/>
  <c r="G177"/>
  <c r="H177" s="1"/>
  <c r="I177" s="1"/>
  <c r="J177" s="1"/>
  <c r="K177" s="1"/>
  <c r="N172"/>
  <c r="N91"/>
  <c r="G206"/>
  <c r="H206" s="1"/>
  <c r="I206" s="1"/>
  <c r="J206" s="1"/>
  <c r="G205"/>
  <c r="H205" s="1"/>
  <c r="I205" s="1"/>
  <c r="J205" s="1"/>
  <c r="L172"/>
  <c r="G214"/>
  <c r="H214" s="1"/>
  <c r="I214" s="1"/>
  <c r="G176"/>
  <c r="F170"/>
  <c r="O91"/>
  <c r="O92"/>
  <c r="L91"/>
  <c r="G95"/>
  <c r="H95" s="1"/>
  <c r="I95" s="1"/>
  <c r="H202"/>
  <c r="I202" s="1"/>
  <c r="J202" s="1"/>
  <c r="K202" s="1"/>
  <c r="L202" s="1"/>
  <c r="M202" s="1"/>
  <c r="N202" s="1"/>
  <c r="O202" s="1"/>
  <c r="P202" s="1"/>
  <c r="K173"/>
  <c r="K172"/>
  <c r="P173"/>
  <c r="P172"/>
  <c r="P91"/>
  <c r="H176"/>
  <c r="I176" s="1"/>
  <c r="J176" s="1"/>
  <c r="K176" s="1"/>
  <c r="L176" s="1"/>
  <c r="M176" s="1"/>
  <c r="N176" s="1"/>
  <c r="O176" s="1"/>
  <c r="P176" s="1"/>
  <c r="J96"/>
  <c r="K96" s="1"/>
  <c r="P210" i="28"/>
  <c r="G214"/>
  <c r="G206"/>
  <c r="H206" s="1"/>
  <c r="I206" s="1"/>
  <c r="J206" s="1"/>
  <c r="G205"/>
  <c r="H205" s="1"/>
  <c r="I205" s="1"/>
  <c r="J205" s="1"/>
  <c r="L172"/>
  <c r="M91"/>
  <c r="H202"/>
  <c r="I202" s="1"/>
  <c r="J202" s="1"/>
  <c r="K202" s="1"/>
  <c r="L202" s="1"/>
  <c r="M202" s="1"/>
  <c r="N202" s="1"/>
  <c r="O202" s="1"/>
  <c r="P202" s="1"/>
  <c r="K173"/>
  <c r="K172"/>
  <c r="M210"/>
  <c r="P173"/>
  <c r="P172"/>
  <c r="G167"/>
  <c r="G168"/>
  <c r="G95"/>
  <c r="O91"/>
  <c r="O92"/>
  <c r="G86"/>
  <c r="G87"/>
  <c r="O172"/>
  <c r="G215"/>
  <c r="H215" s="1"/>
  <c r="I215" s="1"/>
  <c r="J215" s="1"/>
  <c r="K215" s="1"/>
  <c r="G127"/>
  <c r="G128"/>
  <c r="M172"/>
  <c r="M173"/>
  <c r="N91"/>
  <c r="P91"/>
  <c r="L91"/>
  <c r="G96"/>
  <c r="H96" s="1"/>
  <c r="I96" s="1"/>
  <c r="J96" s="1"/>
  <c r="K96" s="1"/>
  <c r="G177"/>
  <c r="H177" s="1"/>
  <c r="I177" s="1"/>
  <c r="J177" s="1"/>
  <c r="K177" s="1"/>
  <c r="H95"/>
  <c r="I95" s="1"/>
  <c r="H214"/>
  <c r="I214" s="1"/>
  <c r="J173"/>
  <c r="G206" i="27"/>
  <c r="G205"/>
  <c r="H205" s="1"/>
  <c r="I205" s="1"/>
  <c r="J205" s="1"/>
  <c r="G214"/>
  <c r="H214" s="1"/>
  <c r="I214" s="1"/>
  <c r="G177"/>
  <c r="H177" s="1"/>
  <c r="I177" s="1"/>
  <c r="J177" s="1"/>
  <c r="K177" s="1"/>
  <c r="O91"/>
  <c r="O92"/>
  <c r="P91"/>
  <c r="L91"/>
  <c r="H202"/>
  <c r="I202" s="1"/>
  <c r="J202" s="1"/>
  <c r="K202" s="1"/>
  <c r="L202" s="1"/>
  <c r="M202" s="1"/>
  <c r="N202" s="1"/>
  <c r="O202" s="1"/>
  <c r="P202" s="1"/>
  <c r="J173"/>
  <c r="K173"/>
  <c r="K172"/>
  <c r="M91"/>
  <c r="O172"/>
  <c r="G215"/>
  <c r="H215" s="1"/>
  <c r="L172"/>
  <c r="G167"/>
  <c r="G168"/>
  <c r="G95"/>
  <c r="H95" s="1"/>
  <c r="I95" s="1"/>
  <c r="G86"/>
  <c r="G87"/>
  <c r="H206"/>
  <c r="I206" s="1"/>
  <c r="J206" s="1"/>
  <c r="P210"/>
  <c r="L210"/>
  <c r="M210"/>
  <c r="P173"/>
  <c r="P172"/>
  <c r="G127"/>
  <c r="G128"/>
  <c r="N210"/>
  <c r="M172"/>
  <c r="M173"/>
  <c r="G96"/>
  <c r="H96" s="1"/>
  <c r="I96" s="1"/>
  <c r="J96" s="1"/>
  <c r="K96" s="1"/>
  <c r="N91"/>
  <c r="O210" i="26"/>
  <c r="M210"/>
  <c r="L210"/>
  <c r="G96"/>
  <c r="G127"/>
  <c r="G128"/>
  <c r="N91"/>
  <c r="P91"/>
  <c r="G87"/>
  <c r="G95"/>
  <c r="H95" s="1"/>
  <c r="I95" s="1"/>
  <c r="M172"/>
  <c r="M173"/>
  <c r="O91"/>
  <c r="O92"/>
  <c r="G86"/>
  <c r="G206"/>
  <c r="H206" s="1"/>
  <c r="I206" s="1"/>
  <c r="J206" s="1"/>
  <c r="G205"/>
  <c r="H205" s="1"/>
  <c r="I205" s="1"/>
  <c r="J205" s="1"/>
  <c r="K173"/>
  <c r="K172"/>
  <c r="L172"/>
  <c r="G167"/>
  <c r="G168"/>
  <c r="N210"/>
  <c r="G177"/>
  <c r="H177" s="1"/>
  <c r="I177" s="1"/>
  <c r="J177" s="1"/>
  <c r="K177" s="1"/>
  <c r="H96"/>
  <c r="I96" s="1"/>
  <c r="J96" s="1"/>
  <c r="K96" s="1"/>
  <c r="O172"/>
  <c r="M91"/>
  <c r="P173"/>
  <c r="P172"/>
  <c r="L91"/>
  <c r="J173"/>
  <c r="O211" i="25"/>
  <c r="L173"/>
  <c r="G178"/>
  <c r="H178" s="1"/>
  <c r="I178" s="1"/>
  <c r="J178" s="1"/>
  <c r="K178" s="1"/>
  <c r="O91"/>
  <c r="O92"/>
  <c r="P91"/>
  <c r="G215"/>
  <c r="H215" s="1"/>
  <c r="I215" s="1"/>
  <c r="G168"/>
  <c r="G128"/>
  <c r="G207"/>
  <c r="G206"/>
  <c r="H206" s="1"/>
  <c r="I206" s="1"/>
  <c r="J206" s="1"/>
  <c r="P211"/>
  <c r="P174"/>
  <c r="P173"/>
  <c r="L91"/>
  <c r="H203"/>
  <c r="I203" s="1"/>
  <c r="J203" s="1"/>
  <c r="K203" s="1"/>
  <c r="L203" s="1"/>
  <c r="M203" s="1"/>
  <c r="N203" s="1"/>
  <c r="O203" s="1"/>
  <c r="P203" s="1"/>
  <c r="K174"/>
  <c r="K173"/>
  <c r="N211"/>
  <c r="G96"/>
  <c r="H96" s="1"/>
  <c r="I96" s="1"/>
  <c r="J96" s="1"/>
  <c r="K96" s="1"/>
  <c r="O173"/>
  <c r="M173"/>
  <c r="M174"/>
  <c r="M91"/>
  <c r="N91"/>
  <c r="H207"/>
  <c r="I207" s="1"/>
  <c r="J207" s="1"/>
  <c r="I95"/>
  <c r="N210" i="24"/>
  <c r="G215"/>
  <c r="H215" s="1"/>
  <c r="K173"/>
  <c r="K172"/>
  <c r="G177"/>
  <c r="H177" s="1"/>
  <c r="I177" s="1"/>
  <c r="J177" s="1"/>
  <c r="K177" s="1"/>
  <c r="O172"/>
  <c r="M91"/>
  <c r="L172"/>
  <c r="G167"/>
  <c r="G168"/>
  <c r="N91"/>
  <c r="G214"/>
  <c r="H214" s="1"/>
  <c r="I214" s="1"/>
  <c r="L91"/>
  <c r="P210"/>
  <c r="G96"/>
  <c r="H96" s="1"/>
  <c r="I96" s="1"/>
  <c r="J96" s="1"/>
  <c r="K96" s="1"/>
  <c r="P173"/>
  <c r="P172"/>
  <c r="G127"/>
  <c r="G128"/>
  <c r="G95"/>
  <c r="H95" s="1"/>
  <c r="I95" s="1"/>
  <c r="O91"/>
  <c r="O92"/>
  <c r="P91"/>
  <c r="G87"/>
  <c r="G206"/>
  <c r="H206" s="1"/>
  <c r="I206" s="1"/>
  <c r="J206" s="1"/>
  <c r="G205"/>
  <c r="H205" s="1"/>
  <c r="I205" s="1"/>
  <c r="J205" s="1"/>
  <c r="M172"/>
  <c r="M173"/>
  <c r="H202"/>
  <c r="I202" s="1"/>
  <c r="J202" s="1"/>
  <c r="K202" s="1"/>
  <c r="L202" s="1"/>
  <c r="M202" s="1"/>
  <c r="N202" s="1"/>
  <c r="O202" s="1"/>
  <c r="P202" s="1"/>
  <c r="J173"/>
  <c r="G206" i="23"/>
  <c r="H206" s="1"/>
  <c r="I206" s="1"/>
  <c r="J206" s="1"/>
  <c r="H202"/>
  <c r="I202" s="1"/>
  <c r="J202" s="1"/>
  <c r="K202" s="1"/>
  <c r="L202" s="1"/>
  <c r="M202" s="1"/>
  <c r="N202" s="1"/>
  <c r="O202" s="1"/>
  <c r="P202" s="1"/>
  <c r="G205"/>
  <c r="H205" s="1"/>
  <c r="I205" s="1"/>
  <c r="J205" s="1"/>
  <c r="L172"/>
  <c r="G177"/>
  <c r="H177" s="1"/>
  <c r="I177" s="1"/>
  <c r="J177" s="1"/>
  <c r="K177" s="1"/>
  <c r="P173"/>
  <c r="P172"/>
  <c r="G127"/>
  <c r="G128"/>
  <c r="G167"/>
  <c r="G168"/>
  <c r="M172"/>
  <c r="M173"/>
  <c r="N211" i="22"/>
  <c r="L211"/>
  <c r="P211"/>
  <c r="G215"/>
  <c r="K174"/>
  <c r="K173"/>
  <c r="M173"/>
  <c r="M174"/>
  <c r="O173"/>
  <c r="G167"/>
  <c r="G168"/>
  <c r="G178"/>
  <c r="H178" s="1"/>
  <c r="I178" s="1"/>
  <c r="J178" s="1"/>
  <c r="K178" s="1"/>
  <c r="M91"/>
  <c r="G86"/>
  <c r="G87"/>
  <c r="M211"/>
  <c r="L173"/>
  <c r="G95"/>
  <c r="H95" s="1"/>
  <c r="I95" s="1"/>
  <c r="P91"/>
  <c r="L91"/>
  <c r="J174"/>
  <c r="G207"/>
  <c r="H207" s="1"/>
  <c r="I207" s="1"/>
  <c r="J207" s="1"/>
  <c r="G206"/>
  <c r="H206" s="1"/>
  <c r="I206" s="1"/>
  <c r="J206" s="1"/>
  <c r="P174"/>
  <c r="P173"/>
  <c r="G127"/>
  <c r="G128"/>
  <c r="G96"/>
  <c r="H96" s="1"/>
  <c r="I96" s="1"/>
  <c r="J96" s="1"/>
  <c r="K96" s="1"/>
  <c r="N91"/>
  <c r="O91"/>
  <c r="O92"/>
  <c r="H203"/>
  <c r="I203" s="1"/>
  <c r="J203" s="1"/>
  <c r="K203" s="1"/>
  <c r="L203" s="1"/>
  <c r="M203" s="1"/>
  <c r="N203" s="1"/>
  <c r="O203" s="1"/>
  <c r="P203" s="1"/>
  <c r="L211" i="21"/>
  <c r="O173"/>
  <c r="N211"/>
  <c r="O92"/>
  <c r="O93"/>
  <c r="G86"/>
  <c r="G87"/>
  <c r="G128"/>
  <c r="G129"/>
  <c r="G215"/>
  <c r="H215" s="1"/>
  <c r="I215" s="1"/>
  <c r="L92"/>
  <c r="N92"/>
  <c r="P211"/>
  <c r="M211"/>
  <c r="L173"/>
  <c r="M173"/>
  <c r="M174"/>
  <c r="P92"/>
  <c r="G97"/>
  <c r="H97" s="1"/>
  <c r="I97" s="1"/>
  <c r="J97" s="1"/>
  <c r="K97" s="1"/>
  <c r="G96"/>
  <c r="H96" s="1"/>
  <c r="I96" s="1"/>
  <c r="G207"/>
  <c r="H207" s="1"/>
  <c r="I207" s="1"/>
  <c r="J207" s="1"/>
  <c r="H203"/>
  <c r="I203" s="1"/>
  <c r="J203" s="1"/>
  <c r="K203" s="1"/>
  <c r="L203" s="1"/>
  <c r="M203" s="1"/>
  <c r="N203" s="1"/>
  <c r="O203" s="1"/>
  <c r="P203" s="1"/>
  <c r="G206"/>
  <c r="H206" s="1"/>
  <c r="I206" s="1"/>
  <c r="J206" s="1"/>
  <c r="K174"/>
  <c r="K173"/>
  <c r="G216"/>
  <c r="H216" s="1"/>
  <c r="I216" s="1"/>
  <c r="P174"/>
  <c r="P173"/>
  <c r="G178"/>
  <c r="H178" s="1"/>
  <c r="I178" s="1"/>
  <c r="J178" s="1"/>
  <c r="K178" s="1"/>
  <c r="M92"/>
  <c r="J174"/>
  <c r="O211" i="20"/>
  <c r="K174"/>
  <c r="K173"/>
  <c r="G215"/>
  <c r="H215" s="1"/>
  <c r="I215" s="1"/>
  <c r="M173"/>
  <c r="M174"/>
  <c r="N91"/>
  <c r="G128"/>
  <c r="H84"/>
  <c r="I84" s="1"/>
  <c r="J84" s="1"/>
  <c r="O173"/>
  <c r="G216"/>
  <c r="H216" s="1"/>
  <c r="I216" s="1"/>
  <c r="G178"/>
  <c r="H178" s="1"/>
  <c r="I178" s="1"/>
  <c r="J178" s="1"/>
  <c r="K178" s="1"/>
  <c r="P91"/>
  <c r="L91"/>
  <c r="H167"/>
  <c r="I167" s="1"/>
  <c r="J167" s="1"/>
  <c r="K167" s="1"/>
  <c r="L167" s="1"/>
  <c r="M167" s="1"/>
  <c r="N167" s="1"/>
  <c r="L211"/>
  <c r="M211"/>
  <c r="L173"/>
  <c r="O91"/>
  <c r="O92"/>
  <c r="G96"/>
  <c r="H96" s="1"/>
  <c r="I96" s="1"/>
  <c r="J96" s="1"/>
  <c r="K96" s="1"/>
  <c r="M91"/>
  <c r="G207"/>
  <c r="H207" s="1"/>
  <c r="I207" s="1"/>
  <c r="J207" s="1"/>
  <c r="G206"/>
  <c r="H206" s="1"/>
  <c r="I206" s="1"/>
  <c r="J206" s="1"/>
  <c r="P211"/>
  <c r="P174"/>
  <c r="P173"/>
  <c r="N211"/>
  <c r="G95"/>
  <c r="H95" s="1"/>
  <c r="I95" s="1"/>
  <c r="H203"/>
  <c r="I203" s="1"/>
  <c r="J203" s="1"/>
  <c r="K203" s="1"/>
  <c r="L203" s="1"/>
  <c r="M203" s="1"/>
  <c r="N203" s="1"/>
  <c r="O203" s="1"/>
  <c r="P203" s="1"/>
  <c r="J174"/>
  <c r="G215" i="19"/>
  <c r="H215" s="1"/>
  <c r="L172"/>
  <c r="N210"/>
  <c r="G96"/>
  <c r="H96" s="1"/>
  <c r="I96" s="1"/>
  <c r="J96" s="1"/>
  <c r="K96" s="1"/>
  <c r="G95"/>
  <c r="P91"/>
  <c r="P173"/>
  <c r="P172"/>
  <c r="G127"/>
  <c r="G128"/>
  <c r="G214"/>
  <c r="M172"/>
  <c r="M173"/>
  <c r="O210"/>
  <c r="H95"/>
  <c r="I95" s="1"/>
  <c r="G206"/>
  <c r="H206" s="1"/>
  <c r="I206" s="1"/>
  <c r="J206" s="1"/>
  <c r="H202"/>
  <c r="I202" s="1"/>
  <c r="J202" s="1"/>
  <c r="K202" s="1"/>
  <c r="L202" s="1"/>
  <c r="M202" s="1"/>
  <c r="N202" s="1"/>
  <c r="O202" s="1"/>
  <c r="P202" s="1"/>
  <c r="G205"/>
  <c r="H205" s="1"/>
  <c r="I205" s="1"/>
  <c r="J205" s="1"/>
  <c r="G167"/>
  <c r="G168"/>
  <c r="G177"/>
  <c r="H177" s="1"/>
  <c r="I177" s="1"/>
  <c r="J177" s="1"/>
  <c r="K177" s="1"/>
  <c r="O91"/>
  <c r="O92"/>
  <c r="N91"/>
  <c r="M91"/>
  <c r="L91"/>
  <c r="K175" i="18"/>
  <c r="K174"/>
  <c r="G128"/>
  <c r="G129"/>
  <c r="M174"/>
  <c r="M175"/>
  <c r="P92"/>
  <c r="L92"/>
  <c r="L212"/>
  <c r="O174"/>
  <c r="G217"/>
  <c r="H217" s="1"/>
  <c r="I217" s="1"/>
  <c r="N212"/>
  <c r="G179"/>
  <c r="H179" s="1"/>
  <c r="I179" s="1"/>
  <c r="J179" s="1"/>
  <c r="K179" s="1"/>
  <c r="G96"/>
  <c r="H96" s="1"/>
  <c r="I96" s="1"/>
  <c r="M92"/>
  <c r="J175"/>
  <c r="G208"/>
  <c r="H208" s="1"/>
  <c r="I208" s="1"/>
  <c r="J208" s="1"/>
  <c r="G207"/>
  <c r="H207" s="1"/>
  <c r="I207" s="1"/>
  <c r="J207" s="1"/>
  <c r="L174"/>
  <c r="G169"/>
  <c r="G170"/>
  <c r="G216"/>
  <c r="N92"/>
  <c r="P175"/>
  <c r="P174"/>
  <c r="O92"/>
  <c r="O93"/>
  <c r="G97"/>
  <c r="H97" s="1"/>
  <c r="I97" s="1"/>
  <c r="J97" s="1"/>
  <c r="K97" s="1"/>
  <c r="H204"/>
  <c r="I204" s="1"/>
  <c r="J204" s="1"/>
  <c r="K204" s="1"/>
  <c r="L204" s="1"/>
  <c r="M204" s="1"/>
  <c r="N204" s="1"/>
  <c r="O204" s="1"/>
  <c r="P204" s="1"/>
  <c r="G207" i="17"/>
  <c r="H207" s="1"/>
  <c r="I207" s="1"/>
  <c r="J207" s="1"/>
  <c r="G206"/>
  <c r="H206" s="1"/>
  <c r="I206" s="1"/>
  <c r="J206" s="1"/>
  <c r="K174"/>
  <c r="K173"/>
  <c r="G178"/>
  <c r="H178" s="1"/>
  <c r="I178" s="1"/>
  <c r="J178" s="1"/>
  <c r="K178" s="1"/>
  <c r="H127"/>
  <c r="I127" s="1"/>
  <c r="J127" s="1"/>
  <c r="K127" s="1"/>
  <c r="L127" s="1"/>
  <c r="M127" s="1"/>
  <c r="N212"/>
  <c r="O173"/>
  <c r="N92"/>
  <c r="L212"/>
  <c r="L173"/>
  <c r="P92"/>
  <c r="M92"/>
  <c r="O92"/>
  <c r="O93"/>
  <c r="G216"/>
  <c r="G169"/>
  <c r="P174"/>
  <c r="P173"/>
  <c r="M173"/>
  <c r="M174"/>
  <c r="L92"/>
  <c r="G97"/>
  <c r="H97" s="1"/>
  <c r="I97" s="1"/>
  <c r="J97" s="1"/>
  <c r="K97" s="1"/>
  <c r="P214" i="16"/>
  <c r="G208"/>
  <c r="H208" s="1"/>
  <c r="I208" s="1"/>
  <c r="J208" s="1"/>
  <c r="G207"/>
  <c r="H207" s="1"/>
  <c r="I207" s="1"/>
  <c r="J207" s="1"/>
  <c r="M214"/>
  <c r="L174"/>
  <c r="G168"/>
  <c r="G169"/>
  <c r="G127"/>
  <c r="G128"/>
  <c r="M174"/>
  <c r="M175"/>
  <c r="G96"/>
  <c r="M91"/>
  <c r="G95"/>
  <c r="H95" s="1"/>
  <c r="I95" s="1"/>
  <c r="J175"/>
  <c r="P175"/>
  <c r="P174"/>
  <c r="N214"/>
  <c r="G179"/>
  <c r="H179" s="1"/>
  <c r="I179" s="1"/>
  <c r="J179" s="1"/>
  <c r="K179" s="1"/>
  <c r="N91"/>
  <c r="O91"/>
  <c r="O92"/>
  <c r="G86"/>
  <c r="G87"/>
  <c r="K175"/>
  <c r="K174"/>
  <c r="G218"/>
  <c r="H218" s="1"/>
  <c r="I218" s="1"/>
  <c r="P91"/>
  <c r="L91"/>
  <c r="O174"/>
  <c r="H96"/>
  <c r="I96" s="1"/>
  <c r="J96" s="1"/>
  <c r="K96" s="1"/>
  <c r="L214"/>
  <c r="G206" i="15"/>
  <c r="G196"/>
  <c r="H196" s="1"/>
  <c r="I196" s="1"/>
  <c r="J196" s="1"/>
  <c r="G195"/>
  <c r="H195" s="1"/>
  <c r="P163"/>
  <c r="P162"/>
  <c r="K163"/>
  <c r="K162"/>
  <c r="G115"/>
  <c r="G116"/>
  <c r="G86"/>
  <c r="G87"/>
  <c r="H192"/>
  <c r="I192" s="1"/>
  <c r="J192" s="1"/>
  <c r="K192" s="1"/>
  <c r="L192" s="1"/>
  <c r="M192" s="1"/>
  <c r="N192" s="1"/>
  <c r="O192" s="1"/>
  <c r="P192" s="1"/>
  <c r="L201"/>
  <c r="O162"/>
  <c r="M201"/>
  <c r="M162"/>
  <c r="M163"/>
  <c r="I195"/>
  <c r="J195" s="1"/>
  <c r="H206"/>
  <c r="I206" s="1"/>
  <c r="J206" s="1"/>
  <c r="K206" s="1"/>
  <c r="P201"/>
  <c r="L162"/>
  <c r="G156"/>
  <c r="G157"/>
  <c r="G167"/>
  <c r="H167" s="1"/>
  <c r="I167" s="1"/>
  <c r="J167" s="1"/>
  <c r="K167" s="1"/>
  <c r="J163"/>
  <c r="G205"/>
  <c r="H205" s="1"/>
  <c r="I205" s="1"/>
  <c r="L214" i="14"/>
  <c r="M214"/>
  <c r="O175"/>
  <c r="P214"/>
  <c r="L175"/>
  <c r="G169"/>
  <c r="G170"/>
  <c r="N214"/>
  <c r="M175"/>
  <c r="M176"/>
  <c r="G96"/>
  <c r="P92"/>
  <c r="M92"/>
  <c r="K176"/>
  <c r="K175"/>
  <c r="P176"/>
  <c r="P175"/>
  <c r="G128"/>
  <c r="G129"/>
  <c r="G218"/>
  <c r="H218" s="1"/>
  <c r="I218" s="1"/>
  <c r="G180"/>
  <c r="H180" s="1"/>
  <c r="I180" s="1"/>
  <c r="J180" s="1"/>
  <c r="K180" s="1"/>
  <c r="O92"/>
  <c r="O93"/>
  <c r="L92"/>
  <c r="H96"/>
  <c r="I96" s="1"/>
  <c r="G209"/>
  <c r="H209" s="1"/>
  <c r="I209" s="1"/>
  <c r="J209" s="1"/>
  <c r="G208"/>
  <c r="H208" s="1"/>
  <c r="I208" s="1"/>
  <c r="J208" s="1"/>
  <c r="G219"/>
  <c r="H219" s="1"/>
  <c r="N92"/>
  <c r="G86"/>
  <c r="G87"/>
  <c r="G97"/>
  <c r="H97" s="1"/>
  <c r="I97" s="1"/>
  <c r="J97" s="1"/>
  <c r="K97" s="1"/>
  <c r="O210" i="23" l="1"/>
  <c r="G214"/>
  <c r="H214" s="1"/>
  <c r="I214" s="1"/>
  <c r="J214" s="1"/>
  <c r="G96"/>
  <c r="G97"/>
  <c r="J210"/>
  <c r="J211"/>
  <c r="G211"/>
  <c r="G213"/>
  <c r="G210"/>
  <c r="N210"/>
  <c r="L211"/>
  <c r="L210"/>
  <c r="P211"/>
  <c r="P210"/>
  <c r="H216" i="18"/>
  <c r="I216" s="1"/>
  <c r="H202" i="33"/>
  <c r="I202" s="1"/>
  <c r="H215" i="22"/>
  <c r="I215" s="1"/>
  <c r="I216"/>
  <c r="J216" s="1"/>
  <c r="K216" s="1"/>
  <c r="I215" i="19"/>
  <c r="H216" i="17"/>
  <c r="I216" s="1"/>
  <c r="G218" i="36"/>
  <c r="H218" s="1"/>
  <c r="I218" s="1"/>
  <c r="J218" s="1"/>
  <c r="K218" s="1"/>
  <c r="N213"/>
  <c r="P213"/>
  <c r="M213"/>
  <c r="I215" i="35"/>
  <c r="J215" s="1"/>
  <c r="K215" s="1"/>
  <c r="O210" i="34"/>
  <c r="G215"/>
  <c r="H215" s="1"/>
  <c r="I215" s="1"/>
  <c r="J215" s="1"/>
  <c r="K215" s="1"/>
  <c r="P210"/>
  <c r="I203" i="32"/>
  <c r="J203" s="1"/>
  <c r="K203" s="1"/>
  <c r="M210" i="31"/>
  <c r="G215"/>
  <c r="H215" s="1"/>
  <c r="I215" s="1"/>
  <c r="J215" s="1"/>
  <c r="K215" s="1"/>
  <c r="G214" i="30"/>
  <c r="H214" s="1"/>
  <c r="I214" s="1"/>
  <c r="J214" s="1"/>
  <c r="K214" s="1"/>
  <c r="M209"/>
  <c r="N209"/>
  <c r="G215" i="29"/>
  <c r="H215" s="1"/>
  <c r="I215" s="1"/>
  <c r="J215" s="1"/>
  <c r="K215" s="1"/>
  <c r="N210"/>
  <c r="O210"/>
  <c r="M210"/>
  <c r="L210"/>
  <c r="N210" i="28"/>
  <c r="L210"/>
  <c r="O210"/>
  <c r="I215" i="27"/>
  <c r="J215" s="1"/>
  <c r="K215" s="1"/>
  <c r="O210"/>
  <c r="G215" i="26"/>
  <c r="H215" s="1"/>
  <c r="I215" s="1"/>
  <c r="J215" s="1"/>
  <c r="K215" s="1"/>
  <c r="G214"/>
  <c r="H214" s="1"/>
  <c r="I214" s="1"/>
  <c r="P210"/>
  <c r="M211" i="25"/>
  <c r="G216"/>
  <c r="H216" s="1"/>
  <c r="I216" s="1"/>
  <c r="J216" s="1"/>
  <c r="K216" s="1"/>
  <c r="L211"/>
  <c r="M210" i="24"/>
  <c r="O210"/>
  <c r="I215"/>
  <c r="J215" s="1"/>
  <c r="K215" s="1"/>
  <c r="O211" i="22"/>
  <c r="O211" i="21"/>
  <c r="J216"/>
  <c r="K216" s="1"/>
  <c r="J216" i="20"/>
  <c r="K216" s="1"/>
  <c r="M210" i="19"/>
  <c r="P210"/>
  <c r="H214"/>
  <c r="I214" s="1"/>
  <c r="L210"/>
  <c r="J215"/>
  <c r="K215" s="1"/>
  <c r="J217" i="18"/>
  <c r="K217" s="1"/>
  <c r="O212"/>
  <c r="O212" i="17"/>
  <c r="G217"/>
  <c r="H217" s="1"/>
  <c r="I217" s="1"/>
  <c r="J217" s="1"/>
  <c r="K217" s="1"/>
  <c r="P212"/>
  <c r="M212"/>
  <c r="O214" i="16"/>
  <c r="G219"/>
  <c r="H219" s="1"/>
  <c r="I219" s="1"/>
  <c r="J219" s="1"/>
  <c r="K219" s="1"/>
  <c r="N201" i="15"/>
  <c r="O201"/>
  <c r="I219" i="14"/>
  <c r="J219" s="1"/>
  <c r="K219" s="1"/>
  <c r="O214"/>
  <c r="G216" i="23" l="1"/>
  <c r="G217"/>
  <c r="P200" i="11"/>
  <c r="M200"/>
  <c r="L200"/>
  <c r="K200"/>
  <c r="J200"/>
  <c r="I200"/>
  <c r="H200"/>
  <c r="G200"/>
  <c r="G206" s="1"/>
  <c r="P199"/>
  <c r="O199"/>
  <c r="N199"/>
  <c r="M199"/>
  <c r="L199"/>
  <c r="J199"/>
  <c r="I199"/>
  <c r="H199"/>
  <c r="G199"/>
  <c r="P198"/>
  <c r="P201" s="1"/>
  <c r="O198"/>
  <c r="N198"/>
  <c r="M198"/>
  <c r="L198"/>
  <c r="L201" s="1"/>
  <c r="K198"/>
  <c r="J198"/>
  <c r="I198"/>
  <c r="H198"/>
  <c r="G198"/>
  <c r="G167"/>
  <c r="G166"/>
  <c r="M163"/>
  <c r="G162"/>
  <c r="P120"/>
  <c r="P173" s="1"/>
  <c r="O120"/>
  <c r="M120"/>
  <c r="M173" s="1"/>
  <c r="L120"/>
  <c r="L173" s="1"/>
  <c r="K120"/>
  <c r="K173" s="1"/>
  <c r="J120"/>
  <c r="J173" s="1"/>
  <c r="I120"/>
  <c r="I173" s="1"/>
  <c r="H120"/>
  <c r="H173" s="1"/>
  <c r="G120"/>
  <c r="P119"/>
  <c r="P172" s="1"/>
  <c r="O119"/>
  <c r="O172" s="1"/>
  <c r="N119"/>
  <c r="N172" s="1"/>
  <c r="M119"/>
  <c r="M172" s="1"/>
  <c r="L119"/>
  <c r="L172" s="1"/>
  <c r="K119"/>
  <c r="K172" s="1"/>
  <c r="J119"/>
  <c r="J172" s="1"/>
  <c r="I119"/>
  <c r="I172" s="1"/>
  <c r="H119"/>
  <c r="H172" s="1"/>
  <c r="G119"/>
  <c r="P118"/>
  <c r="P171" s="1"/>
  <c r="O118"/>
  <c r="O171" s="1"/>
  <c r="N118"/>
  <c r="N171" s="1"/>
  <c r="M118"/>
  <c r="M171" s="1"/>
  <c r="L118"/>
  <c r="L171" s="1"/>
  <c r="K118"/>
  <c r="K171" s="1"/>
  <c r="J118"/>
  <c r="J171" s="1"/>
  <c r="I118"/>
  <c r="I171" s="1"/>
  <c r="G118"/>
  <c r="G171" s="1"/>
  <c r="P78"/>
  <c r="P90" s="1"/>
  <c r="P212" s="1"/>
  <c r="O78"/>
  <c r="O90" s="1"/>
  <c r="M78"/>
  <c r="M90" s="1"/>
  <c r="M212" s="1"/>
  <c r="L78"/>
  <c r="L90" s="1"/>
  <c r="L212" s="1"/>
  <c r="K78"/>
  <c r="K90" s="1"/>
  <c r="K212" s="1"/>
  <c r="J78"/>
  <c r="J90" s="1"/>
  <c r="J212" s="1"/>
  <c r="I78"/>
  <c r="I90" s="1"/>
  <c r="I212" s="1"/>
  <c r="H78"/>
  <c r="H90" s="1"/>
  <c r="H212" s="1"/>
  <c r="G78"/>
  <c r="G90" s="1"/>
  <c r="P77"/>
  <c r="P89" s="1"/>
  <c r="P211" s="1"/>
  <c r="O77"/>
  <c r="O89" s="1"/>
  <c r="O211" s="1"/>
  <c r="N77"/>
  <c r="N89" s="1"/>
  <c r="N211" s="1"/>
  <c r="M77"/>
  <c r="M89" s="1"/>
  <c r="L77"/>
  <c r="L89" s="1"/>
  <c r="L211" s="1"/>
  <c r="J77"/>
  <c r="J89" s="1"/>
  <c r="J211" s="1"/>
  <c r="I77"/>
  <c r="I89" s="1"/>
  <c r="H77"/>
  <c r="H89" s="1"/>
  <c r="G77"/>
  <c r="P76"/>
  <c r="P88" s="1"/>
  <c r="P210" s="1"/>
  <c r="O76"/>
  <c r="O88" s="1"/>
  <c r="N76"/>
  <c r="N88" s="1"/>
  <c r="N210" s="1"/>
  <c r="M76"/>
  <c r="L76"/>
  <c r="L88" s="1"/>
  <c r="L210" s="1"/>
  <c r="K76"/>
  <c r="K88" s="1"/>
  <c r="J76"/>
  <c r="J88" s="1"/>
  <c r="J210" s="1"/>
  <c r="I76"/>
  <c r="G76"/>
  <c r="G88" s="1"/>
  <c r="G210" s="1"/>
  <c r="H211" l="1"/>
  <c r="K210"/>
  <c r="O210"/>
  <c r="I211"/>
  <c r="M211"/>
  <c r="G125"/>
  <c r="G172"/>
  <c r="H201"/>
  <c r="G126"/>
  <c r="G173"/>
  <c r="G212" s="1"/>
  <c r="J121"/>
  <c r="I80"/>
  <c r="I88"/>
  <c r="I210" s="1"/>
  <c r="M80"/>
  <c r="M88"/>
  <c r="M210" s="1"/>
  <c r="G83"/>
  <c r="G89"/>
  <c r="N79"/>
  <c r="J79"/>
  <c r="H167"/>
  <c r="I167" s="1"/>
  <c r="J167" s="1"/>
  <c r="K167" s="1"/>
  <c r="L167" s="1"/>
  <c r="M167" s="1"/>
  <c r="N167" s="1"/>
  <c r="N201"/>
  <c r="G122"/>
  <c r="P122"/>
  <c r="J201"/>
  <c r="O122"/>
  <c r="K162"/>
  <c r="O162"/>
  <c r="I202"/>
  <c r="M202"/>
  <c r="H125"/>
  <c r="I125" s="1"/>
  <c r="J125" s="1"/>
  <c r="K125" s="1"/>
  <c r="L125" s="1"/>
  <c r="M125" s="1"/>
  <c r="N125" s="1"/>
  <c r="O125" s="1"/>
  <c r="P125" s="1"/>
  <c r="H166"/>
  <c r="I166" s="1"/>
  <c r="J166" s="1"/>
  <c r="K166" s="1"/>
  <c r="L166" s="1"/>
  <c r="M166" s="1"/>
  <c r="N166" s="1"/>
  <c r="O166" s="1"/>
  <c r="P166" s="1"/>
  <c r="L80"/>
  <c r="P80"/>
  <c r="O121"/>
  <c r="J163"/>
  <c r="N163"/>
  <c r="M162"/>
  <c r="I201"/>
  <c r="J202"/>
  <c r="O80"/>
  <c r="I122"/>
  <c r="G124"/>
  <c r="G128" s="1"/>
  <c r="J80"/>
  <c r="H83"/>
  <c r="I83" s="1"/>
  <c r="J83" s="1"/>
  <c r="G121"/>
  <c r="M201"/>
  <c r="L91"/>
  <c r="F198"/>
  <c r="H206"/>
  <c r="I206" s="1"/>
  <c r="J206" s="1"/>
  <c r="K206" s="1"/>
  <c r="L206" s="1"/>
  <c r="M206" s="1"/>
  <c r="O91"/>
  <c r="I79"/>
  <c r="M79"/>
  <c r="K121"/>
  <c r="P121"/>
  <c r="K122"/>
  <c r="L162"/>
  <c r="K163"/>
  <c r="G165"/>
  <c r="L79"/>
  <c r="P79"/>
  <c r="G82"/>
  <c r="G84"/>
  <c r="H84" s="1"/>
  <c r="I84" s="1"/>
  <c r="J84" s="1"/>
  <c r="K84" s="1"/>
  <c r="L84" s="1"/>
  <c r="M84" s="1"/>
  <c r="J122"/>
  <c r="H126"/>
  <c r="I126" s="1"/>
  <c r="J126" s="1"/>
  <c r="K126" s="1"/>
  <c r="L126" s="1"/>
  <c r="M126" s="1"/>
  <c r="F160"/>
  <c r="J162"/>
  <c r="P162"/>
  <c r="G205"/>
  <c r="H205" s="1"/>
  <c r="I205" s="1"/>
  <c r="J205" s="1"/>
  <c r="G79"/>
  <c r="O79"/>
  <c r="I121"/>
  <c r="M121"/>
  <c r="F119"/>
  <c r="N121"/>
  <c r="M122"/>
  <c r="L163"/>
  <c r="P163"/>
  <c r="N162"/>
  <c r="G204"/>
  <c r="G201"/>
  <c r="O201"/>
  <c r="G80"/>
  <c r="L121"/>
  <c r="L122"/>
  <c r="G163"/>
  <c r="G202"/>
  <c r="H202"/>
  <c r="L202"/>
  <c r="P202"/>
  <c r="I162"/>
  <c r="O162" i="14"/>
  <c r="O174" s="1"/>
  <c r="O149" i="15"/>
  <c r="O161" s="1"/>
  <c r="O161" i="16"/>
  <c r="O173" s="1"/>
  <c r="O161" i="17"/>
  <c r="O172" s="1"/>
  <c r="O162" i="18"/>
  <c r="O173" s="1"/>
  <c r="O160" i="19"/>
  <c r="O171" s="1"/>
  <c r="O161" i="20"/>
  <c r="O172" s="1"/>
  <c r="O161" i="21"/>
  <c r="O172" s="1"/>
  <c r="O160" i="22"/>
  <c r="O172" s="1"/>
  <c r="O160" i="23"/>
  <c r="O171" s="1"/>
  <c r="O160" i="24"/>
  <c r="O171" s="1"/>
  <c r="O160" i="25"/>
  <c r="O172" s="1"/>
  <c r="O160" i="26"/>
  <c r="O171" s="1"/>
  <c r="O160" i="27"/>
  <c r="O171" s="1"/>
  <c r="O160" i="28"/>
  <c r="O171" s="1"/>
  <c r="O160" i="29"/>
  <c r="O171" s="1"/>
  <c r="O159" i="30"/>
  <c r="O170" s="1"/>
  <c r="O160" i="31"/>
  <c r="O171" s="1"/>
  <c r="O160" i="32"/>
  <c r="O148" i="33"/>
  <c r="O159" s="1"/>
  <c r="O160" i="34"/>
  <c r="O171" s="1"/>
  <c r="O160" i="35"/>
  <c r="O171" s="1"/>
  <c r="N121" i="14"/>
  <c r="N174" s="1"/>
  <c r="N108" i="15"/>
  <c r="N161" s="1"/>
  <c r="N120" i="16"/>
  <c r="N173" s="1"/>
  <c r="N121" i="17"/>
  <c r="N172" s="1"/>
  <c r="N121" i="18"/>
  <c r="N173" s="1"/>
  <c r="N120" i="19"/>
  <c r="N171" s="1"/>
  <c r="N120" i="20"/>
  <c r="N172" s="1"/>
  <c r="N121" i="21"/>
  <c r="N172" s="1"/>
  <c r="N120" i="22"/>
  <c r="N172" s="1"/>
  <c r="N120" i="23"/>
  <c r="N171" s="1"/>
  <c r="N120" i="24"/>
  <c r="N171" s="1"/>
  <c r="N120" i="25"/>
  <c r="N172" s="1"/>
  <c r="N120" i="26"/>
  <c r="N171" s="1"/>
  <c r="N120" i="27"/>
  <c r="N171" s="1"/>
  <c r="N120" i="28"/>
  <c r="N171" s="1"/>
  <c r="N120" i="29"/>
  <c r="N171" s="1"/>
  <c r="N119" i="30"/>
  <c r="N170" s="1"/>
  <c r="N120" i="31"/>
  <c r="N171" s="1"/>
  <c r="N120" i="32"/>
  <c r="N108" i="33"/>
  <c r="N159" s="1"/>
  <c r="N120" i="34"/>
  <c r="N171" s="1"/>
  <c r="N120" i="35"/>
  <c r="N171" s="1"/>
  <c r="N121" i="36"/>
  <c r="N173" s="1"/>
  <c r="N120" i="11"/>
  <c r="G127" l="1"/>
  <c r="G211"/>
  <c r="G95"/>
  <c r="H158" i="34"/>
  <c r="H157" i="30"/>
  <c r="H158" i="26"/>
  <c r="H162" s="1"/>
  <c r="H168" s="1"/>
  <c r="H158" i="22"/>
  <c r="H160" i="18"/>
  <c r="H160" i="14"/>
  <c r="F160" s="1"/>
  <c r="O175" i="16"/>
  <c r="H158" i="35"/>
  <c r="H158" i="31"/>
  <c r="H158" i="27"/>
  <c r="H158" i="23"/>
  <c r="H158" i="19"/>
  <c r="H147" i="15"/>
  <c r="H158" i="32"/>
  <c r="H158" i="28"/>
  <c r="H158" i="24"/>
  <c r="H159" i="20"/>
  <c r="H159" i="16"/>
  <c r="H146" i="33"/>
  <c r="H158" i="29"/>
  <c r="H158" i="25"/>
  <c r="H159" i="21"/>
  <c r="H159" i="17"/>
  <c r="F120" i="11"/>
  <c r="N173"/>
  <c r="O161"/>
  <c r="H159"/>
  <c r="H165" s="1"/>
  <c r="I165" s="1"/>
  <c r="J165" s="1"/>
  <c r="K165" s="1"/>
  <c r="L165" s="1"/>
  <c r="M165" s="1"/>
  <c r="N165" s="1"/>
  <c r="O165" s="1"/>
  <c r="P165" s="1"/>
  <c r="L174"/>
  <c r="H77" i="34"/>
  <c r="H76" i="30"/>
  <c r="H77" i="18"/>
  <c r="H81" s="1"/>
  <c r="H87" s="1"/>
  <c r="I87" s="1"/>
  <c r="J87" s="1"/>
  <c r="H77" i="36"/>
  <c r="H89" s="1"/>
  <c r="H77" i="32"/>
  <c r="H77" i="28"/>
  <c r="H88" s="1"/>
  <c r="H77" i="26"/>
  <c r="H77" i="24"/>
  <c r="H77" i="22"/>
  <c r="H77" i="20"/>
  <c r="H80" s="1"/>
  <c r="H86" s="1"/>
  <c r="I86" s="1"/>
  <c r="J86" s="1"/>
  <c r="H77" i="16"/>
  <c r="H77" i="14"/>
  <c r="H95" i="11"/>
  <c r="I95" s="1"/>
  <c r="P91"/>
  <c r="O92"/>
  <c r="H77" i="35"/>
  <c r="H88" s="1"/>
  <c r="H77" i="31"/>
  <c r="H88" s="1"/>
  <c r="H77" i="27"/>
  <c r="H88" s="1"/>
  <c r="H76" i="23"/>
  <c r="H77" i="19"/>
  <c r="H77" i="15"/>
  <c r="H80" s="1"/>
  <c r="H86" s="1"/>
  <c r="I86" s="1"/>
  <c r="J86" s="1"/>
  <c r="H164" i="34"/>
  <c r="I164" s="1"/>
  <c r="J164" s="1"/>
  <c r="K164" s="1"/>
  <c r="L164" s="1"/>
  <c r="M164" s="1"/>
  <c r="N164" s="1"/>
  <c r="O164" s="1"/>
  <c r="P164" s="1"/>
  <c r="H160" i="30"/>
  <c r="H166" s="1"/>
  <c r="H161" i="22"/>
  <c r="H167" s="1"/>
  <c r="H164" i="18"/>
  <c r="H170" s="1"/>
  <c r="H164" i="14"/>
  <c r="H170" s="1"/>
  <c r="N122" i="34"/>
  <c r="N173"/>
  <c r="F120"/>
  <c r="N126"/>
  <c r="O126" s="1"/>
  <c r="P126" s="1"/>
  <c r="N172" i="30"/>
  <c r="F119"/>
  <c r="N121"/>
  <c r="N125"/>
  <c r="O125" s="1"/>
  <c r="P125" s="1"/>
  <c r="N122" i="26"/>
  <c r="F120"/>
  <c r="N173"/>
  <c r="N126"/>
  <c r="O126" s="1"/>
  <c r="P126" s="1"/>
  <c r="N122" i="22"/>
  <c r="F120"/>
  <c r="N174"/>
  <c r="N126"/>
  <c r="O126" s="1"/>
  <c r="P126" s="1"/>
  <c r="F121" i="18"/>
  <c r="N123"/>
  <c r="N175"/>
  <c r="N127"/>
  <c r="O127" s="1"/>
  <c r="P127" s="1"/>
  <c r="N176" i="14"/>
  <c r="F121"/>
  <c r="N123"/>
  <c r="N127"/>
  <c r="O127" s="1"/>
  <c r="P127" s="1"/>
  <c r="F160" i="34"/>
  <c r="O162"/>
  <c r="O173"/>
  <c r="O166"/>
  <c r="P166" s="1"/>
  <c r="O161" i="30"/>
  <c r="F159"/>
  <c r="O165"/>
  <c r="P165" s="1"/>
  <c r="F160" i="26"/>
  <c r="O173"/>
  <c r="O162"/>
  <c r="O166"/>
  <c r="P166" s="1"/>
  <c r="F160" i="22"/>
  <c r="O162"/>
  <c r="O166"/>
  <c r="P166" s="1"/>
  <c r="F162" i="18"/>
  <c r="O164"/>
  <c r="O168"/>
  <c r="P168" s="1"/>
  <c r="F162" i="14"/>
  <c r="O164"/>
  <c r="O176"/>
  <c r="O168"/>
  <c r="P168" s="1"/>
  <c r="I161" i="34"/>
  <c r="I162"/>
  <c r="I160" i="30"/>
  <c r="I161"/>
  <c r="I161" i="26"/>
  <c r="I162"/>
  <c r="I161" i="22"/>
  <c r="I162"/>
  <c r="I163" i="18"/>
  <c r="I164"/>
  <c r="I164" i="14"/>
  <c r="I163"/>
  <c r="H76" i="11"/>
  <c r="H88" s="1"/>
  <c r="H77" i="33"/>
  <c r="H77" i="29"/>
  <c r="H88" s="1"/>
  <c r="H77" i="25"/>
  <c r="H88" s="1"/>
  <c r="H77" i="21"/>
  <c r="H89" s="1"/>
  <c r="H77" i="17"/>
  <c r="H89" s="1"/>
  <c r="H118" i="34"/>
  <c r="H169" s="1"/>
  <c r="H117" i="30"/>
  <c r="H168" s="1"/>
  <c r="H118" i="26"/>
  <c r="H169" s="1"/>
  <c r="H118" i="22"/>
  <c r="H170" s="1"/>
  <c r="H119" i="18"/>
  <c r="H171" s="1"/>
  <c r="H119" i="14"/>
  <c r="H172" s="1"/>
  <c r="I163" i="11"/>
  <c r="O167"/>
  <c r="P167" s="1"/>
  <c r="N175"/>
  <c r="H83" i="18"/>
  <c r="I83" s="1"/>
  <c r="J83" s="1"/>
  <c r="K83" s="1"/>
  <c r="L83" s="1"/>
  <c r="M83" s="1"/>
  <c r="N83" s="1"/>
  <c r="O83" s="1"/>
  <c r="P83" s="1"/>
  <c r="N122" i="35"/>
  <c r="N173"/>
  <c r="F120"/>
  <c r="N126"/>
  <c r="O126" s="1"/>
  <c r="P126" s="1"/>
  <c r="N173" i="31"/>
  <c r="N122"/>
  <c r="F120"/>
  <c r="N126"/>
  <c r="O126" s="1"/>
  <c r="P126" s="1"/>
  <c r="F120" i="27"/>
  <c r="N122"/>
  <c r="N126"/>
  <c r="O126" s="1"/>
  <c r="P126" s="1"/>
  <c r="F120" i="23"/>
  <c r="N122"/>
  <c r="N173"/>
  <c r="N126"/>
  <c r="O126" s="1"/>
  <c r="P126" s="1"/>
  <c r="F120" i="19"/>
  <c r="N122"/>
  <c r="N173"/>
  <c r="N126"/>
  <c r="O126" s="1"/>
  <c r="P126" s="1"/>
  <c r="N110" i="15"/>
  <c r="F108"/>
  <c r="N163"/>
  <c r="N114"/>
  <c r="O114" s="1"/>
  <c r="P114" s="1"/>
  <c r="F160" i="35"/>
  <c r="O173"/>
  <c r="O162"/>
  <c r="O166"/>
  <c r="P166" s="1"/>
  <c r="O173" i="31"/>
  <c r="F160"/>
  <c r="O162"/>
  <c r="O166"/>
  <c r="P166" s="1"/>
  <c r="F160" i="27"/>
  <c r="O173"/>
  <c r="O162"/>
  <c r="O166"/>
  <c r="P166" s="1"/>
  <c r="F160" i="23"/>
  <c r="O162"/>
  <c r="O166"/>
  <c r="P166" s="1"/>
  <c r="O162" i="19"/>
  <c r="O173"/>
  <c r="F160"/>
  <c r="O166"/>
  <c r="P166" s="1"/>
  <c r="O151" i="15"/>
  <c r="F149"/>
  <c r="O155"/>
  <c r="P155" s="1"/>
  <c r="I161" i="35"/>
  <c r="I162"/>
  <c r="I162" i="31"/>
  <c r="I161"/>
  <c r="I162" i="27"/>
  <c r="I161"/>
  <c r="I161" i="23"/>
  <c r="I162"/>
  <c r="I162" i="19"/>
  <c r="I161"/>
  <c r="I151" i="15"/>
  <c r="I150"/>
  <c r="H118" i="35"/>
  <c r="H169" s="1"/>
  <c r="H118" i="31"/>
  <c r="H169" s="1"/>
  <c r="H118" i="27"/>
  <c r="H169" s="1"/>
  <c r="H118" i="23"/>
  <c r="H118" i="19"/>
  <c r="H169" s="1"/>
  <c r="H106" i="15"/>
  <c r="H159" s="1"/>
  <c r="H198" s="1"/>
  <c r="F161" i="11"/>
  <c r="N126"/>
  <c r="O126" s="1"/>
  <c r="P126" s="1"/>
  <c r="H80" i="27"/>
  <c r="H86" s="1"/>
  <c r="I86" s="1"/>
  <c r="J86" s="1"/>
  <c r="N123" i="36"/>
  <c r="N175"/>
  <c r="F121"/>
  <c r="N127"/>
  <c r="O127" s="1"/>
  <c r="P127" s="1"/>
  <c r="F120" i="32"/>
  <c r="N122"/>
  <c r="N126"/>
  <c r="O126" s="1"/>
  <c r="P126" s="1"/>
  <c r="F120" i="28"/>
  <c r="N173"/>
  <c r="N122"/>
  <c r="N126"/>
  <c r="O126" s="1"/>
  <c r="P126" s="1"/>
  <c r="F120" i="24"/>
  <c r="N173"/>
  <c r="N122"/>
  <c r="N126"/>
  <c r="O126" s="1"/>
  <c r="P126" s="1"/>
  <c r="N122" i="20"/>
  <c r="N174"/>
  <c r="F120"/>
  <c r="N126"/>
  <c r="O126" s="1"/>
  <c r="P126" s="1"/>
  <c r="F120" i="16"/>
  <c r="N175"/>
  <c r="N122"/>
  <c r="N126"/>
  <c r="O126" s="1"/>
  <c r="P126" s="1"/>
  <c r="O163" i="36"/>
  <c r="F161"/>
  <c r="O167"/>
  <c r="P167" s="1"/>
  <c r="F160" i="32"/>
  <c r="O162"/>
  <c r="O166"/>
  <c r="P166" s="1"/>
  <c r="F160" i="28"/>
  <c r="O162"/>
  <c r="O166"/>
  <c r="P166" s="1"/>
  <c r="O162" i="24"/>
  <c r="F160"/>
  <c r="O166"/>
  <c r="P166" s="1"/>
  <c r="O163" i="20"/>
  <c r="F161"/>
  <c r="O167"/>
  <c r="P167" s="1"/>
  <c r="F161" i="16"/>
  <c r="O163"/>
  <c r="O167"/>
  <c r="P167" s="1"/>
  <c r="I162" i="36"/>
  <c r="I163"/>
  <c r="I162" i="32"/>
  <c r="I161"/>
  <c r="I161" i="28"/>
  <c r="I162"/>
  <c r="I162" i="24"/>
  <c r="I161"/>
  <c r="I163" i="20"/>
  <c r="I162"/>
  <c r="I163" i="16"/>
  <c r="I162"/>
  <c r="H119" i="36"/>
  <c r="H171" s="1"/>
  <c r="H118" i="32"/>
  <c r="H118" i="28"/>
  <c r="H169" s="1"/>
  <c r="H118" i="24"/>
  <c r="H169" s="1"/>
  <c r="H118" i="20"/>
  <c r="H170" s="1"/>
  <c r="H118" i="16"/>
  <c r="F77" i="28"/>
  <c r="H81" i="24"/>
  <c r="H87" s="1"/>
  <c r="I87" s="1"/>
  <c r="J87" s="1"/>
  <c r="N161" i="33"/>
  <c r="N110"/>
  <c r="F108"/>
  <c r="N114"/>
  <c r="O114" s="1"/>
  <c r="P114" s="1"/>
  <c r="F120" i="29"/>
  <c r="N122"/>
  <c r="N126"/>
  <c r="O126" s="1"/>
  <c r="P126" s="1"/>
  <c r="F120" i="25"/>
  <c r="N174"/>
  <c r="N122"/>
  <c r="N126"/>
  <c r="O126" s="1"/>
  <c r="P126" s="1"/>
  <c r="F121" i="21"/>
  <c r="N123"/>
  <c r="N174"/>
  <c r="N127"/>
  <c r="O127" s="1"/>
  <c r="P127" s="1"/>
  <c r="F121" i="17"/>
  <c r="N174"/>
  <c r="N123"/>
  <c r="N127"/>
  <c r="O127" s="1"/>
  <c r="P127" s="1"/>
  <c r="O150" i="33"/>
  <c r="F148"/>
  <c r="O161"/>
  <c r="O154"/>
  <c r="P154" s="1"/>
  <c r="F160" i="29"/>
  <c r="O162"/>
  <c r="O166"/>
  <c r="P166" s="1"/>
  <c r="F160" i="25"/>
  <c r="O162"/>
  <c r="O166"/>
  <c r="P166" s="1"/>
  <c r="F161" i="21"/>
  <c r="O163"/>
  <c r="O167"/>
  <c r="P167" s="1"/>
  <c r="F161" i="17"/>
  <c r="O163"/>
  <c r="O174"/>
  <c r="O167"/>
  <c r="P167" s="1"/>
  <c r="I149" i="33"/>
  <c r="I150"/>
  <c r="I162" i="29"/>
  <c r="I161"/>
  <c r="I161" i="25"/>
  <c r="I162"/>
  <c r="I162" i="21"/>
  <c r="I163"/>
  <c r="I162" i="17"/>
  <c r="I163"/>
  <c r="H118" i="11"/>
  <c r="H106" i="33"/>
  <c r="H157" s="1"/>
  <c r="H195" s="1"/>
  <c r="H118" i="29"/>
  <c r="H169" s="1"/>
  <c r="H118" i="25"/>
  <c r="H170" s="1"/>
  <c r="H119" i="21"/>
  <c r="H119" i="17"/>
  <c r="H170" s="1"/>
  <c r="N122" i="11"/>
  <c r="G179"/>
  <c r="H179" s="1"/>
  <c r="I179" s="1"/>
  <c r="J179" s="1"/>
  <c r="K179" s="1"/>
  <c r="F172"/>
  <c r="G178"/>
  <c r="H178" s="1"/>
  <c r="I178" s="1"/>
  <c r="J178" s="1"/>
  <c r="K178" s="1"/>
  <c r="L178" s="1"/>
  <c r="M178" s="1"/>
  <c r="N178" s="1"/>
  <c r="O178" s="1"/>
  <c r="P178" s="1"/>
  <c r="O174"/>
  <c r="K174"/>
  <c r="K175"/>
  <c r="M91"/>
  <c r="G208"/>
  <c r="H208" s="1"/>
  <c r="I208" s="1"/>
  <c r="J208" s="1"/>
  <c r="G207"/>
  <c r="H207" s="1"/>
  <c r="I207" s="1"/>
  <c r="J207" s="1"/>
  <c r="H204"/>
  <c r="I204" s="1"/>
  <c r="J204" s="1"/>
  <c r="K204" s="1"/>
  <c r="L204" s="1"/>
  <c r="M204" s="1"/>
  <c r="N204" s="1"/>
  <c r="O204" s="1"/>
  <c r="P204" s="1"/>
  <c r="N91"/>
  <c r="N213"/>
  <c r="M174"/>
  <c r="M175"/>
  <c r="J175"/>
  <c r="J174"/>
  <c r="G168"/>
  <c r="G169"/>
  <c r="G96"/>
  <c r="H96" s="1"/>
  <c r="I96" s="1"/>
  <c r="J96" s="1"/>
  <c r="K96" s="1"/>
  <c r="P174"/>
  <c r="P175"/>
  <c r="O213"/>
  <c r="N174"/>
  <c r="G85"/>
  <c r="G86"/>
  <c r="L213"/>
  <c r="H171" i="16" l="1"/>
  <c r="H81" i="20"/>
  <c r="H87" s="1"/>
  <c r="I87" s="1"/>
  <c r="J87" s="1"/>
  <c r="H170" i="21"/>
  <c r="H82" i="23"/>
  <c r="I82" s="1"/>
  <c r="J82" s="1"/>
  <c r="K82" s="1"/>
  <c r="L82" s="1"/>
  <c r="M82" s="1"/>
  <c r="N82" s="1"/>
  <c r="O82" s="1"/>
  <c r="P82" s="1"/>
  <c r="H87"/>
  <c r="H210" i="36"/>
  <c r="H214" s="1"/>
  <c r="H169" i="23"/>
  <c r="H208" i="25"/>
  <c r="H207" i="35"/>
  <c r="H208" i="21"/>
  <c r="H207" i="31"/>
  <c r="H209" i="17"/>
  <c r="H207" i="27"/>
  <c r="H207" i="28"/>
  <c r="H207" i="29"/>
  <c r="H83" i="20"/>
  <c r="I83" s="1"/>
  <c r="J83" s="1"/>
  <c r="K83" s="1"/>
  <c r="L83" s="1"/>
  <c r="M83" s="1"/>
  <c r="N83" s="1"/>
  <c r="O83" s="1"/>
  <c r="P83" s="1"/>
  <c r="H88"/>
  <c r="H208" s="1"/>
  <c r="F77" i="19"/>
  <c r="H88"/>
  <c r="H207" s="1"/>
  <c r="H80" i="14"/>
  <c r="H86" s="1"/>
  <c r="I86" s="1"/>
  <c r="J86" s="1"/>
  <c r="H89"/>
  <c r="H211" s="1"/>
  <c r="F211" s="1"/>
  <c r="H80" i="24"/>
  <c r="H86" s="1"/>
  <c r="I86" s="1"/>
  <c r="J86" s="1"/>
  <c r="H88"/>
  <c r="H207" s="1"/>
  <c r="F77" i="20"/>
  <c r="H81" i="32"/>
  <c r="H87" s="1"/>
  <c r="I87" s="1"/>
  <c r="J87" s="1"/>
  <c r="H88"/>
  <c r="H195" s="1"/>
  <c r="H80" i="34"/>
  <c r="H86" s="1"/>
  <c r="I86" s="1"/>
  <c r="J86" s="1"/>
  <c r="H88"/>
  <c r="H207" s="1"/>
  <c r="F76" i="30"/>
  <c r="H87"/>
  <c r="H206" s="1"/>
  <c r="H81" i="16"/>
  <c r="H87" s="1"/>
  <c r="I87" s="1"/>
  <c r="J87" s="1"/>
  <c r="H88"/>
  <c r="H211" s="1"/>
  <c r="H83" i="26"/>
  <c r="I83" s="1"/>
  <c r="J83" s="1"/>
  <c r="K83" s="1"/>
  <c r="L83" s="1"/>
  <c r="M83" s="1"/>
  <c r="N83" s="1"/>
  <c r="O83" s="1"/>
  <c r="P83" s="1"/>
  <c r="H88"/>
  <c r="H207" s="1"/>
  <c r="F77" i="18"/>
  <c r="H89"/>
  <c r="H209" s="1"/>
  <c r="F77" i="15"/>
  <c r="F77" i="32"/>
  <c r="H80"/>
  <c r="H86" s="1"/>
  <c r="I86" s="1"/>
  <c r="J86" s="1"/>
  <c r="H83" i="31"/>
  <c r="I83" s="1"/>
  <c r="J83" s="1"/>
  <c r="K83" s="1"/>
  <c r="L83" s="1"/>
  <c r="M83" s="1"/>
  <c r="N83" s="1"/>
  <c r="O83" s="1"/>
  <c r="P83" s="1"/>
  <c r="F77" i="22"/>
  <c r="H88"/>
  <c r="H208" s="1"/>
  <c r="O163" i="11"/>
  <c r="O173"/>
  <c r="H171"/>
  <c r="H210" s="1"/>
  <c r="F77" i="36"/>
  <c r="F158" i="26"/>
  <c r="H79" i="30"/>
  <c r="H85" s="1"/>
  <c r="I85" s="1"/>
  <c r="J85" s="1"/>
  <c r="H164" i="26"/>
  <c r="I164" s="1"/>
  <c r="J164" s="1"/>
  <c r="K164" s="1"/>
  <c r="L164" s="1"/>
  <c r="M164" s="1"/>
  <c r="N164" s="1"/>
  <c r="O164" s="1"/>
  <c r="P164" s="1"/>
  <c r="H80" i="30"/>
  <c r="H86" s="1"/>
  <c r="I86" s="1"/>
  <c r="J86" s="1"/>
  <c r="H81" i="26"/>
  <c r="H87" s="1"/>
  <c r="I87" s="1"/>
  <c r="J87" s="1"/>
  <c r="F77" i="24"/>
  <c r="H82" i="30"/>
  <c r="I82" s="1"/>
  <c r="J82" s="1"/>
  <c r="K82" s="1"/>
  <c r="L82" s="1"/>
  <c r="M82" s="1"/>
  <c r="N82" s="1"/>
  <c r="O82" s="1"/>
  <c r="P82" s="1"/>
  <c r="F77" i="34"/>
  <c r="H81"/>
  <c r="H87" s="1"/>
  <c r="I87" s="1"/>
  <c r="J87" s="1"/>
  <c r="H83"/>
  <c r="I83" s="1"/>
  <c r="J83" s="1"/>
  <c r="K83" s="1"/>
  <c r="L83" s="1"/>
  <c r="M83" s="1"/>
  <c r="N83" s="1"/>
  <c r="O83" s="1"/>
  <c r="P83" s="1"/>
  <c r="H80" i="18"/>
  <c r="H86" s="1"/>
  <c r="I86" s="1"/>
  <c r="J86" s="1"/>
  <c r="H80" i="31"/>
  <c r="H86" s="1"/>
  <c r="I86" s="1"/>
  <c r="J86" s="1"/>
  <c r="H163" i="14"/>
  <c r="H169" s="1"/>
  <c r="H79" i="23"/>
  <c r="H85" s="1"/>
  <c r="I85" s="1"/>
  <c r="J85" s="1"/>
  <c r="H83" i="32"/>
  <c r="I83" s="1"/>
  <c r="J83" s="1"/>
  <c r="K83" s="1"/>
  <c r="L83" s="1"/>
  <c r="M83" s="1"/>
  <c r="N83" s="1"/>
  <c r="O83" s="1"/>
  <c r="P83" s="1"/>
  <c r="H92"/>
  <c r="H81" i="31"/>
  <c r="H87" s="1"/>
  <c r="I87" s="1"/>
  <c r="J87" s="1"/>
  <c r="H83" i="24"/>
  <c r="I83" s="1"/>
  <c r="J83" s="1"/>
  <c r="K83" s="1"/>
  <c r="L83" s="1"/>
  <c r="M83" s="1"/>
  <c r="N83" s="1"/>
  <c r="O83" s="1"/>
  <c r="P83" s="1"/>
  <c r="H81" i="22"/>
  <c r="H87" s="1"/>
  <c r="I87" s="1"/>
  <c r="J87" s="1"/>
  <c r="H83" i="14"/>
  <c r="I83" s="1"/>
  <c r="J83" s="1"/>
  <c r="K83" s="1"/>
  <c r="L83" s="1"/>
  <c r="M83" s="1"/>
  <c r="N83" s="1"/>
  <c r="O83" s="1"/>
  <c r="P83" s="1"/>
  <c r="H81"/>
  <c r="H87" s="1"/>
  <c r="I87" s="1"/>
  <c r="J87" s="1"/>
  <c r="H83" i="15"/>
  <c r="I83" s="1"/>
  <c r="J83" s="1"/>
  <c r="K83" s="1"/>
  <c r="L83" s="1"/>
  <c r="M83" s="1"/>
  <c r="N83" s="1"/>
  <c r="O83" s="1"/>
  <c r="P83" s="1"/>
  <c r="H81" i="36"/>
  <c r="H87" s="1"/>
  <c r="I87" s="1"/>
  <c r="J87" s="1"/>
  <c r="H81" i="19"/>
  <c r="H87" s="1"/>
  <c r="I87" s="1"/>
  <c r="J87" s="1"/>
  <c r="H81" i="35"/>
  <c r="H87" s="1"/>
  <c r="I87" s="1"/>
  <c r="J87" s="1"/>
  <c r="H80" i="16"/>
  <c r="H86" s="1"/>
  <c r="I86" s="1"/>
  <c r="J86" s="1"/>
  <c r="H83" i="19"/>
  <c r="I83" s="1"/>
  <c r="J83" s="1"/>
  <c r="K83" s="1"/>
  <c r="L83" s="1"/>
  <c r="M83" s="1"/>
  <c r="N83" s="1"/>
  <c r="O83" s="1"/>
  <c r="P83" s="1"/>
  <c r="H80" i="35"/>
  <c r="H86" s="1"/>
  <c r="I86" s="1"/>
  <c r="J86" s="1"/>
  <c r="F77" i="26"/>
  <c r="H92" i="16"/>
  <c r="H83" i="36"/>
  <c r="I83" s="1"/>
  <c r="J83" s="1"/>
  <c r="K83" s="1"/>
  <c r="L83" s="1"/>
  <c r="M83" s="1"/>
  <c r="N83" s="1"/>
  <c r="O83" s="1"/>
  <c r="P83" s="1"/>
  <c r="H92" i="26"/>
  <c r="F158" i="22"/>
  <c r="F163" i="14"/>
  <c r="H166"/>
  <c r="I166" s="1"/>
  <c r="J166" s="1"/>
  <c r="K166" s="1"/>
  <c r="L166" s="1"/>
  <c r="M166" s="1"/>
  <c r="N166" s="1"/>
  <c r="O166" s="1"/>
  <c r="P166" s="1"/>
  <c r="H162" i="34"/>
  <c r="H168" s="1"/>
  <c r="I168" s="1"/>
  <c r="J168" s="1"/>
  <c r="K168" s="1"/>
  <c r="L168" s="1"/>
  <c r="M168" s="1"/>
  <c r="N168" s="1"/>
  <c r="O168" s="1"/>
  <c r="P168" s="1"/>
  <c r="I168" i="26"/>
  <c r="J168" s="1"/>
  <c r="K168" s="1"/>
  <c r="L168" s="1"/>
  <c r="M168" s="1"/>
  <c r="N168" s="1"/>
  <c r="O168" s="1"/>
  <c r="P168" s="1"/>
  <c r="H93" i="14"/>
  <c r="H81" i="15"/>
  <c r="H87" s="1"/>
  <c r="I87" s="1"/>
  <c r="J87" s="1"/>
  <c r="F77" i="31"/>
  <c r="F77" i="14"/>
  <c r="H83" i="16"/>
  <c r="I83" s="1"/>
  <c r="J83" s="1"/>
  <c r="K83" s="1"/>
  <c r="L83" s="1"/>
  <c r="M83" s="1"/>
  <c r="N83" s="1"/>
  <c r="O83" s="1"/>
  <c r="P83" s="1"/>
  <c r="F77"/>
  <c r="H80" i="36"/>
  <c r="H86" s="1"/>
  <c r="I86" s="1"/>
  <c r="J86" s="1"/>
  <c r="H80" i="19"/>
  <c r="H86" s="1"/>
  <c r="I86" s="1"/>
  <c r="J86" s="1"/>
  <c r="H92"/>
  <c r="F77" i="35"/>
  <c r="H83"/>
  <c r="I83" s="1"/>
  <c r="J83" s="1"/>
  <c r="K83" s="1"/>
  <c r="L83" s="1"/>
  <c r="M83" s="1"/>
  <c r="N83" s="1"/>
  <c r="O83" s="1"/>
  <c r="P83" s="1"/>
  <c r="H161" i="26"/>
  <c r="H167" s="1"/>
  <c r="I167" s="1"/>
  <c r="J167" s="1"/>
  <c r="K167" s="1"/>
  <c r="L167" s="1"/>
  <c r="M167" s="1"/>
  <c r="N167" s="1"/>
  <c r="O167" s="1"/>
  <c r="P167" s="1"/>
  <c r="H83" i="22"/>
  <c r="I83" s="1"/>
  <c r="J83" s="1"/>
  <c r="K83" s="1"/>
  <c r="L83" s="1"/>
  <c r="M83" s="1"/>
  <c r="N83" s="1"/>
  <c r="O83" s="1"/>
  <c r="P83" s="1"/>
  <c r="H80"/>
  <c r="H86" s="1"/>
  <c r="I86" s="1"/>
  <c r="J86" s="1"/>
  <c r="H80" i="26"/>
  <c r="H86" s="1"/>
  <c r="I86" s="1"/>
  <c r="J86" s="1"/>
  <c r="I170" i="14"/>
  <c r="J170" s="1"/>
  <c r="K170" s="1"/>
  <c r="L170" s="1"/>
  <c r="M170" s="1"/>
  <c r="N170" s="1"/>
  <c r="O170" s="1"/>
  <c r="P170" s="1"/>
  <c r="H172" i="34"/>
  <c r="H161"/>
  <c r="H167" s="1"/>
  <c r="F158"/>
  <c r="F161" s="1"/>
  <c r="H163" i="30"/>
  <c r="I163" s="1"/>
  <c r="J163" s="1"/>
  <c r="K163" s="1"/>
  <c r="L163" s="1"/>
  <c r="M163" s="1"/>
  <c r="N163" s="1"/>
  <c r="O163" s="1"/>
  <c r="P163" s="1"/>
  <c r="H161"/>
  <c r="H167" s="1"/>
  <c r="I167" s="1"/>
  <c r="J167" s="1"/>
  <c r="K167" s="1"/>
  <c r="L167" s="1"/>
  <c r="M167" s="1"/>
  <c r="N167" s="1"/>
  <c r="O167" s="1"/>
  <c r="P167" s="1"/>
  <c r="F157"/>
  <c r="F161" s="1"/>
  <c r="H83" i="28"/>
  <c r="I83" s="1"/>
  <c r="J83" s="1"/>
  <c r="K83" s="1"/>
  <c r="L83" s="1"/>
  <c r="M83" s="1"/>
  <c r="N83" s="1"/>
  <c r="O83" s="1"/>
  <c r="P83" s="1"/>
  <c r="H81"/>
  <c r="H87" s="1"/>
  <c r="I87" s="1"/>
  <c r="J87" s="1"/>
  <c r="H80"/>
  <c r="H86" s="1"/>
  <c r="I86" s="1"/>
  <c r="J86" s="1"/>
  <c r="H83" i="27"/>
  <c r="I83" s="1"/>
  <c r="J83" s="1"/>
  <c r="K83" s="1"/>
  <c r="L83" s="1"/>
  <c r="M83" s="1"/>
  <c r="N83" s="1"/>
  <c r="O83" s="1"/>
  <c r="P83" s="1"/>
  <c r="F77"/>
  <c r="H81"/>
  <c r="H87" s="1"/>
  <c r="I87" s="1"/>
  <c r="J87" s="1"/>
  <c r="F76" i="23"/>
  <c r="H80"/>
  <c r="H86" s="1"/>
  <c r="I86" s="1"/>
  <c r="J86" s="1"/>
  <c r="I167" i="22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H164"/>
  <c r="I164" s="1"/>
  <c r="J164" s="1"/>
  <c r="K164" s="1"/>
  <c r="L164" s="1"/>
  <c r="M164" s="1"/>
  <c r="N164" s="1"/>
  <c r="O164" s="1"/>
  <c r="P164" s="1"/>
  <c r="H163" i="18"/>
  <c r="H169" s="1"/>
  <c r="I169" s="1"/>
  <c r="J169" s="1"/>
  <c r="K169" s="1"/>
  <c r="L169" s="1"/>
  <c r="M169" s="1"/>
  <c r="N169" s="1"/>
  <c r="O169" s="1"/>
  <c r="P169" s="1"/>
  <c r="F160"/>
  <c r="F163" s="1"/>
  <c r="H166"/>
  <c r="I166" s="1"/>
  <c r="J166" s="1"/>
  <c r="K166" s="1"/>
  <c r="L166" s="1"/>
  <c r="M166" s="1"/>
  <c r="N166" s="1"/>
  <c r="O166" s="1"/>
  <c r="P166" s="1"/>
  <c r="H176" i="14"/>
  <c r="M92" i="11"/>
  <c r="F158" i="24"/>
  <c r="H161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H164"/>
  <c r="I164" s="1"/>
  <c r="J164" s="1"/>
  <c r="K164" s="1"/>
  <c r="L164" s="1"/>
  <c r="M164" s="1"/>
  <c r="N164" s="1"/>
  <c r="O164" s="1"/>
  <c r="P164" s="1"/>
  <c r="H162" i="20"/>
  <c r="H168" s="1"/>
  <c r="I168" s="1"/>
  <c r="J168" s="1"/>
  <c r="K168" s="1"/>
  <c r="L168" s="1"/>
  <c r="M168" s="1"/>
  <c r="N168" s="1"/>
  <c r="O168" s="1"/>
  <c r="P168" s="1"/>
  <c r="H163"/>
  <c r="H169" s="1"/>
  <c r="I169" s="1"/>
  <c r="J169" s="1"/>
  <c r="K169" s="1"/>
  <c r="L169" s="1"/>
  <c r="M169" s="1"/>
  <c r="N169" s="1"/>
  <c r="O169" s="1"/>
  <c r="P169" s="1"/>
  <c r="F159"/>
  <c r="H165"/>
  <c r="I165" s="1"/>
  <c r="J165" s="1"/>
  <c r="K165" s="1"/>
  <c r="L165" s="1"/>
  <c r="M165" s="1"/>
  <c r="N165" s="1"/>
  <c r="O165" s="1"/>
  <c r="P165" s="1"/>
  <c r="H124" i="11"/>
  <c r="I124" s="1"/>
  <c r="J124" s="1"/>
  <c r="K124" s="1"/>
  <c r="L124" s="1"/>
  <c r="M124" s="1"/>
  <c r="N124" s="1"/>
  <c r="O124" s="1"/>
  <c r="P124" s="1"/>
  <c r="H122"/>
  <c r="H128" s="1"/>
  <c r="I128" s="1"/>
  <c r="J128" s="1"/>
  <c r="K128" s="1"/>
  <c r="L128" s="1"/>
  <c r="M128" s="1"/>
  <c r="N128" s="1"/>
  <c r="O128" s="1"/>
  <c r="P128" s="1"/>
  <c r="H121"/>
  <c r="H127" s="1"/>
  <c r="I127" s="1"/>
  <c r="J127" s="1"/>
  <c r="K127" s="1"/>
  <c r="L127" s="1"/>
  <c r="M127" s="1"/>
  <c r="N127" s="1"/>
  <c r="O127" s="1"/>
  <c r="P127" s="1"/>
  <c r="F118"/>
  <c r="O174" i="21"/>
  <c r="N173" i="29"/>
  <c r="H121" i="28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F118"/>
  <c r="H124"/>
  <c r="I124" s="1"/>
  <c r="J124" s="1"/>
  <c r="K124" s="1"/>
  <c r="L124" s="1"/>
  <c r="M124" s="1"/>
  <c r="N124" s="1"/>
  <c r="O124" s="1"/>
  <c r="P124" s="1"/>
  <c r="O175" i="36"/>
  <c r="H163" i="16"/>
  <c r="H169" s="1"/>
  <c r="I169" s="1"/>
  <c r="J169" s="1"/>
  <c r="K169" s="1"/>
  <c r="L169" s="1"/>
  <c r="M169" s="1"/>
  <c r="N169" s="1"/>
  <c r="O169" s="1"/>
  <c r="P169" s="1"/>
  <c r="F159"/>
  <c r="H162"/>
  <c r="H168" s="1"/>
  <c r="I168" s="1"/>
  <c r="J168" s="1"/>
  <c r="K168" s="1"/>
  <c r="L168" s="1"/>
  <c r="M168" s="1"/>
  <c r="N168" s="1"/>
  <c r="O168" s="1"/>
  <c r="P168" s="1"/>
  <c r="H165"/>
  <c r="I165" s="1"/>
  <c r="J165" s="1"/>
  <c r="K165" s="1"/>
  <c r="L165" s="1"/>
  <c r="M165" s="1"/>
  <c r="N165" s="1"/>
  <c r="O165" s="1"/>
  <c r="P165" s="1"/>
  <c r="F158" i="32"/>
  <c r="H161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H164"/>
  <c r="I164" s="1"/>
  <c r="J164" s="1"/>
  <c r="K164" s="1"/>
  <c r="L164" s="1"/>
  <c r="M164" s="1"/>
  <c r="N164" s="1"/>
  <c r="O164" s="1"/>
  <c r="P164" s="1"/>
  <c r="H123" i="17"/>
  <c r="H129" s="1"/>
  <c r="I129" s="1"/>
  <c r="J129" s="1"/>
  <c r="K129" s="1"/>
  <c r="L129" s="1"/>
  <c r="M129" s="1"/>
  <c r="N129" s="1"/>
  <c r="O129" s="1"/>
  <c r="P129" s="1"/>
  <c r="F119"/>
  <c r="H125"/>
  <c r="I125" s="1"/>
  <c r="J125" s="1"/>
  <c r="K125" s="1"/>
  <c r="L125" s="1"/>
  <c r="M125" s="1"/>
  <c r="N125" s="1"/>
  <c r="O125" s="1"/>
  <c r="P125" s="1"/>
  <c r="H122"/>
  <c r="H128" s="1"/>
  <c r="I128" s="1"/>
  <c r="J128" s="1"/>
  <c r="K128" s="1"/>
  <c r="L128" s="1"/>
  <c r="M128" s="1"/>
  <c r="N128" s="1"/>
  <c r="O128" s="1"/>
  <c r="P128" s="1"/>
  <c r="H110" i="33"/>
  <c r="H116" s="1"/>
  <c r="I116" s="1"/>
  <c r="J116" s="1"/>
  <c r="K116" s="1"/>
  <c r="L116" s="1"/>
  <c r="M116" s="1"/>
  <c r="N116" s="1"/>
  <c r="O116" s="1"/>
  <c r="P116" s="1"/>
  <c r="F106"/>
  <c r="H109"/>
  <c r="H115" s="1"/>
  <c r="I115" s="1"/>
  <c r="J115" s="1"/>
  <c r="K115" s="1"/>
  <c r="L115" s="1"/>
  <c r="M115" s="1"/>
  <c r="N115" s="1"/>
  <c r="O115" s="1"/>
  <c r="P115" s="1"/>
  <c r="H112"/>
  <c r="I112" s="1"/>
  <c r="J112" s="1"/>
  <c r="K112" s="1"/>
  <c r="L112" s="1"/>
  <c r="M112" s="1"/>
  <c r="N112" s="1"/>
  <c r="O112" s="1"/>
  <c r="P112" s="1"/>
  <c r="H91" i="32"/>
  <c r="H92" i="36"/>
  <c r="H93"/>
  <c r="M211" i="29"/>
  <c r="M92"/>
  <c r="H162" i="23"/>
  <c r="H168" s="1"/>
  <c r="I168" s="1"/>
  <c r="J168" s="1"/>
  <c r="K168" s="1"/>
  <c r="L168" s="1"/>
  <c r="M168" s="1"/>
  <c r="N168" s="1"/>
  <c r="O168" s="1"/>
  <c r="P168" s="1"/>
  <c r="F158"/>
  <c r="H161"/>
  <c r="H167" s="1"/>
  <c r="I167" s="1"/>
  <c r="J167" s="1"/>
  <c r="K167" s="1"/>
  <c r="L167" s="1"/>
  <c r="M167" s="1"/>
  <c r="N167" s="1"/>
  <c r="O167" s="1"/>
  <c r="P167" s="1"/>
  <c r="H164"/>
  <c r="I164" s="1"/>
  <c r="J164" s="1"/>
  <c r="K164" s="1"/>
  <c r="L164" s="1"/>
  <c r="M164" s="1"/>
  <c r="N164" s="1"/>
  <c r="O164" s="1"/>
  <c r="P164" s="1"/>
  <c r="H121" i="24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F118"/>
  <c r="H124"/>
  <c r="I124" s="1"/>
  <c r="J124" s="1"/>
  <c r="K124" s="1"/>
  <c r="L124" s="1"/>
  <c r="M124" s="1"/>
  <c r="N124" s="1"/>
  <c r="O124" s="1"/>
  <c r="P124" s="1"/>
  <c r="O174" i="20"/>
  <c r="O173" i="28"/>
  <c r="H91" i="35"/>
  <c r="H92"/>
  <c r="M211" i="28"/>
  <c r="M92"/>
  <c r="F118" i="27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H124"/>
  <c r="I124" s="1"/>
  <c r="J124" s="1"/>
  <c r="K124" s="1"/>
  <c r="L124" s="1"/>
  <c r="M124" s="1"/>
  <c r="N124" s="1"/>
  <c r="O124" s="1"/>
  <c r="P124" s="1"/>
  <c r="M202" i="15"/>
  <c r="M92" i="31"/>
  <c r="M211"/>
  <c r="F159" i="21"/>
  <c r="H165"/>
  <c r="I165" s="1"/>
  <c r="J165" s="1"/>
  <c r="K165" s="1"/>
  <c r="L165" s="1"/>
  <c r="M165" s="1"/>
  <c r="N165" s="1"/>
  <c r="O165" s="1"/>
  <c r="P165" s="1"/>
  <c r="H162"/>
  <c r="H168" s="1"/>
  <c r="I168" s="1"/>
  <c r="J168" s="1"/>
  <c r="K168" s="1"/>
  <c r="L168" s="1"/>
  <c r="M168" s="1"/>
  <c r="N168" s="1"/>
  <c r="O168" s="1"/>
  <c r="P168" s="1"/>
  <c r="H163"/>
  <c r="H169" s="1"/>
  <c r="I169" s="1"/>
  <c r="J169" s="1"/>
  <c r="K169" s="1"/>
  <c r="L169" s="1"/>
  <c r="M169" s="1"/>
  <c r="N169" s="1"/>
  <c r="O169" s="1"/>
  <c r="P169" s="1"/>
  <c r="F118" i="22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H124"/>
  <c r="I124" s="1"/>
  <c r="J124" s="1"/>
  <c r="K124" s="1"/>
  <c r="L124" s="1"/>
  <c r="M124" s="1"/>
  <c r="N124" s="1"/>
  <c r="O124" s="1"/>
  <c r="P124" s="1"/>
  <c r="H83" i="25"/>
  <c r="I83" s="1"/>
  <c r="J83" s="1"/>
  <c r="K83" s="1"/>
  <c r="L83" s="1"/>
  <c r="M83" s="1"/>
  <c r="N83" s="1"/>
  <c r="O83" s="1"/>
  <c r="P83" s="1"/>
  <c r="H80"/>
  <c r="H86" s="1"/>
  <c r="I86" s="1"/>
  <c r="J86" s="1"/>
  <c r="H81"/>
  <c r="H87" s="1"/>
  <c r="I87" s="1"/>
  <c r="J87" s="1"/>
  <c r="F77"/>
  <c r="M92" i="22"/>
  <c r="M212"/>
  <c r="M210" i="30"/>
  <c r="M91"/>
  <c r="I170" i="18"/>
  <c r="J170" s="1"/>
  <c r="K170" s="1"/>
  <c r="L170" s="1"/>
  <c r="M170" s="1"/>
  <c r="N170" s="1"/>
  <c r="O170" s="1"/>
  <c r="P170" s="1"/>
  <c r="I169" i="14"/>
  <c r="J169" s="1"/>
  <c r="K169" s="1"/>
  <c r="L169" s="1"/>
  <c r="M169" s="1"/>
  <c r="N169" s="1"/>
  <c r="O169" s="1"/>
  <c r="P169" s="1"/>
  <c r="H162" i="28"/>
  <c r="H168" s="1"/>
  <c r="I168" s="1"/>
  <c r="J168" s="1"/>
  <c r="K168" s="1"/>
  <c r="L168" s="1"/>
  <c r="M168" s="1"/>
  <c r="N168" s="1"/>
  <c r="O168" s="1"/>
  <c r="P168" s="1"/>
  <c r="F158"/>
  <c r="H161"/>
  <c r="H167" s="1"/>
  <c r="I167" s="1"/>
  <c r="J167" s="1"/>
  <c r="K167" s="1"/>
  <c r="L167" s="1"/>
  <c r="M167" s="1"/>
  <c r="N167" s="1"/>
  <c r="O167" s="1"/>
  <c r="P167" s="1"/>
  <c r="H164"/>
  <c r="I164" s="1"/>
  <c r="J164" s="1"/>
  <c r="K164" s="1"/>
  <c r="L164" s="1"/>
  <c r="M164" s="1"/>
  <c r="N164" s="1"/>
  <c r="O164" s="1"/>
  <c r="P164" s="1"/>
  <c r="H122" i="29"/>
  <c r="H128" s="1"/>
  <c r="I128" s="1"/>
  <c r="J128" s="1"/>
  <c r="K128" s="1"/>
  <c r="L128" s="1"/>
  <c r="M128" s="1"/>
  <c r="N128" s="1"/>
  <c r="O128" s="1"/>
  <c r="P128" s="1"/>
  <c r="H121"/>
  <c r="H127" s="1"/>
  <c r="I127" s="1"/>
  <c r="J127" s="1"/>
  <c r="K127" s="1"/>
  <c r="L127" s="1"/>
  <c r="M127" s="1"/>
  <c r="N127" s="1"/>
  <c r="O127" s="1"/>
  <c r="P127" s="1"/>
  <c r="F118"/>
  <c r="H124"/>
  <c r="I124" s="1"/>
  <c r="J124" s="1"/>
  <c r="K124" s="1"/>
  <c r="L124" s="1"/>
  <c r="M124" s="1"/>
  <c r="N124" s="1"/>
  <c r="O124" s="1"/>
  <c r="P124" s="1"/>
  <c r="H91" i="20"/>
  <c r="H92" i="24"/>
  <c r="M213" i="17"/>
  <c r="M93"/>
  <c r="M212" i="25"/>
  <c r="M92"/>
  <c r="H161" i="19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F158"/>
  <c r="H164"/>
  <c r="I164" s="1"/>
  <c r="J164" s="1"/>
  <c r="K164" s="1"/>
  <c r="L164" s="1"/>
  <c r="M164" s="1"/>
  <c r="N164" s="1"/>
  <c r="O164" s="1"/>
  <c r="P164" s="1"/>
  <c r="H161" i="35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F158"/>
  <c r="H164"/>
  <c r="I164" s="1"/>
  <c r="J164" s="1"/>
  <c r="K164" s="1"/>
  <c r="L164" s="1"/>
  <c r="M164" s="1"/>
  <c r="N164" s="1"/>
  <c r="O164" s="1"/>
  <c r="P164" s="1"/>
  <c r="H124" i="20"/>
  <c r="I124" s="1"/>
  <c r="J124" s="1"/>
  <c r="K124" s="1"/>
  <c r="L124" s="1"/>
  <c r="M124" s="1"/>
  <c r="N124" s="1"/>
  <c r="O124" s="1"/>
  <c r="P124" s="1"/>
  <c r="H121"/>
  <c r="H127" s="1"/>
  <c r="I127" s="1"/>
  <c r="J127" s="1"/>
  <c r="K127" s="1"/>
  <c r="L127" s="1"/>
  <c r="M127" s="1"/>
  <c r="N127" s="1"/>
  <c r="O127" s="1"/>
  <c r="P127" s="1"/>
  <c r="F118"/>
  <c r="H122"/>
  <c r="H128" s="1"/>
  <c r="I128" s="1"/>
  <c r="J128" s="1"/>
  <c r="K128" s="1"/>
  <c r="L128" s="1"/>
  <c r="M128" s="1"/>
  <c r="N128" s="1"/>
  <c r="O128" s="1"/>
  <c r="P128" s="1"/>
  <c r="H125" i="36"/>
  <c r="I125" s="1"/>
  <c r="J125" s="1"/>
  <c r="K125" s="1"/>
  <c r="L125" s="1"/>
  <c r="M125" s="1"/>
  <c r="N125" s="1"/>
  <c r="O125" s="1"/>
  <c r="P125" s="1"/>
  <c r="F119"/>
  <c r="H123"/>
  <c r="H129" s="1"/>
  <c r="I129" s="1"/>
  <c r="J129" s="1"/>
  <c r="K129" s="1"/>
  <c r="L129" s="1"/>
  <c r="M129" s="1"/>
  <c r="N129" s="1"/>
  <c r="O129" s="1"/>
  <c r="P129" s="1"/>
  <c r="H122"/>
  <c r="H128" s="1"/>
  <c r="I128" s="1"/>
  <c r="J128" s="1"/>
  <c r="K128" s="1"/>
  <c r="L128" s="1"/>
  <c r="M128" s="1"/>
  <c r="N128" s="1"/>
  <c r="O128" s="1"/>
  <c r="P128" s="1"/>
  <c r="M92" i="20"/>
  <c r="M212"/>
  <c r="M214" i="36"/>
  <c r="M93"/>
  <c r="F118" i="23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H124"/>
  <c r="I124" s="1"/>
  <c r="J124" s="1"/>
  <c r="K124" s="1"/>
  <c r="L124" s="1"/>
  <c r="M124" s="1"/>
  <c r="N124" s="1"/>
  <c r="O124" s="1"/>
  <c r="P124" s="1"/>
  <c r="H173" i="22"/>
  <c r="O173" i="23"/>
  <c r="H162" i="17"/>
  <c r="H168" s="1"/>
  <c r="I168" s="1"/>
  <c r="J168" s="1"/>
  <c r="K168" s="1"/>
  <c r="L168" s="1"/>
  <c r="M168" s="1"/>
  <c r="N168" s="1"/>
  <c r="O168" s="1"/>
  <c r="P168" s="1"/>
  <c r="F159"/>
  <c r="H165"/>
  <c r="I165" s="1"/>
  <c r="J165" s="1"/>
  <c r="K165" s="1"/>
  <c r="L165" s="1"/>
  <c r="M165" s="1"/>
  <c r="N165" s="1"/>
  <c r="O165" s="1"/>
  <c r="P165" s="1"/>
  <c r="H163"/>
  <c r="H169" s="1"/>
  <c r="I169" s="1"/>
  <c r="J169" s="1"/>
  <c r="K169" s="1"/>
  <c r="L169" s="1"/>
  <c r="M169" s="1"/>
  <c r="N169" s="1"/>
  <c r="O169" s="1"/>
  <c r="P169" s="1"/>
  <c r="H149" i="33"/>
  <c r="H155" s="1"/>
  <c r="I155" s="1"/>
  <c r="J155" s="1"/>
  <c r="K155" s="1"/>
  <c r="L155" s="1"/>
  <c r="M155" s="1"/>
  <c r="N155" s="1"/>
  <c r="O155" s="1"/>
  <c r="P155" s="1"/>
  <c r="H150"/>
  <c r="H156" s="1"/>
  <c r="I156" s="1"/>
  <c r="J156" s="1"/>
  <c r="K156" s="1"/>
  <c r="L156" s="1"/>
  <c r="M156" s="1"/>
  <c r="N156" s="1"/>
  <c r="O156" s="1"/>
  <c r="P156" s="1"/>
  <c r="F146"/>
  <c r="H152"/>
  <c r="I152" s="1"/>
  <c r="J152" s="1"/>
  <c r="K152" s="1"/>
  <c r="L152" s="1"/>
  <c r="M152" s="1"/>
  <c r="N152" s="1"/>
  <c r="O152" s="1"/>
  <c r="P152" s="1"/>
  <c r="H122" i="18"/>
  <c r="H128" s="1"/>
  <c r="I128" s="1"/>
  <c r="J128" s="1"/>
  <c r="K128" s="1"/>
  <c r="L128" s="1"/>
  <c r="M128" s="1"/>
  <c r="N128" s="1"/>
  <c r="O128" s="1"/>
  <c r="P128" s="1"/>
  <c r="H123"/>
  <c r="H129" s="1"/>
  <c r="I129" s="1"/>
  <c r="J129" s="1"/>
  <c r="K129" s="1"/>
  <c r="L129" s="1"/>
  <c r="M129" s="1"/>
  <c r="N129" s="1"/>
  <c r="O129" s="1"/>
  <c r="P129" s="1"/>
  <c r="F119"/>
  <c r="H125"/>
  <c r="I125" s="1"/>
  <c r="J125" s="1"/>
  <c r="K125" s="1"/>
  <c r="L125" s="1"/>
  <c r="M125" s="1"/>
  <c r="N125" s="1"/>
  <c r="O125" s="1"/>
  <c r="P125" s="1"/>
  <c r="F118" i="34"/>
  <c r="H124"/>
  <c r="I124" s="1"/>
  <c r="J124" s="1"/>
  <c r="K124" s="1"/>
  <c r="L124" s="1"/>
  <c r="M124" s="1"/>
  <c r="N124" s="1"/>
  <c r="O124" s="1"/>
  <c r="P124" s="1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H80" i="21"/>
  <c r="H86" s="1"/>
  <c r="I86" s="1"/>
  <c r="J86" s="1"/>
  <c r="H81"/>
  <c r="H87" s="1"/>
  <c r="I87" s="1"/>
  <c r="J87" s="1"/>
  <c r="F77"/>
  <c r="H83"/>
  <c r="I83" s="1"/>
  <c r="J83" s="1"/>
  <c r="K83" s="1"/>
  <c r="L83" s="1"/>
  <c r="M83" s="1"/>
  <c r="N83" s="1"/>
  <c r="O83" s="1"/>
  <c r="P83" s="1"/>
  <c r="H80" i="11"/>
  <c r="H86" s="1"/>
  <c r="I86" s="1"/>
  <c r="J86" s="1"/>
  <c r="F76"/>
  <c r="H82"/>
  <c r="I82" s="1"/>
  <c r="J82" s="1"/>
  <c r="K82" s="1"/>
  <c r="L82" s="1"/>
  <c r="M82" s="1"/>
  <c r="N82" s="1"/>
  <c r="O82" s="1"/>
  <c r="P82" s="1"/>
  <c r="H79"/>
  <c r="H85" s="1"/>
  <c r="I85" s="1"/>
  <c r="J85" s="1"/>
  <c r="M213" i="18"/>
  <c r="M93"/>
  <c r="M211" i="34"/>
  <c r="M92"/>
  <c r="I167"/>
  <c r="J167" s="1"/>
  <c r="K167" s="1"/>
  <c r="L167" s="1"/>
  <c r="M167" s="1"/>
  <c r="N167" s="1"/>
  <c r="O167" s="1"/>
  <c r="P167" s="1"/>
  <c r="F118" i="25"/>
  <c r="H124"/>
  <c r="I124" s="1"/>
  <c r="J124" s="1"/>
  <c r="K124" s="1"/>
  <c r="L124" s="1"/>
  <c r="M124" s="1"/>
  <c r="N124" s="1"/>
  <c r="O124" s="1"/>
  <c r="P124" s="1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O174"/>
  <c r="O173" i="29"/>
  <c r="H91" i="28"/>
  <c r="H92"/>
  <c r="M199" i="33"/>
  <c r="H151" i="15"/>
  <c r="H157" s="1"/>
  <c r="I157" s="1"/>
  <c r="J157" s="1"/>
  <c r="K157" s="1"/>
  <c r="L157" s="1"/>
  <c r="M157" s="1"/>
  <c r="N157" s="1"/>
  <c r="O157" s="1"/>
  <c r="P157" s="1"/>
  <c r="F147"/>
  <c r="H150"/>
  <c r="H156" s="1"/>
  <c r="I156" s="1"/>
  <c r="J156" s="1"/>
  <c r="K156" s="1"/>
  <c r="L156" s="1"/>
  <c r="M156" s="1"/>
  <c r="N156" s="1"/>
  <c r="O156" s="1"/>
  <c r="P156" s="1"/>
  <c r="H153"/>
  <c r="I153" s="1"/>
  <c r="J153" s="1"/>
  <c r="K153" s="1"/>
  <c r="L153" s="1"/>
  <c r="M153" s="1"/>
  <c r="N153" s="1"/>
  <c r="O153" s="1"/>
  <c r="P153" s="1"/>
  <c r="F158" i="31"/>
  <c r="H164"/>
  <c r="I164" s="1"/>
  <c r="J164" s="1"/>
  <c r="K164" s="1"/>
  <c r="L164" s="1"/>
  <c r="M164" s="1"/>
  <c r="N164" s="1"/>
  <c r="O164" s="1"/>
  <c r="P164" s="1"/>
  <c r="H162"/>
  <c r="H168" s="1"/>
  <c r="I168" s="1"/>
  <c r="J168" s="1"/>
  <c r="K168" s="1"/>
  <c r="L168" s="1"/>
  <c r="M168" s="1"/>
  <c r="N168" s="1"/>
  <c r="O168" s="1"/>
  <c r="P168" s="1"/>
  <c r="H161"/>
  <c r="H167" s="1"/>
  <c r="I167" s="1"/>
  <c r="J167" s="1"/>
  <c r="K167" s="1"/>
  <c r="L167" s="1"/>
  <c r="M167" s="1"/>
  <c r="N167" s="1"/>
  <c r="O167" s="1"/>
  <c r="P167" s="1"/>
  <c r="H121" i="16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F118"/>
  <c r="H124"/>
  <c r="I124" s="1"/>
  <c r="J124" s="1"/>
  <c r="K124" s="1"/>
  <c r="L124" s="1"/>
  <c r="M124" s="1"/>
  <c r="N124" s="1"/>
  <c r="O124" s="1"/>
  <c r="P124" s="1"/>
  <c r="H121" i="32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F118"/>
  <c r="H124"/>
  <c r="I124" s="1"/>
  <c r="J124" s="1"/>
  <c r="K124" s="1"/>
  <c r="L124" s="1"/>
  <c r="M124" s="1"/>
  <c r="N124" s="1"/>
  <c r="O124" s="1"/>
  <c r="P124" s="1"/>
  <c r="O173" i="24"/>
  <c r="M92" i="32"/>
  <c r="M199"/>
  <c r="F118" i="19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H124"/>
  <c r="I124" s="1"/>
  <c r="J124" s="1"/>
  <c r="K124" s="1"/>
  <c r="L124" s="1"/>
  <c r="M124" s="1"/>
  <c r="N124" s="1"/>
  <c r="O124" s="1"/>
  <c r="P124" s="1"/>
  <c r="H124" i="35"/>
  <c r="I124" s="1"/>
  <c r="J124" s="1"/>
  <c r="K124" s="1"/>
  <c r="L124" s="1"/>
  <c r="M124" s="1"/>
  <c r="N124" s="1"/>
  <c r="O124" s="1"/>
  <c r="P124" s="1"/>
  <c r="H121"/>
  <c r="H127" s="1"/>
  <c r="I127" s="1"/>
  <c r="J127" s="1"/>
  <c r="K127" s="1"/>
  <c r="L127" s="1"/>
  <c r="M127" s="1"/>
  <c r="N127" s="1"/>
  <c r="O127" s="1"/>
  <c r="P127" s="1"/>
  <c r="H122"/>
  <c r="H128" s="1"/>
  <c r="I128" s="1"/>
  <c r="J128" s="1"/>
  <c r="K128" s="1"/>
  <c r="L128" s="1"/>
  <c r="M128" s="1"/>
  <c r="N128" s="1"/>
  <c r="O128" s="1"/>
  <c r="P128" s="1"/>
  <c r="F118"/>
  <c r="F162" i="22"/>
  <c r="F161"/>
  <c r="H171" i="30"/>
  <c r="H172"/>
  <c r="O163" i="15"/>
  <c r="N173" i="27"/>
  <c r="H91" i="22"/>
  <c r="H90" i="30"/>
  <c r="H91"/>
  <c r="H91" i="34"/>
  <c r="H92"/>
  <c r="H165" i="36"/>
  <c r="I165" s="1"/>
  <c r="J165" s="1"/>
  <c r="K165" s="1"/>
  <c r="L165" s="1"/>
  <c r="M165" s="1"/>
  <c r="N165" s="1"/>
  <c r="O165" s="1"/>
  <c r="P165" s="1"/>
  <c r="H162"/>
  <c r="H168" s="1"/>
  <c r="I168" s="1"/>
  <c r="J168" s="1"/>
  <c r="K168" s="1"/>
  <c r="L168" s="1"/>
  <c r="M168" s="1"/>
  <c r="N168" s="1"/>
  <c r="O168" s="1"/>
  <c r="P168" s="1"/>
  <c r="H163"/>
  <c r="H169" s="1"/>
  <c r="I169" s="1"/>
  <c r="J169" s="1"/>
  <c r="K169" s="1"/>
  <c r="L169" s="1"/>
  <c r="M169" s="1"/>
  <c r="N169" s="1"/>
  <c r="O169" s="1"/>
  <c r="P169" s="1"/>
  <c r="F159"/>
  <c r="H162" i="29"/>
  <c r="H168" s="1"/>
  <c r="I168" s="1"/>
  <c r="J168" s="1"/>
  <c r="K168" s="1"/>
  <c r="L168" s="1"/>
  <c r="M168" s="1"/>
  <c r="N168" s="1"/>
  <c r="O168" s="1"/>
  <c r="P168" s="1"/>
  <c r="F158"/>
  <c r="H164"/>
  <c r="I164" s="1"/>
  <c r="J164" s="1"/>
  <c r="K164" s="1"/>
  <c r="L164" s="1"/>
  <c r="M164" s="1"/>
  <c r="N164" s="1"/>
  <c r="O164" s="1"/>
  <c r="P164" s="1"/>
  <c r="H161"/>
  <c r="H167" s="1"/>
  <c r="I167" s="1"/>
  <c r="J167" s="1"/>
  <c r="K167" s="1"/>
  <c r="L167" s="1"/>
  <c r="M167" s="1"/>
  <c r="N167" s="1"/>
  <c r="O167" s="1"/>
  <c r="P167" s="1"/>
  <c r="H123" i="14"/>
  <c r="H129" s="1"/>
  <c r="I129" s="1"/>
  <c r="J129" s="1"/>
  <c r="K129" s="1"/>
  <c r="L129" s="1"/>
  <c r="M129" s="1"/>
  <c r="N129" s="1"/>
  <c r="O129" s="1"/>
  <c r="P129" s="1"/>
  <c r="F119"/>
  <c r="H122"/>
  <c r="H128" s="1"/>
  <c r="I128" s="1"/>
  <c r="J128" s="1"/>
  <c r="K128" s="1"/>
  <c r="L128" s="1"/>
  <c r="M128" s="1"/>
  <c r="N128" s="1"/>
  <c r="O128" s="1"/>
  <c r="P128" s="1"/>
  <c r="H125"/>
  <c r="I125" s="1"/>
  <c r="J125" s="1"/>
  <c r="K125" s="1"/>
  <c r="L125" s="1"/>
  <c r="M125" s="1"/>
  <c r="N125" s="1"/>
  <c r="O125" s="1"/>
  <c r="P125" s="1"/>
  <c r="F117" i="30"/>
  <c r="H123"/>
  <c r="I123" s="1"/>
  <c r="J123" s="1"/>
  <c r="K123" s="1"/>
  <c r="L123" s="1"/>
  <c r="M123" s="1"/>
  <c r="N123" s="1"/>
  <c r="O123" s="1"/>
  <c r="P123" s="1"/>
  <c r="H120"/>
  <c r="H126" s="1"/>
  <c r="I126" s="1"/>
  <c r="J126" s="1"/>
  <c r="K126" s="1"/>
  <c r="L126" s="1"/>
  <c r="M126" s="1"/>
  <c r="N126" s="1"/>
  <c r="O126" s="1"/>
  <c r="P126" s="1"/>
  <c r="H121"/>
  <c r="H127" s="1"/>
  <c r="I127" s="1"/>
  <c r="J127" s="1"/>
  <c r="K127" s="1"/>
  <c r="L127" s="1"/>
  <c r="M127" s="1"/>
  <c r="N127" s="1"/>
  <c r="O127" s="1"/>
  <c r="P127" s="1"/>
  <c r="H80" i="17"/>
  <c r="H86" s="1"/>
  <c r="I86" s="1"/>
  <c r="J86" s="1"/>
  <c r="F77"/>
  <c r="H81"/>
  <c r="H87" s="1"/>
  <c r="I87" s="1"/>
  <c r="J87" s="1"/>
  <c r="H83"/>
  <c r="I83" s="1"/>
  <c r="J83" s="1"/>
  <c r="K83" s="1"/>
  <c r="L83" s="1"/>
  <c r="M83" s="1"/>
  <c r="N83" s="1"/>
  <c r="O83" s="1"/>
  <c r="P83" s="1"/>
  <c r="H83" i="33"/>
  <c r="I83" s="1"/>
  <c r="J83" s="1"/>
  <c r="K83" s="1"/>
  <c r="L83" s="1"/>
  <c r="M83" s="1"/>
  <c r="N83" s="1"/>
  <c r="O83" s="1"/>
  <c r="P83" s="1"/>
  <c r="H80"/>
  <c r="H86" s="1"/>
  <c r="I86" s="1"/>
  <c r="J86" s="1"/>
  <c r="F77"/>
  <c r="H81"/>
  <c r="H87" s="1"/>
  <c r="I87" s="1"/>
  <c r="J87" s="1"/>
  <c r="O174" i="22"/>
  <c r="M92" i="26"/>
  <c r="M211"/>
  <c r="F159" i="11"/>
  <c r="H163"/>
  <c r="H169" s="1"/>
  <c r="I169" s="1"/>
  <c r="J169" s="1"/>
  <c r="K169" s="1"/>
  <c r="L169" s="1"/>
  <c r="M169" s="1"/>
  <c r="N169" s="1"/>
  <c r="O169" s="1"/>
  <c r="P169" s="1"/>
  <c r="H162"/>
  <c r="H168" s="1"/>
  <c r="I168" s="1"/>
  <c r="J168" s="1"/>
  <c r="K168" s="1"/>
  <c r="L168" s="1"/>
  <c r="M168" s="1"/>
  <c r="N168" s="1"/>
  <c r="O168" s="1"/>
  <c r="P168" s="1"/>
  <c r="F119" i="21"/>
  <c r="H122"/>
  <c r="H128" s="1"/>
  <c r="I128" s="1"/>
  <c r="J128" s="1"/>
  <c r="K128" s="1"/>
  <c r="L128" s="1"/>
  <c r="M128" s="1"/>
  <c r="N128" s="1"/>
  <c r="O128" s="1"/>
  <c r="P128" s="1"/>
  <c r="H123"/>
  <c r="H129" s="1"/>
  <c r="I129" s="1"/>
  <c r="J129" s="1"/>
  <c r="K129" s="1"/>
  <c r="L129" s="1"/>
  <c r="M129" s="1"/>
  <c r="N129" s="1"/>
  <c r="O129" s="1"/>
  <c r="P129" s="1"/>
  <c r="H125"/>
  <c r="I125" s="1"/>
  <c r="J125" s="1"/>
  <c r="K125" s="1"/>
  <c r="L125" s="1"/>
  <c r="M125" s="1"/>
  <c r="N125" s="1"/>
  <c r="O125" s="1"/>
  <c r="P125" s="1"/>
  <c r="M212"/>
  <c r="M93"/>
  <c r="F158" i="27"/>
  <c r="H161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H164"/>
  <c r="I164" s="1"/>
  <c r="J164" s="1"/>
  <c r="K164" s="1"/>
  <c r="L164" s="1"/>
  <c r="M164" s="1"/>
  <c r="N164" s="1"/>
  <c r="O164" s="1"/>
  <c r="P164" s="1"/>
  <c r="H92"/>
  <c r="H91"/>
  <c r="H91" i="31"/>
  <c r="H92"/>
  <c r="M92" i="16"/>
  <c r="M215"/>
  <c r="M92" i="24"/>
  <c r="M211"/>
  <c r="H110" i="15"/>
  <c r="H116" s="1"/>
  <c r="I116" s="1"/>
  <c r="J116" s="1"/>
  <c r="K116" s="1"/>
  <c r="L116" s="1"/>
  <c r="M116" s="1"/>
  <c r="N116" s="1"/>
  <c r="O116" s="1"/>
  <c r="P116" s="1"/>
  <c r="F106"/>
  <c r="H112"/>
  <c r="I112" s="1"/>
  <c r="J112" s="1"/>
  <c r="K112" s="1"/>
  <c r="L112" s="1"/>
  <c r="M112" s="1"/>
  <c r="N112" s="1"/>
  <c r="O112" s="1"/>
  <c r="P112" s="1"/>
  <c r="H109"/>
  <c r="H115" s="1"/>
  <c r="I115" s="1"/>
  <c r="J115" s="1"/>
  <c r="K115" s="1"/>
  <c r="L115" s="1"/>
  <c r="M115" s="1"/>
  <c r="N115" s="1"/>
  <c r="O115" s="1"/>
  <c r="P115" s="1"/>
  <c r="H121" i="31"/>
  <c r="H127" s="1"/>
  <c r="I127" s="1"/>
  <c r="J127" s="1"/>
  <c r="K127" s="1"/>
  <c r="L127" s="1"/>
  <c r="M127" s="1"/>
  <c r="N127" s="1"/>
  <c r="O127" s="1"/>
  <c r="P127" s="1"/>
  <c r="H124"/>
  <c r="I124" s="1"/>
  <c r="J124" s="1"/>
  <c r="K124" s="1"/>
  <c r="L124" s="1"/>
  <c r="M124" s="1"/>
  <c r="N124" s="1"/>
  <c r="O124" s="1"/>
  <c r="P124" s="1"/>
  <c r="H122"/>
  <c r="H128" s="1"/>
  <c r="I128" s="1"/>
  <c r="J128" s="1"/>
  <c r="K128" s="1"/>
  <c r="L128" s="1"/>
  <c r="M128" s="1"/>
  <c r="N128" s="1"/>
  <c r="O128" s="1"/>
  <c r="P128" s="1"/>
  <c r="F118"/>
  <c r="H175" i="14"/>
  <c r="F161" i="26"/>
  <c r="F162"/>
  <c r="H92" i="18"/>
  <c r="H93"/>
  <c r="M211" i="19"/>
  <c r="M92"/>
  <c r="M92" i="27"/>
  <c r="M211"/>
  <c r="M92" i="35"/>
  <c r="M211"/>
  <c r="H164" i="25"/>
  <c r="I164" s="1"/>
  <c r="J164" s="1"/>
  <c r="K164" s="1"/>
  <c r="L164" s="1"/>
  <c r="M164" s="1"/>
  <c r="N164" s="1"/>
  <c r="O164" s="1"/>
  <c r="P164" s="1"/>
  <c r="H161"/>
  <c r="H167" s="1"/>
  <c r="I167" s="1"/>
  <c r="J167" s="1"/>
  <c r="K167" s="1"/>
  <c r="L167" s="1"/>
  <c r="M167" s="1"/>
  <c r="N167" s="1"/>
  <c r="O167" s="1"/>
  <c r="P167" s="1"/>
  <c r="H162"/>
  <c r="H168" s="1"/>
  <c r="I168" s="1"/>
  <c r="J168" s="1"/>
  <c r="K168" s="1"/>
  <c r="L168" s="1"/>
  <c r="M168" s="1"/>
  <c r="N168" s="1"/>
  <c r="O168" s="1"/>
  <c r="P168" s="1"/>
  <c r="F158"/>
  <c r="H122" i="26"/>
  <c r="H128" s="1"/>
  <c r="I128" s="1"/>
  <c r="J128" s="1"/>
  <c r="K128" s="1"/>
  <c r="L128" s="1"/>
  <c r="M128" s="1"/>
  <c r="N128" s="1"/>
  <c r="O128" s="1"/>
  <c r="P128" s="1"/>
  <c r="F118"/>
  <c r="H121"/>
  <c r="H127" s="1"/>
  <c r="I127" s="1"/>
  <c r="J127" s="1"/>
  <c r="K127" s="1"/>
  <c r="L127" s="1"/>
  <c r="M127" s="1"/>
  <c r="N127" s="1"/>
  <c r="O127" s="1"/>
  <c r="P127" s="1"/>
  <c r="H124"/>
  <c r="I124" s="1"/>
  <c r="J124" s="1"/>
  <c r="K124" s="1"/>
  <c r="L124" s="1"/>
  <c r="M124" s="1"/>
  <c r="N124" s="1"/>
  <c r="O124" s="1"/>
  <c r="P124" s="1"/>
  <c r="H80" i="29"/>
  <c r="H86" s="1"/>
  <c r="I86" s="1"/>
  <c r="J86" s="1"/>
  <c r="H81"/>
  <c r="H87" s="1"/>
  <c r="I87" s="1"/>
  <c r="J87" s="1"/>
  <c r="F77"/>
  <c r="H83"/>
  <c r="I83" s="1"/>
  <c r="J83" s="1"/>
  <c r="K83" s="1"/>
  <c r="L83" s="1"/>
  <c r="M83" s="1"/>
  <c r="N83" s="1"/>
  <c r="O83" s="1"/>
  <c r="P83" s="1"/>
  <c r="O175" i="18"/>
  <c r="O172" i="30"/>
  <c r="M215" i="14"/>
  <c r="M93"/>
  <c r="I166" i="30"/>
  <c r="J166" s="1"/>
  <c r="K166" s="1"/>
  <c r="L166" s="1"/>
  <c r="M166" s="1"/>
  <c r="N166" s="1"/>
  <c r="O166" s="1"/>
  <c r="P166" s="1"/>
  <c r="G217" i="11"/>
  <c r="H217" s="1"/>
  <c r="I217" s="1"/>
  <c r="P213"/>
  <c r="M213"/>
  <c r="M214"/>
  <c r="G218"/>
  <c r="H218" s="1"/>
  <c r="I218" s="1"/>
  <c r="J218" s="1"/>
  <c r="K218" s="1"/>
  <c r="K78" i="35"/>
  <c r="K89" s="1"/>
  <c r="K78" i="34"/>
  <c r="K89" s="1"/>
  <c r="K78" i="33"/>
  <c r="K78" i="31"/>
  <c r="K89" s="1"/>
  <c r="K77" i="30"/>
  <c r="K88" s="1"/>
  <c r="K78" i="29"/>
  <c r="K89" s="1"/>
  <c r="K78" i="28"/>
  <c r="K89" s="1"/>
  <c r="K78" i="27"/>
  <c r="K89" s="1"/>
  <c r="K78" i="25"/>
  <c r="K89" s="1"/>
  <c r="K77" i="23"/>
  <c r="K88" s="1"/>
  <c r="K78" i="22"/>
  <c r="K89" s="1"/>
  <c r="K78" i="21"/>
  <c r="K90" s="1"/>
  <c r="K78" i="20"/>
  <c r="K89" s="1"/>
  <c r="K78" i="19"/>
  <c r="K89" s="1"/>
  <c r="K78" i="17"/>
  <c r="K90" s="1"/>
  <c r="K78" i="16"/>
  <c r="K89" s="1"/>
  <c r="K78" i="15"/>
  <c r="K78" i="14"/>
  <c r="K90" s="1"/>
  <c r="K77" i="11"/>
  <c r="K89" s="1"/>
  <c r="N79" i="36"/>
  <c r="N91" s="1"/>
  <c r="N79" i="35"/>
  <c r="N90" s="1"/>
  <c r="N79" i="34"/>
  <c r="N90" s="1"/>
  <c r="N79" i="33"/>
  <c r="N79" i="32"/>
  <c r="N90" s="1"/>
  <c r="N79" i="31"/>
  <c r="N90" s="1"/>
  <c r="N78" i="30"/>
  <c r="N89" s="1"/>
  <c r="N79" i="29"/>
  <c r="N90" s="1"/>
  <c r="N79" i="28"/>
  <c r="N90" s="1"/>
  <c r="N79" i="27"/>
  <c r="N90" s="1"/>
  <c r="N79" i="26"/>
  <c r="N90" s="1"/>
  <c r="N79" i="25"/>
  <c r="N90" s="1"/>
  <c r="N79" i="24"/>
  <c r="N90" s="1"/>
  <c r="N78" i="23"/>
  <c r="N89" s="1"/>
  <c r="N79" i="22"/>
  <c r="N90" s="1"/>
  <c r="N79" i="21"/>
  <c r="N91" s="1"/>
  <c r="N79" i="20"/>
  <c r="N90" s="1"/>
  <c r="N79" i="19"/>
  <c r="N90" s="1"/>
  <c r="N79" i="18"/>
  <c r="N91" s="1"/>
  <c r="N79" i="17"/>
  <c r="N91" s="1"/>
  <c r="N79" i="16"/>
  <c r="N90" s="1"/>
  <c r="N79" i="15"/>
  <c r="N79" i="14"/>
  <c r="N91" s="1"/>
  <c r="N78" i="11"/>
  <c r="N90" s="1"/>
  <c r="H90" i="23" l="1"/>
  <c r="H96" s="1"/>
  <c r="I96" s="1"/>
  <c r="J96" s="1"/>
  <c r="H207"/>
  <c r="H91"/>
  <c r="H97" s="1"/>
  <c r="I97" s="1"/>
  <c r="J97" s="1"/>
  <c r="H93"/>
  <c r="I93" s="1"/>
  <c r="J93" s="1"/>
  <c r="K93" s="1"/>
  <c r="L93" s="1"/>
  <c r="M93" s="1"/>
  <c r="N93" s="1"/>
  <c r="O93" s="1"/>
  <c r="P93" s="1"/>
  <c r="F87"/>
  <c r="F89"/>
  <c r="N91"/>
  <c r="N95"/>
  <c r="O95" s="1"/>
  <c r="P95" s="1"/>
  <c r="K90"/>
  <c r="K91"/>
  <c r="K97" s="1"/>
  <c r="L97" s="1"/>
  <c r="M97" s="1"/>
  <c r="N97" s="1"/>
  <c r="O97" s="1"/>
  <c r="P97" s="1"/>
  <c r="F88"/>
  <c r="K94"/>
  <c r="L94" s="1"/>
  <c r="M94" s="1"/>
  <c r="N94" s="1"/>
  <c r="O94" s="1"/>
  <c r="P94" s="1"/>
  <c r="H91" i="24"/>
  <c r="O175" i="11"/>
  <c r="F160" i="30"/>
  <c r="H92" i="22"/>
  <c r="H92" i="20"/>
  <c r="H91" i="26"/>
  <c r="H175" i="18"/>
  <c r="H91" i="16"/>
  <c r="F164" i="14"/>
  <c r="F162" i="34"/>
  <c r="H91" i="19"/>
  <c r="H210" i="26"/>
  <c r="K78"/>
  <c r="K89" s="1"/>
  <c r="H92" i="14"/>
  <c r="H174" i="22"/>
  <c r="F164" i="18"/>
  <c r="H210" i="34"/>
  <c r="H173"/>
  <c r="H173" i="26"/>
  <c r="H172"/>
  <c r="H174" i="18"/>
  <c r="N93" i="14"/>
  <c r="F79"/>
  <c r="N81"/>
  <c r="N85"/>
  <c r="O85" s="1"/>
  <c r="P85" s="1"/>
  <c r="F79" i="18"/>
  <c r="N81"/>
  <c r="N93"/>
  <c r="N85"/>
  <c r="O85" s="1"/>
  <c r="P85" s="1"/>
  <c r="F79" i="22"/>
  <c r="N81"/>
  <c r="N92"/>
  <c r="N85"/>
  <c r="O85" s="1"/>
  <c r="P85" s="1"/>
  <c r="N81" i="26"/>
  <c r="F79"/>
  <c r="N92"/>
  <c r="N85"/>
  <c r="O85" s="1"/>
  <c r="P85" s="1"/>
  <c r="F78" i="30"/>
  <c r="N80"/>
  <c r="N91"/>
  <c r="N84"/>
  <c r="O84" s="1"/>
  <c r="P84" s="1"/>
  <c r="F79" i="34"/>
  <c r="N92"/>
  <c r="N81"/>
  <c r="N85"/>
  <c r="O85" s="1"/>
  <c r="P85" s="1"/>
  <c r="F78" i="14"/>
  <c r="K81"/>
  <c r="K87" s="1"/>
  <c r="L87" s="1"/>
  <c r="M87" s="1"/>
  <c r="K80"/>
  <c r="K86" s="1"/>
  <c r="L86" s="1"/>
  <c r="M86" s="1"/>
  <c r="N86" s="1"/>
  <c r="O86" s="1"/>
  <c r="P86" s="1"/>
  <c r="K84"/>
  <c r="L84" s="1"/>
  <c r="M84" s="1"/>
  <c r="N84" s="1"/>
  <c r="O84" s="1"/>
  <c r="P84" s="1"/>
  <c r="K80" i="22"/>
  <c r="K86" s="1"/>
  <c r="L86" s="1"/>
  <c r="M86" s="1"/>
  <c r="N86" s="1"/>
  <c r="O86" s="1"/>
  <c r="P86" s="1"/>
  <c r="K84"/>
  <c r="L84" s="1"/>
  <c r="M84" s="1"/>
  <c r="N84" s="1"/>
  <c r="O84" s="1"/>
  <c r="P84" s="1"/>
  <c r="F78"/>
  <c r="K81"/>
  <c r="K87" s="1"/>
  <c r="L87" s="1"/>
  <c r="M87" s="1"/>
  <c r="N87" s="1"/>
  <c r="O87" s="1"/>
  <c r="P87" s="1"/>
  <c r="K79" i="30"/>
  <c r="K85" s="1"/>
  <c r="L85" s="1"/>
  <c r="M85" s="1"/>
  <c r="N85" s="1"/>
  <c r="O85" s="1"/>
  <c r="P85" s="1"/>
  <c r="K83"/>
  <c r="L83" s="1"/>
  <c r="M83" s="1"/>
  <c r="N83" s="1"/>
  <c r="O83" s="1"/>
  <c r="P83" s="1"/>
  <c r="K80"/>
  <c r="K86" s="1"/>
  <c r="L86" s="1"/>
  <c r="M86" s="1"/>
  <c r="F77"/>
  <c r="K81" i="34"/>
  <c r="K87" s="1"/>
  <c r="L87" s="1"/>
  <c r="M87" s="1"/>
  <c r="F78"/>
  <c r="K80"/>
  <c r="K86" s="1"/>
  <c r="L86" s="1"/>
  <c r="M86" s="1"/>
  <c r="N86" s="1"/>
  <c r="O86" s="1"/>
  <c r="P86" s="1"/>
  <c r="K84"/>
  <c r="L84" s="1"/>
  <c r="M84" s="1"/>
  <c r="N84" s="1"/>
  <c r="O84" s="1"/>
  <c r="P84" s="1"/>
  <c r="N201" i="14"/>
  <c r="N213" s="1"/>
  <c r="N200" i="18"/>
  <c r="N211" s="1"/>
  <c r="N199" i="22"/>
  <c r="N210" s="1"/>
  <c r="N198" i="26"/>
  <c r="N209" s="1"/>
  <c r="N197" i="30"/>
  <c r="N208" s="1"/>
  <c r="N198" i="34"/>
  <c r="N209" s="1"/>
  <c r="K200" i="14"/>
  <c r="K212" s="1"/>
  <c r="O201"/>
  <c r="O213" s="1"/>
  <c r="O200" i="18"/>
  <c r="O211" s="1"/>
  <c r="K198" i="22"/>
  <c r="K209" s="1"/>
  <c r="O199"/>
  <c r="O210" s="1"/>
  <c r="K197" i="26"/>
  <c r="O198"/>
  <c r="O209" s="1"/>
  <c r="K196" i="30"/>
  <c r="K207" s="1"/>
  <c r="O197"/>
  <c r="O208" s="1"/>
  <c r="K197" i="34"/>
  <c r="K208" s="1"/>
  <c r="O198"/>
  <c r="O209" s="1"/>
  <c r="I173"/>
  <c r="I172"/>
  <c r="I175" i="18"/>
  <c r="I174"/>
  <c r="F122" i="31"/>
  <c r="F121"/>
  <c r="H173" i="27"/>
  <c r="H172"/>
  <c r="I173" i="17"/>
  <c r="I174"/>
  <c r="F122" i="14"/>
  <c r="F123"/>
  <c r="G176" i="22"/>
  <c r="G173"/>
  <c r="G174"/>
  <c r="F170"/>
  <c r="F163" i="36"/>
  <c r="F162"/>
  <c r="F122" i="35"/>
  <c r="F121"/>
  <c r="H173" i="31"/>
  <c r="H172"/>
  <c r="I173" i="24"/>
  <c r="I172"/>
  <c r="I160" i="33"/>
  <c r="I161"/>
  <c r="H93" i="21"/>
  <c r="H92"/>
  <c r="G175" i="31"/>
  <c r="G173"/>
  <c r="G172"/>
  <c r="F169"/>
  <c r="H174" i="36"/>
  <c r="H175"/>
  <c r="H172" i="35"/>
  <c r="H173"/>
  <c r="H173" i="19"/>
  <c r="H172"/>
  <c r="F122" i="29"/>
  <c r="F121"/>
  <c r="H172" i="28"/>
  <c r="H173"/>
  <c r="G174" i="30"/>
  <c r="G171"/>
  <c r="G172"/>
  <c r="F168"/>
  <c r="F122" i="27"/>
  <c r="F121"/>
  <c r="I173"/>
  <c r="I172"/>
  <c r="F121" i="24"/>
  <c r="F122"/>
  <c r="F162" i="23"/>
  <c r="F161"/>
  <c r="G161" i="33"/>
  <c r="F157"/>
  <c r="G163"/>
  <c r="G160"/>
  <c r="F162" i="24"/>
  <c r="F161"/>
  <c r="K78" i="18"/>
  <c r="K90" s="1"/>
  <c r="F78" i="11"/>
  <c r="N80"/>
  <c r="N84"/>
  <c r="O84" s="1"/>
  <c r="P84" s="1"/>
  <c r="N81" i="17"/>
  <c r="N93"/>
  <c r="F79"/>
  <c r="N85"/>
  <c r="O85" s="1"/>
  <c r="P85" s="1"/>
  <c r="N93" i="21"/>
  <c r="F79"/>
  <c r="N81"/>
  <c r="N85"/>
  <c r="O85" s="1"/>
  <c r="P85" s="1"/>
  <c r="F79" i="25"/>
  <c r="N81"/>
  <c r="N92"/>
  <c r="N85"/>
  <c r="O85" s="1"/>
  <c r="P85" s="1"/>
  <c r="F79" i="29"/>
  <c r="N81"/>
  <c r="N92"/>
  <c r="N85"/>
  <c r="O85" s="1"/>
  <c r="P85" s="1"/>
  <c r="N81" i="33"/>
  <c r="F79"/>
  <c r="N85"/>
  <c r="O85" s="1"/>
  <c r="P85" s="1"/>
  <c r="F77" i="11"/>
  <c r="F79" s="1"/>
  <c r="K80"/>
  <c r="K86" s="1"/>
  <c r="L86" s="1"/>
  <c r="M86" s="1"/>
  <c r="K83"/>
  <c r="L83" s="1"/>
  <c r="M83" s="1"/>
  <c r="N83" s="1"/>
  <c r="O83" s="1"/>
  <c r="P83" s="1"/>
  <c r="K79"/>
  <c r="K85" s="1"/>
  <c r="L85" s="1"/>
  <c r="M85" s="1"/>
  <c r="N85" s="1"/>
  <c r="O85" s="1"/>
  <c r="P85" s="1"/>
  <c r="F78" i="17"/>
  <c r="K84"/>
  <c r="L84" s="1"/>
  <c r="M84" s="1"/>
  <c r="N84" s="1"/>
  <c r="O84" s="1"/>
  <c r="P84" s="1"/>
  <c r="K80"/>
  <c r="K81"/>
  <c r="K87" s="1"/>
  <c r="L87" s="1"/>
  <c r="M87" s="1"/>
  <c r="K84" i="21"/>
  <c r="L84" s="1"/>
  <c r="M84" s="1"/>
  <c r="N84" s="1"/>
  <c r="O84" s="1"/>
  <c r="P84" s="1"/>
  <c r="K80"/>
  <c r="K86" s="1"/>
  <c r="L86" s="1"/>
  <c r="M86" s="1"/>
  <c r="N86" s="1"/>
  <c r="O86" s="1"/>
  <c r="P86" s="1"/>
  <c r="K81"/>
  <c r="F78"/>
  <c r="F80" s="1"/>
  <c r="K80" i="25"/>
  <c r="K86" s="1"/>
  <c r="L86" s="1"/>
  <c r="M86" s="1"/>
  <c r="N86" s="1"/>
  <c r="O86" s="1"/>
  <c r="P86" s="1"/>
  <c r="K81"/>
  <c r="K87" s="1"/>
  <c r="L87" s="1"/>
  <c r="M87" s="1"/>
  <c r="F78"/>
  <c r="K84"/>
  <c r="L84" s="1"/>
  <c r="M84" s="1"/>
  <c r="N84" s="1"/>
  <c r="O84" s="1"/>
  <c r="P84" s="1"/>
  <c r="F78" i="29"/>
  <c r="F81" s="1"/>
  <c r="K80"/>
  <c r="K86" s="1"/>
  <c r="L86" s="1"/>
  <c r="M86" s="1"/>
  <c r="N86" s="1"/>
  <c r="O86" s="1"/>
  <c r="P86" s="1"/>
  <c r="K81"/>
  <c r="K87" s="1"/>
  <c r="L87" s="1"/>
  <c r="M87" s="1"/>
  <c r="K84"/>
  <c r="L84" s="1"/>
  <c r="M84" s="1"/>
  <c r="N84" s="1"/>
  <c r="O84" s="1"/>
  <c r="P84" s="1"/>
  <c r="F78" i="33"/>
  <c r="F80" s="1"/>
  <c r="K80"/>
  <c r="K86" s="1"/>
  <c r="L86" s="1"/>
  <c r="M86" s="1"/>
  <c r="N86" s="1"/>
  <c r="O86" s="1"/>
  <c r="P86" s="1"/>
  <c r="K81"/>
  <c r="K87" s="1"/>
  <c r="L87" s="1"/>
  <c r="M87" s="1"/>
  <c r="K84"/>
  <c r="L84" s="1"/>
  <c r="M84" s="1"/>
  <c r="N84" s="1"/>
  <c r="O84" s="1"/>
  <c r="P84" s="1"/>
  <c r="N200" i="11"/>
  <c r="N212" s="1"/>
  <c r="N199" i="17"/>
  <c r="N211" s="1"/>
  <c r="N199" i="21"/>
  <c r="N210" s="1"/>
  <c r="N199" i="25"/>
  <c r="N210" s="1"/>
  <c r="N198" i="29"/>
  <c r="N209" s="1"/>
  <c r="N186" i="33"/>
  <c r="N197" s="1"/>
  <c r="O200" i="11"/>
  <c r="O212" s="1"/>
  <c r="O199" i="17"/>
  <c r="O211" s="1"/>
  <c r="O199" i="21"/>
  <c r="O210" s="1"/>
  <c r="K198" i="25"/>
  <c r="K209" s="1"/>
  <c r="O199"/>
  <c r="O210" s="1"/>
  <c r="K197" i="29"/>
  <c r="K208" s="1"/>
  <c r="O198"/>
  <c r="O209" s="1"/>
  <c r="O186" i="33"/>
  <c r="O197" s="1"/>
  <c r="F122" i="26"/>
  <c r="F121"/>
  <c r="G173" i="34"/>
  <c r="F169"/>
  <c r="G175"/>
  <c r="G172"/>
  <c r="G177" i="18"/>
  <c r="G174"/>
  <c r="G175"/>
  <c r="F171"/>
  <c r="F162" i="25"/>
  <c r="F161"/>
  <c r="I173" i="20"/>
  <c r="I174"/>
  <c r="F123" i="21"/>
  <c r="F122"/>
  <c r="H175" i="11"/>
  <c r="H174"/>
  <c r="H92" i="17"/>
  <c r="H93"/>
  <c r="F169" i="29"/>
  <c r="H172"/>
  <c r="H173"/>
  <c r="I174" i="22"/>
  <c r="I173"/>
  <c r="H209" i="30"/>
  <c r="H210"/>
  <c r="H213" i="18"/>
  <c r="H212"/>
  <c r="F122" i="19"/>
  <c r="F121"/>
  <c r="I173" i="35"/>
  <c r="I172"/>
  <c r="G172" i="24"/>
  <c r="G173"/>
  <c r="F169"/>
  <c r="G175"/>
  <c r="H175" s="1"/>
  <c r="I175" s="1"/>
  <c r="J175" s="1"/>
  <c r="K175" s="1"/>
  <c r="L175" s="1"/>
  <c r="M175" s="1"/>
  <c r="N175" s="1"/>
  <c r="O175" s="1"/>
  <c r="P175" s="1"/>
  <c r="H162" i="15"/>
  <c r="H163"/>
  <c r="G173" i="17"/>
  <c r="G174"/>
  <c r="F170"/>
  <c r="G176"/>
  <c r="H176" s="1"/>
  <c r="I176" s="1"/>
  <c r="J176" s="1"/>
  <c r="K176" s="1"/>
  <c r="L176" s="1"/>
  <c r="M176" s="1"/>
  <c r="N176" s="1"/>
  <c r="O176" s="1"/>
  <c r="P176" s="1"/>
  <c r="F122" i="34"/>
  <c r="F121"/>
  <c r="H160" i="33"/>
  <c r="H161"/>
  <c r="H173" i="17"/>
  <c r="H174"/>
  <c r="I173" i="26"/>
  <c r="I172"/>
  <c r="H211" i="22"/>
  <c r="H212"/>
  <c r="F162" i="35"/>
  <c r="F161"/>
  <c r="I173" i="28"/>
  <c r="I172"/>
  <c r="G175" i="11"/>
  <c r="G177"/>
  <c r="G174"/>
  <c r="F171"/>
  <c r="G173" i="21"/>
  <c r="G174"/>
  <c r="F170"/>
  <c r="G176"/>
  <c r="F162" i="28"/>
  <c r="F161"/>
  <c r="I175" i="14"/>
  <c r="I176"/>
  <c r="F121" i="22"/>
  <c r="F122"/>
  <c r="I171" i="30"/>
  <c r="I172"/>
  <c r="G177" i="16"/>
  <c r="G174"/>
  <c r="G175"/>
  <c r="F171"/>
  <c r="H173" i="23"/>
  <c r="H172"/>
  <c r="I174" i="16"/>
  <c r="I175"/>
  <c r="H175"/>
  <c r="H174"/>
  <c r="G173" i="29"/>
  <c r="G175"/>
  <c r="H175" s="1"/>
  <c r="I175" s="1"/>
  <c r="J175" s="1"/>
  <c r="K175" s="1"/>
  <c r="L175" s="1"/>
  <c r="M175" s="1"/>
  <c r="N175" s="1"/>
  <c r="O175" s="1"/>
  <c r="P175" s="1"/>
  <c r="G172"/>
  <c r="F162" i="20"/>
  <c r="F163"/>
  <c r="H211" i="26"/>
  <c r="N92" i="16"/>
  <c r="N81"/>
  <c r="F79"/>
  <c r="N85"/>
  <c r="O85" s="1"/>
  <c r="P85" s="1"/>
  <c r="F79" i="20"/>
  <c r="N81"/>
  <c r="N92"/>
  <c r="N85"/>
  <c r="O85" s="1"/>
  <c r="P85" s="1"/>
  <c r="F79" i="24"/>
  <c r="N92"/>
  <c r="N81"/>
  <c r="N85"/>
  <c r="O85" s="1"/>
  <c r="P85" s="1"/>
  <c r="F79" i="28"/>
  <c r="N81"/>
  <c r="N92"/>
  <c r="N85"/>
  <c r="O85" s="1"/>
  <c r="P85" s="1"/>
  <c r="F79" i="32"/>
  <c r="N81"/>
  <c r="N92"/>
  <c r="N85"/>
  <c r="O85" s="1"/>
  <c r="P85" s="1"/>
  <c r="N81" i="36"/>
  <c r="F79"/>
  <c r="N93"/>
  <c r="N85"/>
  <c r="O85" s="1"/>
  <c r="P85" s="1"/>
  <c r="K84" i="16"/>
  <c r="L84" s="1"/>
  <c r="M84" s="1"/>
  <c r="N84" s="1"/>
  <c r="O84" s="1"/>
  <c r="P84" s="1"/>
  <c r="F78"/>
  <c r="K81"/>
  <c r="K87" s="1"/>
  <c r="L87" s="1"/>
  <c r="M87" s="1"/>
  <c r="K80"/>
  <c r="K86" s="1"/>
  <c r="L86" s="1"/>
  <c r="M86" s="1"/>
  <c r="N86" s="1"/>
  <c r="O86" s="1"/>
  <c r="P86" s="1"/>
  <c r="K81" i="20"/>
  <c r="K87" s="1"/>
  <c r="L87" s="1"/>
  <c r="M87" s="1"/>
  <c r="F78"/>
  <c r="K80"/>
  <c r="K86" s="1"/>
  <c r="L86" s="1"/>
  <c r="M86" s="1"/>
  <c r="N86" s="1"/>
  <c r="O86" s="1"/>
  <c r="P86" s="1"/>
  <c r="K84"/>
  <c r="L84" s="1"/>
  <c r="M84" s="1"/>
  <c r="N84" s="1"/>
  <c r="O84" s="1"/>
  <c r="P84" s="1"/>
  <c r="K81" i="28"/>
  <c r="K87" s="1"/>
  <c r="L87" s="1"/>
  <c r="M87" s="1"/>
  <c r="F78"/>
  <c r="K80"/>
  <c r="K86" s="1"/>
  <c r="L86" s="1"/>
  <c r="M86" s="1"/>
  <c r="N86" s="1"/>
  <c r="O86" s="1"/>
  <c r="P86" s="1"/>
  <c r="K84"/>
  <c r="L84" s="1"/>
  <c r="M84" s="1"/>
  <c r="N84" s="1"/>
  <c r="O84" s="1"/>
  <c r="P84" s="1"/>
  <c r="N200" i="16"/>
  <c r="N213" s="1"/>
  <c r="N199" i="20"/>
  <c r="N210" s="1"/>
  <c r="N198" i="24"/>
  <c r="N209" s="1"/>
  <c r="N198" i="28"/>
  <c r="N209" s="1"/>
  <c r="N186" i="32"/>
  <c r="N197" s="1"/>
  <c r="N200" i="36"/>
  <c r="N212" s="1"/>
  <c r="O200" i="16"/>
  <c r="O213" s="1"/>
  <c r="K198" i="20"/>
  <c r="K209" s="1"/>
  <c r="O199"/>
  <c r="O210" s="1"/>
  <c r="O198" i="24"/>
  <c r="O209" s="1"/>
  <c r="O198" i="28"/>
  <c r="O209" s="1"/>
  <c r="K197"/>
  <c r="K208" s="1"/>
  <c r="O186" i="32"/>
  <c r="O197" s="1"/>
  <c r="O200" i="36"/>
  <c r="O212" s="1"/>
  <c r="H91" i="29"/>
  <c r="H92"/>
  <c r="F110" i="15"/>
  <c r="F109"/>
  <c r="G173" i="23"/>
  <c r="F169"/>
  <c r="G175"/>
  <c r="G172"/>
  <c r="I163" i="15"/>
  <c r="I162"/>
  <c r="F161" i="27"/>
  <c r="F162"/>
  <c r="F163" i="11"/>
  <c r="F162"/>
  <c r="F121" i="25"/>
  <c r="F122"/>
  <c r="H91" i="11"/>
  <c r="H92"/>
  <c r="F150" i="33"/>
  <c r="F149"/>
  <c r="G162" i="15"/>
  <c r="G163"/>
  <c r="F159"/>
  <c r="G165"/>
  <c r="F123" i="36"/>
  <c r="F122"/>
  <c r="F122" i="20"/>
  <c r="F121"/>
  <c r="I175" i="11"/>
  <c r="I174"/>
  <c r="I173" i="21"/>
  <c r="I174"/>
  <c r="F163"/>
  <c r="F162"/>
  <c r="F169" i="19"/>
  <c r="G175"/>
  <c r="G172"/>
  <c r="G173"/>
  <c r="F109" i="33"/>
  <c r="F110"/>
  <c r="F122" i="17"/>
  <c r="F123"/>
  <c r="G173" i="25"/>
  <c r="G174"/>
  <c r="F170"/>
  <c r="G176"/>
  <c r="I174"/>
  <c r="I173"/>
  <c r="F122" i="28"/>
  <c r="F121"/>
  <c r="I175" i="36"/>
  <c r="I174"/>
  <c r="H172" i="24"/>
  <c r="H173"/>
  <c r="K78" i="36"/>
  <c r="K90" s="1"/>
  <c r="K78" i="24"/>
  <c r="K89" s="1"/>
  <c r="K78" i="32"/>
  <c r="K89" s="1"/>
  <c r="K87" i="21"/>
  <c r="L87" s="1"/>
  <c r="M87" s="1"/>
  <c r="N87" s="1"/>
  <c r="O87" s="1"/>
  <c r="P87" s="1"/>
  <c r="N81" i="15"/>
  <c r="F79"/>
  <c r="N85"/>
  <c r="O85" s="1"/>
  <c r="P85" s="1"/>
  <c r="N92" i="19"/>
  <c r="F79"/>
  <c r="N81"/>
  <c r="N85"/>
  <c r="O85" s="1"/>
  <c r="P85" s="1"/>
  <c r="F78" i="23"/>
  <c r="N80"/>
  <c r="N84"/>
  <c r="O84" s="1"/>
  <c r="P84" s="1"/>
  <c r="N92" i="27"/>
  <c r="N81"/>
  <c r="F79"/>
  <c r="N85"/>
  <c r="O85" s="1"/>
  <c r="P85" s="1"/>
  <c r="F79" i="31"/>
  <c r="N92"/>
  <c r="N81"/>
  <c r="N85"/>
  <c r="O85" s="1"/>
  <c r="P85" s="1"/>
  <c r="N81" i="35"/>
  <c r="N92"/>
  <c r="F79"/>
  <c r="N85"/>
  <c r="O85" s="1"/>
  <c r="P85" s="1"/>
  <c r="K81" i="15"/>
  <c r="K87" s="1"/>
  <c r="L87" s="1"/>
  <c r="M87" s="1"/>
  <c r="F78"/>
  <c r="K80"/>
  <c r="K86" s="1"/>
  <c r="L86" s="1"/>
  <c r="M86" s="1"/>
  <c r="N86" s="1"/>
  <c r="O86" s="1"/>
  <c r="P86" s="1"/>
  <c r="K84"/>
  <c r="L84" s="1"/>
  <c r="M84" s="1"/>
  <c r="N84" s="1"/>
  <c r="O84" s="1"/>
  <c r="P84" s="1"/>
  <c r="K84" i="19"/>
  <c r="L84" s="1"/>
  <c r="M84" s="1"/>
  <c r="N84" s="1"/>
  <c r="O84" s="1"/>
  <c r="P84" s="1"/>
  <c r="F78"/>
  <c r="K81"/>
  <c r="K87" s="1"/>
  <c r="L87" s="1"/>
  <c r="M87" s="1"/>
  <c r="K80"/>
  <c r="K86" s="1"/>
  <c r="L86" s="1"/>
  <c r="M86" s="1"/>
  <c r="N86" s="1"/>
  <c r="O86" s="1"/>
  <c r="P86" s="1"/>
  <c r="F77" i="23"/>
  <c r="K83"/>
  <c r="L83" s="1"/>
  <c r="M83" s="1"/>
  <c r="N83" s="1"/>
  <c r="O83" s="1"/>
  <c r="P83" s="1"/>
  <c r="K80"/>
  <c r="K86" s="1"/>
  <c r="L86" s="1"/>
  <c r="M86" s="1"/>
  <c r="K79"/>
  <c r="K85" s="1"/>
  <c r="L85" s="1"/>
  <c r="M85" s="1"/>
  <c r="N85" s="1"/>
  <c r="O85" s="1"/>
  <c r="P85" s="1"/>
  <c r="K81" i="27"/>
  <c r="K87" s="1"/>
  <c r="L87" s="1"/>
  <c r="M87" s="1"/>
  <c r="K84"/>
  <c r="L84" s="1"/>
  <c r="M84" s="1"/>
  <c r="N84" s="1"/>
  <c r="O84" s="1"/>
  <c r="P84" s="1"/>
  <c r="K80"/>
  <c r="K86" s="1"/>
  <c r="L86" s="1"/>
  <c r="M86" s="1"/>
  <c r="N86" s="1"/>
  <c r="O86" s="1"/>
  <c r="P86" s="1"/>
  <c r="F78"/>
  <c r="F78" i="31"/>
  <c r="K84"/>
  <c r="L84" s="1"/>
  <c r="M84" s="1"/>
  <c r="N84" s="1"/>
  <c r="O84" s="1"/>
  <c r="P84" s="1"/>
  <c r="K81"/>
  <c r="K87" s="1"/>
  <c r="L87" s="1"/>
  <c r="M87" s="1"/>
  <c r="K80"/>
  <c r="K86" s="1"/>
  <c r="L86" s="1"/>
  <c r="M86" s="1"/>
  <c r="N86" s="1"/>
  <c r="O86" s="1"/>
  <c r="P86" s="1"/>
  <c r="K81" i="35"/>
  <c r="K87" s="1"/>
  <c r="L87" s="1"/>
  <c r="M87" s="1"/>
  <c r="K80"/>
  <c r="K86" s="1"/>
  <c r="L86" s="1"/>
  <c r="M86" s="1"/>
  <c r="N86" s="1"/>
  <c r="O86" s="1"/>
  <c r="P86" s="1"/>
  <c r="F78"/>
  <c r="K84"/>
  <c r="L84" s="1"/>
  <c r="M84" s="1"/>
  <c r="N84" s="1"/>
  <c r="O84" s="1"/>
  <c r="P84" s="1"/>
  <c r="N188" i="15"/>
  <c r="N200" s="1"/>
  <c r="N198" i="19"/>
  <c r="N209" s="1"/>
  <c r="N198" i="23"/>
  <c r="N209" s="1"/>
  <c r="N198" i="27"/>
  <c r="N209" s="1"/>
  <c r="N198" i="31"/>
  <c r="N209" s="1"/>
  <c r="N198" i="35"/>
  <c r="N209" s="1"/>
  <c r="K187" i="15"/>
  <c r="K199" s="1"/>
  <c r="O188"/>
  <c r="O200" s="1"/>
  <c r="O198" i="19"/>
  <c r="O209" s="1"/>
  <c r="O198" i="23"/>
  <c r="O209" s="1"/>
  <c r="O211" s="1"/>
  <c r="O198" i="27"/>
  <c r="O209" s="1"/>
  <c r="O198" i="31"/>
  <c r="O209" s="1"/>
  <c r="O198" i="35"/>
  <c r="O209" s="1"/>
  <c r="F80" i="29"/>
  <c r="H174" i="25"/>
  <c r="H173"/>
  <c r="H215" i="14"/>
  <c r="H214"/>
  <c r="F171" i="36"/>
  <c r="G177"/>
  <c r="G175"/>
  <c r="G174"/>
  <c r="F121" i="30"/>
  <c r="F120"/>
  <c r="F162" i="29"/>
  <c r="F161"/>
  <c r="G172" i="27"/>
  <c r="G173"/>
  <c r="F169"/>
  <c r="G175"/>
  <c r="I173" i="19"/>
  <c r="I172"/>
  <c r="F122" i="32"/>
  <c r="F121"/>
  <c r="F122" i="16"/>
  <c r="F121"/>
  <c r="F161" i="31"/>
  <c r="F162"/>
  <c r="F151" i="15"/>
  <c r="F150"/>
  <c r="F81" i="21"/>
  <c r="F122" i="18"/>
  <c r="F123"/>
  <c r="G172" i="26"/>
  <c r="G173"/>
  <c r="F169"/>
  <c r="G175"/>
  <c r="F163" i="17"/>
  <c r="F162"/>
  <c r="I173" i="31"/>
  <c r="I172"/>
  <c r="F121" i="23"/>
  <c r="F122"/>
  <c r="I173"/>
  <c r="I172"/>
  <c r="G172" i="28"/>
  <c r="G173"/>
  <c r="F169"/>
  <c r="G175"/>
  <c r="F161" i="19"/>
  <c r="F162"/>
  <c r="H91" i="25"/>
  <c r="H92"/>
  <c r="G175" i="14"/>
  <c r="G176"/>
  <c r="F172"/>
  <c r="G178"/>
  <c r="H174" i="21"/>
  <c r="H173"/>
  <c r="H176"/>
  <c r="I176" s="1"/>
  <c r="J176" s="1"/>
  <c r="K176" s="1"/>
  <c r="L176" s="1"/>
  <c r="M176" s="1"/>
  <c r="N176" s="1"/>
  <c r="O176" s="1"/>
  <c r="P176" s="1"/>
  <c r="F169" i="35"/>
  <c r="G175"/>
  <c r="G172"/>
  <c r="G173"/>
  <c r="F161" i="32"/>
  <c r="F162"/>
  <c r="F163" i="16"/>
  <c r="F162"/>
  <c r="G174" i="20"/>
  <c r="F170"/>
  <c r="G176"/>
  <c r="H176" s="1"/>
  <c r="I176" s="1"/>
  <c r="J176" s="1"/>
  <c r="K176" s="1"/>
  <c r="L176" s="1"/>
  <c r="M176" s="1"/>
  <c r="N176" s="1"/>
  <c r="O176" s="1"/>
  <c r="P176" s="1"/>
  <c r="G173"/>
  <c r="F121" i="11"/>
  <c r="F122"/>
  <c r="H173" i="20"/>
  <c r="H174"/>
  <c r="I172" i="29"/>
  <c r="I173"/>
  <c r="K86" i="17"/>
  <c r="L86" s="1"/>
  <c r="M86" s="1"/>
  <c r="N86" s="1"/>
  <c r="O86" s="1"/>
  <c r="P86" s="1"/>
  <c r="F91" i="23" l="1"/>
  <c r="F90"/>
  <c r="K96"/>
  <c r="L96" s="1"/>
  <c r="M96" s="1"/>
  <c r="N96" s="1"/>
  <c r="O96" s="1"/>
  <c r="P96" s="1"/>
  <c r="F209"/>
  <c r="N215"/>
  <c r="O215" s="1"/>
  <c r="P215" s="1"/>
  <c r="N211"/>
  <c r="H211"/>
  <c r="H217" s="1"/>
  <c r="I217" s="1"/>
  <c r="J217" s="1"/>
  <c r="H213"/>
  <c r="I213" s="1"/>
  <c r="J213" s="1"/>
  <c r="K213" s="1"/>
  <c r="L213" s="1"/>
  <c r="M213" s="1"/>
  <c r="N213" s="1"/>
  <c r="O213" s="1"/>
  <c r="P213" s="1"/>
  <c r="H210"/>
  <c r="H216" s="1"/>
  <c r="I216" s="1"/>
  <c r="J216" s="1"/>
  <c r="F207"/>
  <c r="K208" i="26"/>
  <c r="H211" i="34"/>
  <c r="N86" i="11"/>
  <c r="O86" s="1"/>
  <c r="P86" s="1"/>
  <c r="N87" i="33"/>
  <c r="O87" s="1"/>
  <c r="P87" s="1"/>
  <c r="I93" i="18"/>
  <c r="F80" i="11"/>
  <c r="F78" i="26"/>
  <c r="F81" s="1"/>
  <c r="K81"/>
  <c r="K87" s="1"/>
  <c r="L87" s="1"/>
  <c r="M87" s="1"/>
  <c r="N87" s="1"/>
  <c r="O87" s="1"/>
  <c r="P87" s="1"/>
  <c r="N87" i="19"/>
  <c r="O87" s="1"/>
  <c r="P87" s="1"/>
  <c r="K84" i="26"/>
  <c r="L84" s="1"/>
  <c r="M84" s="1"/>
  <c r="N84" s="1"/>
  <c r="O84" s="1"/>
  <c r="P84" s="1"/>
  <c r="K80"/>
  <c r="K86" s="1"/>
  <c r="L86" s="1"/>
  <c r="M86" s="1"/>
  <c r="N86" s="1"/>
  <c r="O86" s="1"/>
  <c r="P86" s="1"/>
  <c r="L96" i="22"/>
  <c r="M96" s="1"/>
  <c r="N96" s="1"/>
  <c r="O96" s="1"/>
  <c r="F81" i="33"/>
  <c r="N87" i="17"/>
  <c r="O87" s="1"/>
  <c r="P87" s="1"/>
  <c r="F81" i="25"/>
  <c r="N87" i="31"/>
  <c r="O87" s="1"/>
  <c r="P87" s="1"/>
  <c r="F80" i="25"/>
  <c r="N86" i="23"/>
  <c r="O86" s="1"/>
  <c r="P86" s="1"/>
  <c r="K199" i="16"/>
  <c r="L92" i="11"/>
  <c r="K199"/>
  <c r="F81" i="17"/>
  <c r="N87" i="14"/>
  <c r="O87" s="1"/>
  <c r="P87" s="1"/>
  <c r="K197" i="27"/>
  <c r="L92" i="19"/>
  <c r="K197"/>
  <c r="K197" i="23"/>
  <c r="K208" s="1"/>
  <c r="K214" s="1"/>
  <c r="L214" s="1"/>
  <c r="M214" s="1"/>
  <c r="N214" s="1"/>
  <c r="O214" s="1"/>
  <c r="P214" s="1"/>
  <c r="N87" i="35"/>
  <c r="O87" s="1"/>
  <c r="P87" s="1"/>
  <c r="N87" i="15"/>
  <c r="O87" s="1"/>
  <c r="P87" s="1"/>
  <c r="N87" i="34"/>
  <c r="O87" s="1"/>
  <c r="P87" s="1"/>
  <c r="K198" i="17"/>
  <c r="I91" i="30"/>
  <c r="I90"/>
  <c r="J90"/>
  <c r="F88"/>
  <c r="J91"/>
  <c r="J94"/>
  <c r="K94" s="1"/>
  <c r="L94" s="1"/>
  <c r="M94" s="1"/>
  <c r="N94" s="1"/>
  <c r="O94" s="1"/>
  <c r="P94" s="1"/>
  <c r="J91" i="22"/>
  <c r="J92"/>
  <c r="F89"/>
  <c r="J95"/>
  <c r="K95" s="1"/>
  <c r="L95" s="1"/>
  <c r="M95" s="1"/>
  <c r="N95" s="1"/>
  <c r="O95" s="1"/>
  <c r="P95" s="1"/>
  <c r="J92" i="14"/>
  <c r="J93"/>
  <c r="F90"/>
  <c r="J96"/>
  <c r="K96" s="1"/>
  <c r="L96" s="1"/>
  <c r="M96" s="1"/>
  <c r="N96" s="1"/>
  <c r="O96" s="1"/>
  <c r="P96" s="1"/>
  <c r="J91" i="34"/>
  <c r="J92"/>
  <c r="F89"/>
  <c r="J95"/>
  <c r="K95" s="1"/>
  <c r="L95" s="1"/>
  <c r="M95" s="1"/>
  <c r="N95" s="1"/>
  <c r="O95" s="1"/>
  <c r="P95" s="1"/>
  <c r="J95" i="26"/>
  <c r="K95" s="1"/>
  <c r="L95" s="1"/>
  <c r="M95" s="1"/>
  <c r="N95" s="1"/>
  <c r="O95" s="1"/>
  <c r="P95" s="1"/>
  <c r="J91"/>
  <c r="J92"/>
  <c r="F89"/>
  <c r="J92" i="18"/>
  <c r="J93"/>
  <c r="J96"/>
  <c r="G179" i="27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H177" i="36"/>
  <c r="I177" s="1"/>
  <c r="J177" s="1"/>
  <c r="K177" s="1"/>
  <c r="L177" s="1"/>
  <c r="M177" s="1"/>
  <c r="N177" s="1"/>
  <c r="O177" s="1"/>
  <c r="P177" s="1"/>
  <c r="G180"/>
  <c r="H180" s="1"/>
  <c r="I180" s="1"/>
  <c r="J180" s="1"/>
  <c r="K180" s="1"/>
  <c r="L180" s="1"/>
  <c r="M180" s="1"/>
  <c r="N180" s="1"/>
  <c r="O180" s="1"/>
  <c r="P180" s="1"/>
  <c r="G181"/>
  <c r="H181" s="1"/>
  <c r="I181" s="1"/>
  <c r="J181" s="1"/>
  <c r="K181" s="1"/>
  <c r="N200" i="27"/>
  <c r="F198"/>
  <c r="N204"/>
  <c r="O204" s="1"/>
  <c r="P204" s="1"/>
  <c r="N211"/>
  <c r="F173" i="20"/>
  <c r="H211" i="21"/>
  <c r="H212"/>
  <c r="O200" i="23"/>
  <c r="K190" i="15"/>
  <c r="K196" s="1"/>
  <c r="L196" s="1"/>
  <c r="M196" s="1"/>
  <c r="F187"/>
  <c r="K189"/>
  <c r="K195" s="1"/>
  <c r="L195" s="1"/>
  <c r="M195" s="1"/>
  <c r="N195" s="1"/>
  <c r="O195" s="1"/>
  <c r="P195" s="1"/>
  <c r="K193"/>
  <c r="L193" s="1"/>
  <c r="M193" s="1"/>
  <c r="N193" s="1"/>
  <c r="O193" s="1"/>
  <c r="P193" s="1"/>
  <c r="F198" i="31"/>
  <c r="N200"/>
  <c r="N204"/>
  <c r="O204" s="1"/>
  <c r="P204" s="1"/>
  <c r="N211"/>
  <c r="K92"/>
  <c r="K91"/>
  <c r="F80" i="27"/>
  <c r="F81"/>
  <c r="F80" i="23"/>
  <c r="F79"/>
  <c r="F81" i="19"/>
  <c r="F80"/>
  <c r="F81" i="15"/>
  <c r="F80"/>
  <c r="F173" i="25"/>
  <c r="F162" i="15"/>
  <c r="F172" i="23"/>
  <c r="F197" i="28"/>
  <c r="K199"/>
  <c r="K205" s="1"/>
  <c r="L205" s="1"/>
  <c r="M205" s="1"/>
  <c r="N205" s="1"/>
  <c r="O205" s="1"/>
  <c r="P205" s="1"/>
  <c r="K200"/>
  <c r="K206" s="1"/>
  <c r="L206" s="1"/>
  <c r="M206" s="1"/>
  <c r="K203"/>
  <c r="L203" s="1"/>
  <c r="M203" s="1"/>
  <c r="N203" s="1"/>
  <c r="O203" s="1"/>
  <c r="P203" s="1"/>
  <c r="O201" i="20"/>
  <c r="O212"/>
  <c r="N202" i="36"/>
  <c r="N214"/>
  <c r="F200"/>
  <c r="N206"/>
  <c r="O206" s="1"/>
  <c r="P206" s="1"/>
  <c r="N201" i="20"/>
  <c r="F199"/>
  <c r="N205"/>
  <c r="O205" s="1"/>
  <c r="P205" s="1"/>
  <c r="N212"/>
  <c r="J92" i="36"/>
  <c r="J93"/>
  <c r="J96"/>
  <c r="H214" i="16"/>
  <c r="H215"/>
  <c r="F174"/>
  <c r="H177"/>
  <c r="I177" s="1"/>
  <c r="J177" s="1"/>
  <c r="K177" s="1"/>
  <c r="L177" s="1"/>
  <c r="M177" s="1"/>
  <c r="N177" s="1"/>
  <c r="O177" s="1"/>
  <c r="P177" s="1"/>
  <c r="G181"/>
  <c r="H181" s="1"/>
  <c r="I181" s="1"/>
  <c r="J181" s="1"/>
  <c r="K181" s="1"/>
  <c r="G180"/>
  <c r="H180" s="1"/>
  <c r="I180" s="1"/>
  <c r="J180" s="1"/>
  <c r="K180" s="1"/>
  <c r="L180" s="1"/>
  <c r="M180" s="1"/>
  <c r="N180" s="1"/>
  <c r="O180" s="1"/>
  <c r="P180" s="1"/>
  <c r="F173" i="21"/>
  <c r="H177" i="11"/>
  <c r="I177" s="1"/>
  <c r="J177" s="1"/>
  <c r="K177" s="1"/>
  <c r="L177" s="1"/>
  <c r="M177" s="1"/>
  <c r="N177" s="1"/>
  <c r="O177" s="1"/>
  <c r="P177" s="1"/>
  <c r="G181"/>
  <c r="H181" s="1"/>
  <c r="I181" s="1"/>
  <c r="J181" s="1"/>
  <c r="K181" s="1"/>
  <c r="G180"/>
  <c r="H180" s="1"/>
  <c r="I180" s="1"/>
  <c r="J180" s="1"/>
  <c r="K180" s="1"/>
  <c r="L180" s="1"/>
  <c r="M180" s="1"/>
  <c r="N180" s="1"/>
  <c r="O180" s="1"/>
  <c r="P180" s="1"/>
  <c r="H201" i="15"/>
  <c r="H202"/>
  <c r="F172" i="29"/>
  <c r="H175" i="34"/>
  <c r="I175" s="1"/>
  <c r="J175" s="1"/>
  <c r="K175" s="1"/>
  <c r="L175" s="1"/>
  <c r="M175" s="1"/>
  <c r="N175" s="1"/>
  <c r="O175" s="1"/>
  <c r="P175" s="1"/>
  <c r="G179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O200" i="29"/>
  <c r="O211"/>
  <c r="O202" i="11"/>
  <c r="O214"/>
  <c r="F198" i="29"/>
  <c r="N200"/>
  <c r="N204"/>
  <c r="O204" s="1"/>
  <c r="P204" s="1"/>
  <c r="N211"/>
  <c r="F199" i="21"/>
  <c r="N201"/>
  <c r="N212"/>
  <c r="N205"/>
  <c r="O205" s="1"/>
  <c r="P205" s="1"/>
  <c r="J95" i="11"/>
  <c r="K95" s="1"/>
  <c r="L95" s="1"/>
  <c r="M95" s="1"/>
  <c r="N95" s="1"/>
  <c r="O95" s="1"/>
  <c r="P95" s="1"/>
  <c r="J91"/>
  <c r="F89"/>
  <c r="J92"/>
  <c r="K92" i="25"/>
  <c r="K91"/>
  <c r="N214" i="11"/>
  <c r="N92"/>
  <c r="F160" i="33"/>
  <c r="F171" i="30"/>
  <c r="G178"/>
  <c r="H178" s="1"/>
  <c r="I178" s="1"/>
  <c r="J178" s="1"/>
  <c r="K178" s="1"/>
  <c r="G177"/>
  <c r="H177" s="1"/>
  <c r="I177" s="1"/>
  <c r="J177" s="1"/>
  <c r="K177" s="1"/>
  <c r="L177" s="1"/>
  <c r="M177" s="1"/>
  <c r="N177" s="1"/>
  <c r="O177" s="1"/>
  <c r="P177" s="1"/>
  <c r="H174"/>
  <c r="I174" s="1"/>
  <c r="J174" s="1"/>
  <c r="K174" s="1"/>
  <c r="L174" s="1"/>
  <c r="M174" s="1"/>
  <c r="N174" s="1"/>
  <c r="O174" s="1"/>
  <c r="P174" s="1"/>
  <c r="H210" i="19"/>
  <c r="H211"/>
  <c r="H210" i="35"/>
  <c r="H211"/>
  <c r="F172" i="31"/>
  <c r="H211" i="27"/>
  <c r="H210"/>
  <c r="O199" i="30"/>
  <c r="O210"/>
  <c r="O201" i="22"/>
  <c r="O212"/>
  <c r="O203" i="14"/>
  <c r="O215"/>
  <c r="F197" i="30"/>
  <c r="N199"/>
  <c r="N203"/>
  <c r="O203" s="1"/>
  <c r="P203" s="1"/>
  <c r="N210"/>
  <c r="N201" i="22"/>
  <c r="F199"/>
  <c r="N212"/>
  <c r="N205"/>
  <c r="O205" s="1"/>
  <c r="P205" s="1"/>
  <c r="N203" i="14"/>
  <c r="F201"/>
  <c r="N207"/>
  <c r="O207" s="1"/>
  <c r="P207" s="1"/>
  <c r="N215"/>
  <c r="K92" i="34"/>
  <c r="K91"/>
  <c r="K92" i="22"/>
  <c r="K91"/>
  <c r="K92" i="14"/>
  <c r="K93"/>
  <c r="K197" i="31"/>
  <c r="K208" s="1"/>
  <c r="K199" i="36"/>
  <c r="K211" s="1"/>
  <c r="N87" i="28"/>
  <c r="O87" s="1"/>
  <c r="P87" s="1"/>
  <c r="N87" i="20"/>
  <c r="O87" s="1"/>
  <c r="P87" s="1"/>
  <c r="N87" i="16"/>
  <c r="O87" s="1"/>
  <c r="P87" s="1"/>
  <c r="N87" i="25"/>
  <c r="O87" s="1"/>
  <c r="P87" s="1"/>
  <c r="N87" i="29"/>
  <c r="O87" s="1"/>
  <c r="P87" s="1"/>
  <c r="K198" i="21"/>
  <c r="K209" s="1"/>
  <c r="F80" i="17"/>
  <c r="N86" i="30"/>
  <c r="O86" s="1"/>
  <c r="P86" s="1"/>
  <c r="H211" i="20"/>
  <c r="H212"/>
  <c r="G180"/>
  <c r="H180" s="1"/>
  <c r="I180" s="1"/>
  <c r="J180" s="1"/>
  <c r="K180" s="1"/>
  <c r="G179"/>
  <c r="H179" s="1"/>
  <c r="I179" s="1"/>
  <c r="J179" s="1"/>
  <c r="K179" s="1"/>
  <c r="L179" s="1"/>
  <c r="M179" s="1"/>
  <c r="N179" s="1"/>
  <c r="O179" s="1"/>
  <c r="P179" s="1"/>
  <c r="F172" i="35"/>
  <c r="G179" i="26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H175"/>
  <c r="I175" s="1"/>
  <c r="J175" s="1"/>
  <c r="K175" s="1"/>
  <c r="L175" s="1"/>
  <c r="M175" s="1"/>
  <c r="N175" s="1"/>
  <c r="O175" s="1"/>
  <c r="P175" s="1"/>
  <c r="F172" i="27"/>
  <c r="F174" i="36"/>
  <c r="O200" i="31"/>
  <c r="O211"/>
  <c r="K200" i="23"/>
  <c r="K206" s="1"/>
  <c r="L206" s="1"/>
  <c r="M206" s="1"/>
  <c r="K199"/>
  <c r="K205" s="1"/>
  <c r="L205" s="1"/>
  <c r="M205" s="1"/>
  <c r="N205" s="1"/>
  <c r="O205" s="1"/>
  <c r="P205" s="1"/>
  <c r="O190" i="15"/>
  <c r="O202"/>
  <c r="N200" i="23"/>
  <c r="F198"/>
  <c r="N204"/>
  <c r="O204" s="1"/>
  <c r="P204" s="1"/>
  <c r="F188" i="15"/>
  <c r="N190"/>
  <c r="N194"/>
  <c r="O194" s="1"/>
  <c r="P194" s="1"/>
  <c r="N202"/>
  <c r="J92" i="35"/>
  <c r="J91"/>
  <c r="F89"/>
  <c r="J95"/>
  <c r="K95" s="1"/>
  <c r="L95" s="1"/>
  <c r="M95" s="1"/>
  <c r="N95" s="1"/>
  <c r="O95" s="1"/>
  <c r="P95" s="1"/>
  <c r="F89" i="27"/>
  <c r="J91"/>
  <c r="J92"/>
  <c r="J95"/>
  <c r="K95" s="1"/>
  <c r="L95" s="1"/>
  <c r="M95" s="1"/>
  <c r="N95" s="1"/>
  <c r="O95" s="1"/>
  <c r="P95" s="1"/>
  <c r="F80" i="35"/>
  <c r="F81"/>
  <c r="K91" i="27"/>
  <c r="K92"/>
  <c r="K92" i="19"/>
  <c r="K91"/>
  <c r="F78" i="36"/>
  <c r="K81"/>
  <c r="K87" s="1"/>
  <c r="L87" s="1"/>
  <c r="M87" s="1"/>
  <c r="N87" s="1"/>
  <c r="O87" s="1"/>
  <c r="P87" s="1"/>
  <c r="K80"/>
  <c r="K86" s="1"/>
  <c r="L86" s="1"/>
  <c r="M86" s="1"/>
  <c r="N86" s="1"/>
  <c r="O86" s="1"/>
  <c r="P86" s="1"/>
  <c r="K84"/>
  <c r="L84" s="1"/>
  <c r="M84" s="1"/>
  <c r="N84" s="1"/>
  <c r="O84" s="1"/>
  <c r="P84" s="1"/>
  <c r="H210" i="24"/>
  <c r="H211"/>
  <c r="H176" i="25"/>
  <c r="I176" s="1"/>
  <c r="J176" s="1"/>
  <c r="K176" s="1"/>
  <c r="L176" s="1"/>
  <c r="M176" s="1"/>
  <c r="N176" s="1"/>
  <c r="O176" s="1"/>
  <c r="P176" s="1"/>
  <c r="G179"/>
  <c r="H179" s="1"/>
  <c r="I179" s="1"/>
  <c r="J179" s="1"/>
  <c r="K179" s="1"/>
  <c r="L179" s="1"/>
  <c r="M179" s="1"/>
  <c r="N179" s="1"/>
  <c r="O179" s="1"/>
  <c r="P179" s="1"/>
  <c r="G180"/>
  <c r="H180" s="1"/>
  <c r="I180" s="1"/>
  <c r="J180" s="1"/>
  <c r="K180" s="1"/>
  <c r="F172" i="19"/>
  <c r="H165" i="15"/>
  <c r="I165" s="1"/>
  <c r="J165" s="1"/>
  <c r="K165" s="1"/>
  <c r="L165" s="1"/>
  <c r="M165" s="1"/>
  <c r="N165" s="1"/>
  <c r="O165" s="1"/>
  <c r="P165" s="1"/>
  <c r="G169"/>
  <c r="H169" s="1"/>
  <c r="I169" s="1"/>
  <c r="J169" s="1"/>
  <c r="K169" s="1"/>
  <c r="G168"/>
  <c r="H168" s="1"/>
  <c r="I168" s="1"/>
  <c r="J168" s="1"/>
  <c r="K168" s="1"/>
  <c r="L168" s="1"/>
  <c r="M168" s="1"/>
  <c r="N168" s="1"/>
  <c r="O168" s="1"/>
  <c r="P168" s="1"/>
  <c r="G179" i="23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O188" i="32"/>
  <c r="O199"/>
  <c r="O200" i="24"/>
  <c r="O211"/>
  <c r="F199" i="16"/>
  <c r="N202"/>
  <c r="F200"/>
  <c r="N206"/>
  <c r="O206" s="1"/>
  <c r="P206" s="1"/>
  <c r="N215"/>
  <c r="J92" i="32"/>
  <c r="J91"/>
  <c r="J95"/>
  <c r="F81" i="28"/>
  <c r="F80"/>
  <c r="F81" i="20"/>
  <c r="F80"/>
  <c r="H213" i="17"/>
  <c r="H212"/>
  <c r="H211" i="29"/>
  <c r="H210"/>
  <c r="H213" i="11"/>
  <c r="H214"/>
  <c r="F174" i="18"/>
  <c r="O188" i="33"/>
  <c r="O199"/>
  <c r="K200" i="25"/>
  <c r="K206" s="1"/>
  <c r="L206" s="1"/>
  <c r="M206" s="1"/>
  <c r="N206" s="1"/>
  <c r="O206" s="1"/>
  <c r="P206" s="1"/>
  <c r="F198"/>
  <c r="K201"/>
  <c r="K207" s="1"/>
  <c r="L207" s="1"/>
  <c r="M207" s="1"/>
  <c r="K204"/>
  <c r="L204" s="1"/>
  <c r="M204" s="1"/>
  <c r="N204" s="1"/>
  <c r="O204" s="1"/>
  <c r="P204" s="1"/>
  <c r="F199" i="17"/>
  <c r="N201"/>
  <c r="N205"/>
  <c r="O205" s="1"/>
  <c r="P205" s="1"/>
  <c r="N213"/>
  <c r="F90" i="21"/>
  <c r="J92"/>
  <c r="J93"/>
  <c r="J96"/>
  <c r="K96" s="1"/>
  <c r="L96" s="1"/>
  <c r="M96" s="1"/>
  <c r="N96" s="1"/>
  <c r="O96" s="1"/>
  <c r="P96" s="1"/>
  <c r="K93"/>
  <c r="K92"/>
  <c r="K92" i="11"/>
  <c r="K91"/>
  <c r="H213" i="36"/>
  <c r="H175" i="31"/>
  <c r="I175" s="1"/>
  <c r="J175" s="1"/>
  <c r="K175" s="1"/>
  <c r="L175" s="1"/>
  <c r="M175" s="1"/>
  <c r="N175" s="1"/>
  <c r="O175" s="1"/>
  <c r="P175" s="1"/>
  <c r="G178"/>
  <c r="H178" s="1"/>
  <c r="I178" s="1"/>
  <c r="J178" s="1"/>
  <c r="K178" s="1"/>
  <c r="L178" s="1"/>
  <c r="M178" s="1"/>
  <c r="N178" s="1"/>
  <c r="O178" s="1"/>
  <c r="P178" s="1"/>
  <c r="G179"/>
  <c r="H179" s="1"/>
  <c r="I179" s="1"/>
  <c r="J179" s="1"/>
  <c r="K179" s="1"/>
  <c r="K200" i="34"/>
  <c r="K206" s="1"/>
  <c r="L206" s="1"/>
  <c r="M206" s="1"/>
  <c r="K199"/>
  <c r="K205" s="1"/>
  <c r="L205" s="1"/>
  <c r="M205" s="1"/>
  <c r="N205" s="1"/>
  <c r="O205" s="1"/>
  <c r="P205" s="1"/>
  <c r="F197"/>
  <c r="K203"/>
  <c r="L203" s="1"/>
  <c r="M203" s="1"/>
  <c r="N203" s="1"/>
  <c r="O203" s="1"/>
  <c r="P203" s="1"/>
  <c r="F197" i="26"/>
  <c r="K200"/>
  <c r="K206" s="1"/>
  <c r="L206" s="1"/>
  <c r="M206" s="1"/>
  <c r="K199"/>
  <c r="K205" s="1"/>
  <c r="L205" s="1"/>
  <c r="M205" s="1"/>
  <c r="N205" s="1"/>
  <c r="O205" s="1"/>
  <c r="P205" s="1"/>
  <c r="K203"/>
  <c r="L203" s="1"/>
  <c r="M203" s="1"/>
  <c r="N203" s="1"/>
  <c r="O203" s="1"/>
  <c r="P203" s="1"/>
  <c r="O202" i="18"/>
  <c r="O213"/>
  <c r="F80" i="30"/>
  <c r="F79"/>
  <c r="K90"/>
  <c r="K91"/>
  <c r="K91" i="26"/>
  <c r="K92"/>
  <c r="N87" i="27"/>
  <c r="O87" s="1"/>
  <c r="P87" s="1"/>
  <c r="H175" i="35"/>
  <c r="I175" s="1"/>
  <c r="J175" s="1"/>
  <c r="K175" s="1"/>
  <c r="L175" s="1"/>
  <c r="M175" s="1"/>
  <c r="N175" s="1"/>
  <c r="O175" s="1"/>
  <c r="P175" s="1"/>
  <c r="G179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F175" i="14"/>
  <c r="F172" i="28"/>
  <c r="H211" i="25"/>
  <c r="H212"/>
  <c r="O200" i="27"/>
  <c r="O211"/>
  <c r="O200" i="19"/>
  <c r="O211"/>
  <c r="F198" i="35"/>
  <c r="N200"/>
  <c r="N211"/>
  <c r="N204"/>
  <c r="O204" s="1"/>
  <c r="P204" s="1"/>
  <c r="F198" i="19"/>
  <c r="N200"/>
  <c r="N204"/>
  <c r="O204" s="1"/>
  <c r="P204" s="1"/>
  <c r="N211"/>
  <c r="J92" i="31"/>
  <c r="J214"/>
  <c r="J91"/>
  <c r="F89"/>
  <c r="J95"/>
  <c r="K95" s="1"/>
  <c r="L95" s="1"/>
  <c r="M95" s="1"/>
  <c r="N95" s="1"/>
  <c r="O95" s="1"/>
  <c r="P95" s="1"/>
  <c r="F89" i="19"/>
  <c r="J91"/>
  <c r="J92"/>
  <c r="J95"/>
  <c r="K95" s="1"/>
  <c r="L95" s="1"/>
  <c r="M95" s="1"/>
  <c r="N95" s="1"/>
  <c r="O95" s="1"/>
  <c r="P95" s="1"/>
  <c r="K92" i="35"/>
  <c r="K91"/>
  <c r="F80" i="31"/>
  <c r="F81"/>
  <c r="K84" i="24"/>
  <c r="L84" s="1"/>
  <c r="M84" s="1"/>
  <c r="N84" s="1"/>
  <c r="O84" s="1"/>
  <c r="P84" s="1"/>
  <c r="F78"/>
  <c r="K80"/>
  <c r="K86" s="1"/>
  <c r="L86" s="1"/>
  <c r="M86" s="1"/>
  <c r="N86" s="1"/>
  <c r="O86" s="1"/>
  <c r="P86" s="1"/>
  <c r="K81"/>
  <c r="K87" s="1"/>
  <c r="L87" s="1"/>
  <c r="M87" s="1"/>
  <c r="N87" s="1"/>
  <c r="O87" s="1"/>
  <c r="P87" s="1"/>
  <c r="F89"/>
  <c r="H198" i="32"/>
  <c r="H199"/>
  <c r="G179" i="19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O202" i="16"/>
  <c r="O215"/>
  <c r="F186" i="32"/>
  <c r="N188"/>
  <c r="N192"/>
  <c r="O192" s="1"/>
  <c r="P192" s="1"/>
  <c r="N199"/>
  <c r="N200" i="24"/>
  <c r="F198"/>
  <c r="N204"/>
  <c r="O204" s="1"/>
  <c r="P204" s="1"/>
  <c r="N211"/>
  <c r="J91" i="28"/>
  <c r="J92"/>
  <c r="F89"/>
  <c r="J95"/>
  <c r="K95" s="1"/>
  <c r="L95" s="1"/>
  <c r="M95" s="1"/>
  <c r="N95" s="1"/>
  <c r="O95" s="1"/>
  <c r="P95" s="1"/>
  <c r="J92" i="20"/>
  <c r="F89"/>
  <c r="J91"/>
  <c r="J95"/>
  <c r="K95" s="1"/>
  <c r="L95" s="1"/>
  <c r="M95" s="1"/>
  <c r="N95" s="1"/>
  <c r="O95" s="1"/>
  <c r="P95" s="1"/>
  <c r="J91" i="16"/>
  <c r="F89"/>
  <c r="J92"/>
  <c r="J95"/>
  <c r="K95" s="1"/>
  <c r="L95" s="1"/>
  <c r="M95" s="1"/>
  <c r="N95" s="1"/>
  <c r="O95" s="1"/>
  <c r="P95" s="1"/>
  <c r="K92"/>
  <c r="K91"/>
  <c r="G180" i="21"/>
  <c r="H180" s="1"/>
  <c r="I180" s="1"/>
  <c r="J180" s="1"/>
  <c r="K180" s="1"/>
  <c r="G179"/>
  <c r="H179" s="1"/>
  <c r="I179" s="1"/>
  <c r="J179" s="1"/>
  <c r="K179" s="1"/>
  <c r="L179" s="1"/>
  <c r="M179" s="1"/>
  <c r="N179" s="1"/>
  <c r="O179" s="1"/>
  <c r="P179" s="1"/>
  <c r="F174" i="11"/>
  <c r="H198" i="33"/>
  <c r="H199"/>
  <c r="F173" i="17"/>
  <c r="F172" i="24"/>
  <c r="H177" i="18"/>
  <c r="I177" s="1"/>
  <c r="J177" s="1"/>
  <c r="K177" s="1"/>
  <c r="L177" s="1"/>
  <c r="M177" s="1"/>
  <c r="N177" s="1"/>
  <c r="O177" s="1"/>
  <c r="P177" s="1"/>
  <c r="G181"/>
  <c r="H181" s="1"/>
  <c r="I181" s="1"/>
  <c r="J181" s="1"/>
  <c r="K181" s="1"/>
  <c r="G180"/>
  <c r="H180" s="1"/>
  <c r="I180" s="1"/>
  <c r="J180" s="1"/>
  <c r="K180" s="1"/>
  <c r="L180" s="1"/>
  <c r="M180" s="1"/>
  <c r="N180" s="1"/>
  <c r="O180" s="1"/>
  <c r="P180" s="1"/>
  <c r="F172" i="34"/>
  <c r="O201" i="25"/>
  <c r="O212"/>
  <c r="O201" i="17"/>
  <c r="O213"/>
  <c r="N188" i="33"/>
  <c r="F186"/>
  <c r="N192"/>
  <c r="O192" s="1"/>
  <c r="P192" s="1"/>
  <c r="N199"/>
  <c r="N201" i="25"/>
  <c r="F199"/>
  <c r="N205"/>
  <c r="O205" s="1"/>
  <c r="P205" s="1"/>
  <c r="N212"/>
  <c r="J91" i="29"/>
  <c r="J92"/>
  <c r="F89"/>
  <c r="J95"/>
  <c r="K95" s="1"/>
  <c r="L95" s="1"/>
  <c r="M95" s="1"/>
  <c r="N95" s="1"/>
  <c r="O95" s="1"/>
  <c r="P95" s="1"/>
  <c r="K93" i="17"/>
  <c r="K92"/>
  <c r="K81" i="18"/>
  <c r="K87" s="1"/>
  <c r="L87" s="1"/>
  <c r="M87" s="1"/>
  <c r="N87" s="1"/>
  <c r="O87" s="1"/>
  <c r="P87" s="1"/>
  <c r="F78"/>
  <c r="K80"/>
  <c r="K86" s="1"/>
  <c r="L86" s="1"/>
  <c r="M86" s="1"/>
  <c r="N86" s="1"/>
  <c r="O86" s="1"/>
  <c r="P86" s="1"/>
  <c r="K84"/>
  <c r="L84" s="1"/>
  <c r="M84" s="1"/>
  <c r="N84" s="1"/>
  <c r="O84" s="1"/>
  <c r="P84" s="1"/>
  <c r="H163" i="33"/>
  <c r="I163" s="1"/>
  <c r="J163" s="1"/>
  <c r="K163" s="1"/>
  <c r="L163" s="1"/>
  <c r="M163" s="1"/>
  <c r="N163" s="1"/>
  <c r="O163" s="1"/>
  <c r="P163" s="1"/>
  <c r="G167"/>
  <c r="H167" s="1"/>
  <c r="I167" s="1"/>
  <c r="J167" s="1"/>
  <c r="K167" s="1"/>
  <c r="G166"/>
  <c r="H166" s="1"/>
  <c r="I166" s="1"/>
  <c r="J166" s="1"/>
  <c r="K166" s="1"/>
  <c r="L166" s="1"/>
  <c r="M166" s="1"/>
  <c r="N166" s="1"/>
  <c r="O166" s="1"/>
  <c r="P166" s="1"/>
  <c r="O200" i="34"/>
  <c r="O211"/>
  <c r="O200" i="26"/>
  <c r="O211"/>
  <c r="N200" i="34"/>
  <c r="F198"/>
  <c r="N204"/>
  <c r="O204" s="1"/>
  <c r="P204" s="1"/>
  <c r="N211"/>
  <c r="N200" i="26"/>
  <c r="F198"/>
  <c r="N211"/>
  <c r="N204"/>
  <c r="O204" s="1"/>
  <c r="P204" s="1"/>
  <c r="F200" i="18"/>
  <c r="N202"/>
  <c r="N206"/>
  <c r="O206" s="1"/>
  <c r="P206" s="1"/>
  <c r="N213"/>
  <c r="F81" i="22"/>
  <c r="F80"/>
  <c r="F81" i="14"/>
  <c r="F80"/>
  <c r="L96" i="16"/>
  <c r="M96" s="1"/>
  <c r="N96" s="1"/>
  <c r="O96" s="1"/>
  <c r="L96" i="29"/>
  <c r="M96" s="1"/>
  <c r="N96" s="1"/>
  <c r="O96" s="1"/>
  <c r="K197" i="35"/>
  <c r="K208" s="1"/>
  <c r="K185" i="32"/>
  <c r="K196" s="1"/>
  <c r="K197" i="24"/>
  <c r="K208" s="1"/>
  <c r="K185" i="33"/>
  <c r="K196" s="1"/>
  <c r="H175" i="19"/>
  <c r="I175" s="1"/>
  <c r="J175" s="1"/>
  <c r="K175" s="1"/>
  <c r="L175" s="1"/>
  <c r="M175" s="1"/>
  <c r="N175" s="1"/>
  <c r="O175" s="1"/>
  <c r="P175" s="1"/>
  <c r="K199" i="18"/>
  <c r="K210" s="1"/>
  <c r="H178" i="14"/>
  <c r="I178" s="1"/>
  <c r="J178" s="1"/>
  <c r="K178" s="1"/>
  <c r="L178" s="1"/>
  <c r="M178" s="1"/>
  <c r="N178" s="1"/>
  <c r="O178" s="1"/>
  <c r="P178" s="1"/>
  <c r="G181"/>
  <c r="H181" s="1"/>
  <c r="I181" s="1"/>
  <c r="J181" s="1"/>
  <c r="K181" s="1"/>
  <c r="L181" s="1"/>
  <c r="M181" s="1"/>
  <c r="N181" s="1"/>
  <c r="O181" s="1"/>
  <c r="P181" s="1"/>
  <c r="G182"/>
  <c r="H182" s="1"/>
  <c r="I182" s="1"/>
  <c r="J182" s="1"/>
  <c r="K182" s="1"/>
  <c r="H175" i="28"/>
  <c r="I175" s="1"/>
  <c r="J175" s="1"/>
  <c r="K175" s="1"/>
  <c r="L175" s="1"/>
  <c r="M175" s="1"/>
  <c r="N175" s="1"/>
  <c r="O175" s="1"/>
  <c r="P175" s="1"/>
  <c r="G179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F172" i="26"/>
  <c r="O200" i="35"/>
  <c r="O211"/>
  <c r="K81" i="32"/>
  <c r="K87" s="1"/>
  <c r="L87" s="1"/>
  <c r="M87" s="1"/>
  <c r="N87" s="1"/>
  <c r="O87" s="1"/>
  <c r="P87" s="1"/>
  <c r="K80"/>
  <c r="K86" s="1"/>
  <c r="L86" s="1"/>
  <c r="M86" s="1"/>
  <c r="N86" s="1"/>
  <c r="O86" s="1"/>
  <c r="P86" s="1"/>
  <c r="F78"/>
  <c r="K84"/>
  <c r="L84" s="1"/>
  <c r="M84" s="1"/>
  <c r="N84" s="1"/>
  <c r="O84" s="1"/>
  <c r="P84" s="1"/>
  <c r="O202" i="36"/>
  <c r="O214"/>
  <c r="O200" i="28"/>
  <c r="O211"/>
  <c r="K200" i="20"/>
  <c r="K206" s="1"/>
  <c r="L206" s="1"/>
  <c r="M206" s="1"/>
  <c r="N206" s="1"/>
  <c r="O206" s="1"/>
  <c r="P206" s="1"/>
  <c r="K201"/>
  <c r="K207" s="1"/>
  <c r="L207" s="1"/>
  <c r="M207" s="1"/>
  <c r="N207" s="1"/>
  <c r="F198"/>
  <c r="K204"/>
  <c r="L204" s="1"/>
  <c r="M204" s="1"/>
  <c r="N204" s="1"/>
  <c r="O204" s="1"/>
  <c r="P204" s="1"/>
  <c r="F198" i="28"/>
  <c r="N200"/>
  <c r="N206" s="1"/>
  <c r="N211"/>
  <c r="N204"/>
  <c r="O204" s="1"/>
  <c r="P204" s="1"/>
  <c r="J91" i="24"/>
  <c r="J92"/>
  <c r="J95"/>
  <c r="K92" i="28"/>
  <c r="K91"/>
  <c r="K92" i="20"/>
  <c r="K91"/>
  <c r="F81" i="16"/>
  <c r="F80"/>
  <c r="G179" i="29"/>
  <c r="H179" s="1"/>
  <c r="I179" s="1"/>
  <c r="J179" s="1"/>
  <c r="K179" s="1"/>
  <c r="G178"/>
  <c r="H178" s="1"/>
  <c r="I178" s="1"/>
  <c r="J178" s="1"/>
  <c r="K178" s="1"/>
  <c r="L178" s="1"/>
  <c r="M178" s="1"/>
  <c r="N178" s="1"/>
  <c r="O178" s="1"/>
  <c r="P178" s="1"/>
  <c r="G180" i="17"/>
  <c r="H180" s="1"/>
  <c r="I180" s="1"/>
  <c r="J180" s="1"/>
  <c r="K180" s="1"/>
  <c r="G179"/>
  <c r="H179" s="1"/>
  <c r="I179" s="1"/>
  <c r="J179" s="1"/>
  <c r="K179" s="1"/>
  <c r="L179" s="1"/>
  <c r="M179" s="1"/>
  <c r="N179" s="1"/>
  <c r="O179" s="1"/>
  <c r="P179" s="1"/>
  <c r="G178" i="24"/>
  <c r="H178" s="1"/>
  <c r="I178" s="1"/>
  <c r="J178" s="1"/>
  <c r="K178" s="1"/>
  <c r="L178" s="1"/>
  <c r="M178" s="1"/>
  <c r="N178" s="1"/>
  <c r="O178" s="1"/>
  <c r="P178" s="1"/>
  <c r="G179"/>
  <c r="H179" s="1"/>
  <c r="I179" s="1"/>
  <c r="J179" s="1"/>
  <c r="K179" s="1"/>
  <c r="F197" i="29"/>
  <c r="K200"/>
  <c r="K206" s="1"/>
  <c r="L206" s="1"/>
  <c r="M206" s="1"/>
  <c r="K199"/>
  <c r="K205" s="1"/>
  <c r="L205" s="1"/>
  <c r="M205" s="1"/>
  <c r="N205" s="1"/>
  <c r="O205" s="1"/>
  <c r="P205" s="1"/>
  <c r="K203"/>
  <c r="L203" s="1"/>
  <c r="M203" s="1"/>
  <c r="N203" s="1"/>
  <c r="O203" s="1"/>
  <c r="P203" s="1"/>
  <c r="O201" i="21"/>
  <c r="O212"/>
  <c r="F200" i="11"/>
  <c r="N202"/>
  <c r="N206"/>
  <c r="O206" s="1"/>
  <c r="P206" s="1"/>
  <c r="J92" i="25"/>
  <c r="J91"/>
  <c r="F89"/>
  <c r="J95"/>
  <c r="K95" s="1"/>
  <c r="L95" s="1"/>
  <c r="M95" s="1"/>
  <c r="N95" s="1"/>
  <c r="O95" s="1"/>
  <c r="P95" s="1"/>
  <c r="J96" i="17"/>
  <c r="K96" s="1"/>
  <c r="L96" s="1"/>
  <c r="M96" s="1"/>
  <c r="N96" s="1"/>
  <c r="O96" s="1"/>
  <c r="P96" s="1"/>
  <c r="F90"/>
  <c r="J92"/>
  <c r="J93"/>
  <c r="K92" i="29"/>
  <c r="K91"/>
  <c r="H211" i="28"/>
  <c r="H210"/>
  <c r="H211" i="31"/>
  <c r="H210"/>
  <c r="F173" i="22"/>
  <c r="G180"/>
  <c r="H180" s="1"/>
  <c r="I180" s="1"/>
  <c r="J180" s="1"/>
  <c r="K180" s="1"/>
  <c r="G179"/>
  <c r="H179" s="1"/>
  <c r="I179" s="1"/>
  <c r="J179" s="1"/>
  <c r="K179" s="1"/>
  <c r="L179" s="1"/>
  <c r="M179" s="1"/>
  <c r="N179" s="1"/>
  <c r="O179" s="1"/>
  <c r="P179" s="1"/>
  <c r="H176"/>
  <c r="I176" s="1"/>
  <c r="J176" s="1"/>
  <c r="K176" s="1"/>
  <c r="L176" s="1"/>
  <c r="M176" s="1"/>
  <c r="N176" s="1"/>
  <c r="O176" s="1"/>
  <c r="P176" s="1"/>
  <c r="F196" i="30"/>
  <c r="K198"/>
  <c r="K204" s="1"/>
  <c r="L204" s="1"/>
  <c r="M204" s="1"/>
  <c r="N204" s="1"/>
  <c r="O204" s="1"/>
  <c r="P204" s="1"/>
  <c r="K199"/>
  <c r="K205" s="1"/>
  <c r="L205" s="1"/>
  <c r="M205" s="1"/>
  <c r="K202"/>
  <c r="L202" s="1"/>
  <c r="M202" s="1"/>
  <c r="N202" s="1"/>
  <c r="O202" s="1"/>
  <c r="P202" s="1"/>
  <c r="K201" i="22"/>
  <c r="K207" s="1"/>
  <c r="L207" s="1"/>
  <c r="M207" s="1"/>
  <c r="N207" s="1"/>
  <c r="O207" s="1"/>
  <c r="P207" s="1"/>
  <c r="F198"/>
  <c r="K200"/>
  <c r="K206" s="1"/>
  <c r="L206" s="1"/>
  <c r="M206" s="1"/>
  <c r="N206" s="1"/>
  <c r="O206" s="1"/>
  <c r="P206" s="1"/>
  <c r="K204"/>
  <c r="L204" s="1"/>
  <c r="M204" s="1"/>
  <c r="N204" s="1"/>
  <c r="O204" s="1"/>
  <c r="P204" s="1"/>
  <c r="K202" i="14"/>
  <c r="K208" s="1"/>
  <c r="L208" s="1"/>
  <c r="M208" s="1"/>
  <c r="N208" s="1"/>
  <c r="O208" s="1"/>
  <c r="P208" s="1"/>
  <c r="K203"/>
  <c r="K209" s="1"/>
  <c r="L209" s="1"/>
  <c r="M209" s="1"/>
  <c r="F200"/>
  <c r="K206"/>
  <c r="L206" s="1"/>
  <c r="M206" s="1"/>
  <c r="N206" s="1"/>
  <c r="O206" s="1"/>
  <c r="P206" s="1"/>
  <c r="F81" i="34"/>
  <c r="F80"/>
  <c r="H175" i="23"/>
  <c r="I175" s="1"/>
  <c r="J175" s="1"/>
  <c r="K175" s="1"/>
  <c r="L175" s="1"/>
  <c r="M175" s="1"/>
  <c r="N175" s="1"/>
  <c r="O175" s="1"/>
  <c r="P175" s="1"/>
  <c r="H175" i="27"/>
  <c r="I175" s="1"/>
  <c r="J175" s="1"/>
  <c r="K175" s="1"/>
  <c r="L175" s="1"/>
  <c r="M175" s="1"/>
  <c r="N175" s="1"/>
  <c r="O175" s="1"/>
  <c r="P175" s="1"/>
  <c r="L96"/>
  <c r="M96" s="1"/>
  <c r="N96" s="1"/>
  <c r="O96" s="1"/>
  <c r="L92" i="35"/>
  <c r="L97" i="36"/>
  <c r="M97" s="1"/>
  <c r="N97" s="1"/>
  <c r="O97" s="1"/>
  <c r="L92" i="25"/>
  <c r="L92" i="34"/>
  <c r="L92" i="32"/>
  <c r="L96"/>
  <c r="M96" s="1"/>
  <c r="N96" s="1"/>
  <c r="O96" s="1"/>
  <c r="L92" i="31"/>
  <c r="L96"/>
  <c r="M96" s="1"/>
  <c r="N96" s="1"/>
  <c r="O96" s="1"/>
  <c r="L92" i="28"/>
  <c r="L96"/>
  <c r="M96" s="1"/>
  <c r="N96" s="1"/>
  <c r="O96" s="1"/>
  <c r="L93" i="21"/>
  <c r="L97"/>
  <c r="M97" s="1"/>
  <c r="N97" s="1"/>
  <c r="O97" s="1"/>
  <c r="L93" i="14"/>
  <c r="L97"/>
  <c r="M97" s="1"/>
  <c r="N97" s="1"/>
  <c r="O97" s="1"/>
  <c r="L96" i="19"/>
  <c r="M96" s="1"/>
  <c r="N96" s="1"/>
  <c r="O96" s="1"/>
  <c r="L93" i="17"/>
  <c r="L97"/>
  <c r="M97" s="1"/>
  <c r="N97" s="1"/>
  <c r="O97" s="1"/>
  <c r="K211" i="23" l="1"/>
  <c r="K210"/>
  <c r="K216" s="1"/>
  <c r="L216" s="1"/>
  <c r="M216" s="1"/>
  <c r="N216" s="1"/>
  <c r="O216" s="1"/>
  <c r="P216" s="1"/>
  <c r="K217"/>
  <c r="L217" s="1"/>
  <c r="M217" s="1"/>
  <c r="N217" s="1"/>
  <c r="O217" s="1"/>
  <c r="P217" s="1"/>
  <c r="F208"/>
  <c r="F211"/>
  <c r="F210"/>
  <c r="N206" i="29"/>
  <c r="O206" s="1"/>
  <c r="P206" s="1"/>
  <c r="K203" i="27"/>
  <c r="L203" s="1"/>
  <c r="M203" s="1"/>
  <c r="N203" s="1"/>
  <c r="O203" s="1"/>
  <c r="P203" s="1"/>
  <c r="K208"/>
  <c r="K210" s="1"/>
  <c r="K205" i="11"/>
  <c r="L205" s="1"/>
  <c r="M205" s="1"/>
  <c r="N205" s="1"/>
  <c r="O205" s="1"/>
  <c r="P205" s="1"/>
  <c r="K211"/>
  <c r="K214" s="1"/>
  <c r="K199" i="19"/>
  <c r="K205" s="1"/>
  <c r="L205" s="1"/>
  <c r="M205" s="1"/>
  <c r="N205" s="1"/>
  <c r="O205" s="1"/>
  <c r="P205" s="1"/>
  <c r="K208"/>
  <c r="F208" s="1"/>
  <c r="K201" i="17"/>
  <c r="K207" s="1"/>
  <c r="L207" s="1"/>
  <c r="M207" s="1"/>
  <c r="K210"/>
  <c r="F197" i="23"/>
  <c r="F199" s="1"/>
  <c r="K205" i="16"/>
  <c r="L205" s="1"/>
  <c r="M205" s="1"/>
  <c r="N205" s="1"/>
  <c r="O205" s="1"/>
  <c r="P205" s="1"/>
  <c r="K212"/>
  <c r="K215" s="1"/>
  <c r="N205" i="30"/>
  <c r="O205" s="1"/>
  <c r="P205" s="1"/>
  <c r="F80" i="26"/>
  <c r="O207" i="20"/>
  <c r="P207" s="1"/>
  <c r="N209" i="14"/>
  <c r="O209" s="1"/>
  <c r="P209" s="1"/>
  <c r="I212" i="18"/>
  <c r="I92"/>
  <c r="L92" i="24"/>
  <c r="L92" i="22"/>
  <c r="L96" i="11"/>
  <c r="M96" s="1"/>
  <c r="N96" s="1"/>
  <c r="O96" s="1"/>
  <c r="F91" i="17"/>
  <c r="L95" i="30"/>
  <c r="M95" s="1"/>
  <c r="N95" s="1"/>
  <c r="O95" s="1"/>
  <c r="P97" i="36"/>
  <c r="L92" i="16"/>
  <c r="L92" i="29"/>
  <c r="L215"/>
  <c r="M215" s="1"/>
  <c r="N215" s="1"/>
  <c r="O215" s="1"/>
  <c r="K203" i="23"/>
  <c r="L203" s="1"/>
  <c r="M203" s="1"/>
  <c r="N203" s="1"/>
  <c r="O203" s="1"/>
  <c r="P203" s="1"/>
  <c r="K199" i="27"/>
  <c r="K205" s="1"/>
  <c r="L205" s="1"/>
  <c r="M205" s="1"/>
  <c r="N205" s="1"/>
  <c r="O205" s="1"/>
  <c r="P205" s="1"/>
  <c r="K200"/>
  <c r="K206" s="1"/>
  <c r="L206" s="1"/>
  <c r="M206" s="1"/>
  <c r="N206" s="1"/>
  <c r="O206" s="1"/>
  <c r="P206" s="1"/>
  <c r="F197"/>
  <c r="F200" s="1"/>
  <c r="K95" i="24"/>
  <c r="L95" s="1"/>
  <c r="M95" s="1"/>
  <c r="N95" s="1"/>
  <c r="O95" s="1"/>
  <c r="P95" s="1"/>
  <c r="L215" i="16"/>
  <c r="L216" i="20"/>
  <c r="M216" s="1"/>
  <c r="N216" s="1"/>
  <c r="O216" s="1"/>
  <c r="K204" i="17"/>
  <c r="L204" s="1"/>
  <c r="M204" s="1"/>
  <c r="N204" s="1"/>
  <c r="O204" s="1"/>
  <c r="P204" s="1"/>
  <c r="K200"/>
  <c r="K206" s="1"/>
  <c r="L206" s="1"/>
  <c r="M206" s="1"/>
  <c r="N206" s="1"/>
  <c r="O206" s="1"/>
  <c r="P206" s="1"/>
  <c r="K201" i="16"/>
  <c r="K207" s="1"/>
  <c r="L207" s="1"/>
  <c r="M207" s="1"/>
  <c r="N207" s="1"/>
  <c r="O207" s="1"/>
  <c r="P207" s="1"/>
  <c r="K202"/>
  <c r="K208" s="1"/>
  <c r="L208" s="1"/>
  <c r="M208" s="1"/>
  <c r="N208" s="1"/>
  <c r="O208" s="1"/>
  <c r="P208" s="1"/>
  <c r="K202" i="11"/>
  <c r="K208" s="1"/>
  <c r="L208" s="1"/>
  <c r="M208" s="1"/>
  <c r="N208" s="1"/>
  <c r="O208" s="1"/>
  <c r="P208" s="1"/>
  <c r="K201"/>
  <c r="K207" s="1"/>
  <c r="L207" s="1"/>
  <c r="M207" s="1"/>
  <c r="N207" s="1"/>
  <c r="O207" s="1"/>
  <c r="P207" s="1"/>
  <c r="F199"/>
  <c r="F201" s="1"/>
  <c r="F198" i="17"/>
  <c r="F201" s="1"/>
  <c r="L211" i="35"/>
  <c r="L96" i="20"/>
  <c r="M96" s="1"/>
  <c r="N96" s="1"/>
  <c r="O96" s="1"/>
  <c r="K203" i="19"/>
  <c r="L203" s="1"/>
  <c r="M203" s="1"/>
  <c r="N203" s="1"/>
  <c r="O203" s="1"/>
  <c r="P203" s="1"/>
  <c r="L92" i="27"/>
  <c r="L96" i="35"/>
  <c r="M96" s="1"/>
  <c r="N96" s="1"/>
  <c r="O96" s="1"/>
  <c r="F197" i="19"/>
  <c r="F199" s="1"/>
  <c r="L211" i="27"/>
  <c r="N207" i="17"/>
  <c r="O207" s="1"/>
  <c r="P207" s="1"/>
  <c r="K200" i="19"/>
  <c r="K206" s="1"/>
  <c r="L206" s="1"/>
  <c r="M206" s="1"/>
  <c r="N206" s="1"/>
  <c r="O206" s="1"/>
  <c r="P206" s="1"/>
  <c r="N206" i="23"/>
  <c r="O206" s="1"/>
  <c r="P206" s="1"/>
  <c r="F91" i="36"/>
  <c r="P96" i="31"/>
  <c r="F201" i="22"/>
  <c r="F200"/>
  <c r="L172" i="30"/>
  <c r="L178" s="1"/>
  <c r="M178" s="1"/>
  <c r="N178" s="1"/>
  <c r="O178" s="1"/>
  <c r="P178" s="1"/>
  <c r="F170"/>
  <c r="F172" s="1"/>
  <c r="L176"/>
  <c r="M176" s="1"/>
  <c r="N176" s="1"/>
  <c r="O176" s="1"/>
  <c r="P176" s="1"/>
  <c r="J213" i="17"/>
  <c r="J212"/>
  <c r="F210"/>
  <c r="J216"/>
  <c r="P97" i="21"/>
  <c r="K199" i="35"/>
  <c r="K205" s="1"/>
  <c r="L205" s="1"/>
  <c r="M205" s="1"/>
  <c r="N205" s="1"/>
  <c r="O205" s="1"/>
  <c r="P205" s="1"/>
  <c r="K200"/>
  <c r="K206" s="1"/>
  <c r="L206" s="1"/>
  <c r="M206" s="1"/>
  <c r="N206" s="1"/>
  <c r="O206" s="1"/>
  <c r="P206" s="1"/>
  <c r="F197"/>
  <c r="K203"/>
  <c r="L203" s="1"/>
  <c r="M203" s="1"/>
  <c r="N203" s="1"/>
  <c r="O203" s="1"/>
  <c r="P203" s="1"/>
  <c r="L174" i="21"/>
  <c r="L180" s="1"/>
  <c r="M180" s="1"/>
  <c r="N180" s="1"/>
  <c r="O180" s="1"/>
  <c r="P180" s="1"/>
  <c r="F172"/>
  <c r="F174" s="1"/>
  <c r="L178"/>
  <c r="M178" s="1"/>
  <c r="N178" s="1"/>
  <c r="O178" s="1"/>
  <c r="P178" s="1"/>
  <c r="J215" i="16"/>
  <c r="J214"/>
  <c r="J218"/>
  <c r="J211" i="28"/>
  <c r="J210"/>
  <c r="J214"/>
  <c r="K214" s="1"/>
  <c r="L214" s="1"/>
  <c r="M214" s="1"/>
  <c r="N214" s="1"/>
  <c r="O214" s="1"/>
  <c r="P214" s="1"/>
  <c r="F208"/>
  <c r="F172" i="20"/>
  <c r="F174" s="1"/>
  <c r="L174"/>
  <c r="L180" s="1"/>
  <c r="M180" s="1"/>
  <c r="N180" s="1"/>
  <c r="O180" s="1"/>
  <c r="P180" s="1"/>
  <c r="L178"/>
  <c r="M178" s="1"/>
  <c r="N178" s="1"/>
  <c r="O178" s="1"/>
  <c r="P178" s="1"/>
  <c r="L173" i="27"/>
  <c r="L179" s="1"/>
  <c r="M179" s="1"/>
  <c r="N179" s="1"/>
  <c r="O179" s="1"/>
  <c r="P179" s="1"/>
  <c r="F171"/>
  <c r="F173" s="1"/>
  <c r="L177"/>
  <c r="M177" s="1"/>
  <c r="N177" s="1"/>
  <c r="O177" s="1"/>
  <c r="P177" s="1"/>
  <c r="P96" i="19"/>
  <c r="K209" i="30"/>
  <c r="K210"/>
  <c r="L174" i="22"/>
  <c r="L180" s="1"/>
  <c r="M180" s="1"/>
  <c r="N180" s="1"/>
  <c r="O180" s="1"/>
  <c r="P180" s="1"/>
  <c r="F172"/>
  <c r="F174" s="1"/>
  <c r="L178"/>
  <c r="M178" s="1"/>
  <c r="N178" s="1"/>
  <c r="O178" s="1"/>
  <c r="P178" s="1"/>
  <c r="F201" i="25"/>
  <c r="F200"/>
  <c r="J198" i="32"/>
  <c r="J202"/>
  <c r="J199"/>
  <c r="F80" i="36"/>
  <c r="F81"/>
  <c r="K211" i="22"/>
  <c r="K212"/>
  <c r="K211" i="25"/>
  <c r="K212"/>
  <c r="J213" i="36"/>
  <c r="J214"/>
  <c r="J217"/>
  <c r="L163" i="15"/>
  <c r="L169" s="1"/>
  <c r="M169" s="1"/>
  <c r="N169" s="1"/>
  <c r="O169" s="1"/>
  <c r="P169" s="1"/>
  <c r="F161"/>
  <c r="F163" s="1"/>
  <c r="L167"/>
  <c r="M167" s="1"/>
  <c r="N167" s="1"/>
  <c r="O167" s="1"/>
  <c r="P167" s="1"/>
  <c r="J211" i="34"/>
  <c r="J210"/>
  <c r="F208"/>
  <c r="J214"/>
  <c r="K214" s="1"/>
  <c r="L214" s="1"/>
  <c r="M214" s="1"/>
  <c r="N214" s="1"/>
  <c r="O214" s="1"/>
  <c r="P214" s="1"/>
  <c r="J212" i="22"/>
  <c r="J215"/>
  <c r="K215" s="1"/>
  <c r="L215" s="1"/>
  <c r="M215" s="1"/>
  <c r="N215" s="1"/>
  <c r="O215" s="1"/>
  <c r="P215" s="1"/>
  <c r="J211"/>
  <c r="F209"/>
  <c r="N206" i="26"/>
  <c r="O206" s="1"/>
  <c r="P206" s="1"/>
  <c r="K95" i="32"/>
  <c r="L95" s="1"/>
  <c r="M95" s="1"/>
  <c r="N95" s="1"/>
  <c r="O95" s="1"/>
  <c r="P95" s="1"/>
  <c r="F212" i="14"/>
  <c r="K214"/>
  <c r="K215"/>
  <c r="P96" i="22"/>
  <c r="F203" i="14"/>
  <c r="F202"/>
  <c r="K210" i="29"/>
  <c r="K211"/>
  <c r="L174" i="25"/>
  <c r="L180" s="1"/>
  <c r="M180" s="1"/>
  <c r="N180" s="1"/>
  <c r="O180" s="1"/>
  <c r="P180" s="1"/>
  <c r="F172"/>
  <c r="F174" s="1"/>
  <c r="L178"/>
  <c r="M178" s="1"/>
  <c r="N178" s="1"/>
  <c r="O178" s="1"/>
  <c r="P178" s="1"/>
  <c r="K91" i="32"/>
  <c r="K92"/>
  <c r="F171" i="24"/>
  <c r="F173" s="1"/>
  <c r="L173"/>
  <c r="L179" s="1"/>
  <c r="M179" s="1"/>
  <c r="N179" s="1"/>
  <c r="O179" s="1"/>
  <c r="P179" s="1"/>
  <c r="L177"/>
  <c r="M177" s="1"/>
  <c r="N177" s="1"/>
  <c r="O177" s="1"/>
  <c r="P177" s="1"/>
  <c r="L173" i="31"/>
  <c r="L179" s="1"/>
  <c r="M179" s="1"/>
  <c r="N179" s="1"/>
  <c r="O179" s="1"/>
  <c r="P179" s="1"/>
  <c r="F171"/>
  <c r="F173" s="1"/>
  <c r="L177"/>
  <c r="M177" s="1"/>
  <c r="N177" s="1"/>
  <c r="O177" s="1"/>
  <c r="P177" s="1"/>
  <c r="F185" i="32"/>
  <c r="K187"/>
  <c r="K193" s="1"/>
  <c r="L193" s="1"/>
  <c r="M193" s="1"/>
  <c r="N193" s="1"/>
  <c r="O193" s="1"/>
  <c r="P193" s="1"/>
  <c r="K188"/>
  <c r="K194" s="1"/>
  <c r="L194" s="1"/>
  <c r="M194" s="1"/>
  <c r="N194" s="1"/>
  <c r="O194" s="1"/>
  <c r="P194" s="1"/>
  <c r="K191"/>
  <c r="L191" s="1"/>
  <c r="M191" s="1"/>
  <c r="N191" s="1"/>
  <c r="O191" s="1"/>
  <c r="P191" s="1"/>
  <c r="F196"/>
  <c r="F171" i="26"/>
  <c r="F173" s="1"/>
  <c r="L173"/>
  <c r="L179" s="1"/>
  <c r="M179" s="1"/>
  <c r="N179" s="1"/>
  <c r="O179" s="1"/>
  <c r="P179" s="1"/>
  <c r="L177"/>
  <c r="M177" s="1"/>
  <c r="N177" s="1"/>
  <c r="O177" s="1"/>
  <c r="P177" s="1"/>
  <c r="J211" i="19"/>
  <c r="J210"/>
  <c r="J214"/>
  <c r="I91" i="34"/>
  <c r="I92"/>
  <c r="F200"/>
  <c r="F199"/>
  <c r="L161" i="33"/>
  <c r="L167" s="1"/>
  <c r="M167" s="1"/>
  <c r="N167" s="1"/>
  <c r="O167" s="1"/>
  <c r="P167" s="1"/>
  <c r="F159"/>
  <c r="F161" s="1"/>
  <c r="L165"/>
  <c r="M165" s="1"/>
  <c r="N165" s="1"/>
  <c r="O165" s="1"/>
  <c r="P165" s="1"/>
  <c r="K93" i="36"/>
  <c r="K92"/>
  <c r="L175" i="16"/>
  <c r="L181" s="1"/>
  <c r="M181" s="1"/>
  <c r="N181" s="1"/>
  <c r="O181" s="1"/>
  <c r="P181" s="1"/>
  <c r="F173"/>
  <c r="F175" s="1"/>
  <c r="L179"/>
  <c r="M179" s="1"/>
  <c r="N179" s="1"/>
  <c r="O179" s="1"/>
  <c r="P179" s="1"/>
  <c r="J210" i="35"/>
  <c r="J211"/>
  <c r="J214"/>
  <c r="F90" i="25"/>
  <c r="F173" i="18"/>
  <c r="F175" s="1"/>
  <c r="L175"/>
  <c r="L181" s="1"/>
  <c r="M181" s="1"/>
  <c r="N181" s="1"/>
  <c r="O181" s="1"/>
  <c r="P181" s="1"/>
  <c r="L179"/>
  <c r="M179" s="1"/>
  <c r="N179" s="1"/>
  <c r="O179" s="1"/>
  <c r="P179" s="1"/>
  <c r="F200" i="28"/>
  <c r="F199"/>
  <c r="L175" i="36"/>
  <c r="L181" s="1"/>
  <c r="M181" s="1"/>
  <c r="N181" s="1"/>
  <c r="O181" s="1"/>
  <c r="P181" s="1"/>
  <c r="F173"/>
  <c r="F175" s="1"/>
  <c r="L179"/>
  <c r="M179" s="1"/>
  <c r="N179" s="1"/>
  <c r="O179" s="1"/>
  <c r="P179" s="1"/>
  <c r="J210" i="26"/>
  <c r="J211"/>
  <c r="F208"/>
  <c r="J214"/>
  <c r="K214" s="1"/>
  <c r="L214" s="1"/>
  <c r="M214" s="1"/>
  <c r="N214" s="1"/>
  <c r="O214" s="1"/>
  <c r="P214" s="1"/>
  <c r="J214" i="14"/>
  <c r="J218"/>
  <c r="K218" s="1"/>
  <c r="L218" s="1"/>
  <c r="M218" s="1"/>
  <c r="N218" s="1"/>
  <c r="O218" s="1"/>
  <c r="P218" s="1"/>
  <c r="J215"/>
  <c r="L214" i="30"/>
  <c r="M214" s="1"/>
  <c r="N214" s="1"/>
  <c r="O214" s="1"/>
  <c r="P96" i="32"/>
  <c r="O206" i="28"/>
  <c r="P206" s="1"/>
  <c r="N207" i="25"/>
  <c r="O207" s="1"/>
  <c r="P207" s="1"/>
  <c r="N196" i="15"/>
  <c r="O196" s="1"/>
  <c r="P196" s="1"/>
  <c r="L176" i="14"/>
  <c r="L182" s="1"/>
  <c r="M182" s="1"/>
  <c r="N182" s="1"/>
  <c r="O182" s="1"/>
  <c r="P182" s="1"/>
  <c r="F174"/>
  <c r="F176" s="1"/>
  <c r="L180"/>
  <c r="M180" s="1"/>
  <c r="N180" s="1"/>
  <c r="O180" s="1"/>
  <c r="P180" s="1"/>
  <c r="K212" i="20"/>
  <c r="K211"/>
  <c r="J211" i="24"/>
  <c r="J210"/>
  <c r="J214"/>
  <c r="F201" i="20"/>
  <c r="F200"/>
  <c r="F81" i="32"/>
  <c r="F80"/>
  <c r="F199" i="18"/>
  <c r="K201"/>
  <c r="K207" s="1"/>
  <c r="L207" s="1"/>
  <c r="M207" s="1"/>
  <c r="N207" s="1"/>
  <c r="O207" s="1"/>
  <c r="P207" s="1"/>
  <c r="K202"/>
  <c r="K208" s="1"/>
  <c r="L208" s="1"/>
  <c r="M208" s="1"/>
  <c r="N208" s="1"/>
  <c r="O208" s="1"/>
  <c r="P208" s="1"/>
  <c r="K205"/>
  <c r="L205" s="1"/>
  <c r="M205" s="1"/>
  <c r="N205" s="1"/>
  <c r="O205" s="1"/>
  <c r="P205" s="1"/>
  <c r="K188" i="33"/>
  <c r="K194" s="1"/>
  <c r="L194" s="1"/>
  <c r="M194" s="1"/>
  <c r="N194" s="1"/>
  <c r="O194" s="1"/>
  <c r="P194" s="1"/>
  <c r="K187"/>
  <c r="K193" s="1"/>
  <c r="L193" s="1"/>
  <c r="M193" s="1"/>
  <c r="N193" s="1"/>
  <c r="O193" s="1"/>
  <c r="P193" s="1"/>
  <c r="F185"/>
  <c r="K191"/>
  <c r="L191" s="1"/>
  <c r="M191" s="1"/>
  <c r="N191" s="1"/>
  <c r="O191" s="1"/>
  <c r="P191" s="1"/>
  <c r="K199" i="24"/>
  <c r="K205" s="1"/>
  <c r="L205" s="1"/>
  <c r="M205" s="1"/>
  <c r="N205" s="1"/>
  <c r="O205" s="1"/>
  <c r="P205" s="1"/>
  <c r="F197"/>
  <c r="K200"/>
  <c r="K206" s="1"/>
  <c r="L206" s="1"/>
  <c r="M206" s="1"/>
  <c r="N206" s="1"/>
  <c r="O206" s="1"/>
  <c r="P206" s="1"/>
  <c r="K203"/>
  <c r="L203" s="1"/>
  <c r="M203" s="1"/>
  <c r="N203" s="1"/>
  <c r="O203" s="1"/>
  <c r="P203" s="1"/>
  <c r="F81" i="18"/>
  <c r="F80"/>
  <c r="K212" i="17"/>
  <c r="K213"/>
  <c r="J211" i="29"/>
  <c r="J214"/>
  <c r="K214" s="1"/>
  <c r="L214" s="1"/>
  <c r="M214" s="1"/>
  <c r="N214" s="1"/>
  <c r="O214" s="1"/>
  <c r="P214" s="1"/>
  <c r="J210"/>
  <c r="F208"/>
  <c r="J198" i="33"/>
  <c r="J199"/>
  <c r="J202"/>
  <c r="F208" i="24"/>
  <c r="K91"/>
  <c r="K92"/>
  <c r="F90" i="34"/>
  <c r="F90" i="20"/>
  <c r="P213" i="18"/>
  <c r="P93"/>
  <c r="P93" i="36"/>
  <c r="P214"/>
  <c r="F201" i="16"/>
  <c r="F202"/>
  <c r="F199" i="15"/>
  <c r="J202"/>
  <c r="J201"/>
  <c r="J205"/>
  <c r="K205" s="1"/>
  <c r="L205" s="1"/>
  <c r="M205" s="1"/>
  <c r="N205" s="1"/>
  <c r="O205" s="1"/>
  <c r="P205" s="1"/>
  <c r="K201" i="36"/>
  <c r="K207" s="1"/>
  <c r="L207" s="1"/>
  <c r="M207" s="1"/>
  <c r="N207" s="1"/>
  <c r="O207" s="1"/>
  <c r="P207" s="1"/>
  <c r="K202"/>
  <c r="K208" s="1"/>
  <c r="L208" s="1"/>
  <c r="M208" s="1"/>
  <c r="N208" s="1"/>
  <c r="O208" s="1"/>
  <c r="P208" s="1"/>
  <c r="F199"/>
  <c r="F211"/>
  <c r="K205"/>
  <c r="L205" s="1"/>
  <c r="M205" s="1"/>
  <c r="N205" s="1"/>
  <c r="O205" s="1"/>
  <c r="P205" s="1"/>
  <c r="K199" i="31"/>
  <c r="K205" s="1"/>
  <c r="L205" s="1"/>
  <c r="M205" s="1"/>
  <c r="N205" s="1"/>
  <c r="O205" s="1"/>
  <c r="P205" s="1"/>
  <c r="K200"/>
  <c r="K206" s="1"/>
  <c r="L206" s="1"/>
  <c r="M206" s="1"/>
  <c r="N206" s="1"/>
  <c r="O206" s="1"/>
  <c r="P206" s="1"/>
  <c r="F208"/>
  <c r="F197"/>
  <c r="K203"/>
  <c r="L203" s="1"/>
  <c r="M203" s="1"/>
  <c r="N203" s="1"/>
  <c r="O203" s="1"/>
  <c r="P203" s="1"/>
  <c r="L173" i="34"/>
  <c r="L179" s="1"/>
  <c r="M179" s="1"/>
  <c r="N179" s="1"/>
  <c r="O179" s="1"/>
  <c r="P179" s="1"/>
  <c r="F171"/>
  <c r="F173" s="1"/>
  <c r="L177"/>
  <c r="M177" s="1"/>
  <c r="N177" s="1"/>
  <c r="O177" s="1"/>
  <c r="P177" s="1"/>
  <c r="F173" i="11"/>
  <c r="F175" s="1"/>
  <c r="L175"/>
  <c r="L181" s="1"/>
  <c r="M181" s="1"/>
  <c r="N181" s="1"/>
  <c r="O181" s="1"/>
  <c r="P181" s="1"/>
  <c r="L179"/>
  <c r="M179" s="1"/>
  <c r="N179" s="1"/>
  <c r="O179" s="1"/>
  <c r="P179" s="1"/>
  <c r="L173" i="29"/>
  <c r="L179" s="1"/>
  <c r="M179" s="1"/>
  <c r="N179" s="1"/>
  <c r="O179" s="1"/>
  <c r="P179" s="1"/>
  <c r="F171"/>
  <c r="F173" s="1"/>
  <c r="L177"/>
  <c r="M177" s="1"/>
  <c r="N177" s="1"/>
  <c r="O177" s="1"/>
  <c r="P177" s="1"/>
  <c r="F189" i="15"/>
  <c r="F190"/>
  <c r="L173" i="19"/>
  <c r="L179" s="1"/>
  <c r="M179" s="1"/>
  <c r="N179" s="1"/>
  <c r="O179" s="1"/>
  <c r="P179" s="1"/>
  <c r="F171"/>
  <c r="F173" s="1"/>
  <c r="L177"/>
  <c r="M177" s="1"/>
  <c r="N177" s="1"/>
  <c r="O177" s="1"/>
  <c r="P177" s="1"/>
  <c r="L173" i="35"/>
  <c r="L179" s="1"/>
  <c r="M179" s="1"/>
  <c r="N179" s="1"/>
  <c r="O179" s="1"/>
  <c r="P179" s="1"/>
  <c r="F171"/>
  <c r="F173" s="1"/>
  <c r="L177"/>
  <c r="M177" s="1"/>
  <c r="N177" s="1"/>
  <c r="O177" s="1"/>
  <c r="P177" s="1"/>
  <c r="F199" i="27"/>
  <c r="J212" i="18"/>
  <c r="J213"/>
  <c r="J216"/>
  <c r="F207" i="30"/>
  <c r="J213"/>
  <c r="K213" s="1"/>
  <c r="L213" s="1"/>
  <c r="M213" s="1"/>
  <c r="N213" s="1"/>
  <c r="O213" s="1"/>
  <c r="P213" s="1"/>
  <c r="J210"/>
  <c r="J209"/>
  <c r="I210"/>
  <c r="I209"/>
  <c r="F208" i="35"/>
  <c r="F89" i="32"/>
  <c r="F90" i="36"/>
  <c r="K96" i="18"/>
  <c r="L96" s="1"/>
  <c r="M96" s="1"/>
  <c r="N96" s="1"/>
  <c r="O96" s="1"/>
  <c r="P96" s="1"/>
  <c r="F198" i="30"/>
  <c r="F199"/>
  <c r="J212" i="25"/>
  <c r="J211"/>
  <c r="J215"/>
  <c r="K215" s="1"/>
  <c r="L215" s="1"/>
  <c r="M215" s="1"/>
  <c r="N215" s="1"/>
  <c r="O215" s="1"/>
  <c r="P215" s="1"/>
  <c r="F209"/>
  <c r="F200" i="29"/>
  <c r="F199"/>
  <c r="K210" i="28"/>
  <c r="K211"/>
  <c r="I91" i="26"/>
  <c r="I92"/>
  <c r="P96" i="29"/>
  <c r="K93" i="18"/>
  <c r="K92"/>
  <c r="J212" i="20"/>
  <c r="J211"/>
  <c r="F209"/>
  <c r="J215"/>
  <c r="K215" s="1"/>
  <c r="L215" s="1"/>
  <c r="M215" s="1"/>
  <c r="N215" s="1"/>
  <c r="O215" s="1"/>
  <c r="P215" s="1"/>
  <c r="F81" i="24"/>
  <c r="F80"/>
  <c r="K202" i="15"/>
  <c r="K201"/>
  <c r="J210" i="31"/>
  <c r="J211"/>
  <c r="L173" i="23"/>
  <c r="L179" s="1"/>
  <c r="M179" s="1"/>
  <c r="N179" s="1"/>
  <c r="O179" s="1"/>
  <c r="P179" s="1"/>
  <c r="F171"/>
  <c r="F173" s="1"/>
  <c r="L177"/>
  <c r="M177" s="1"/>
  <c r="N177" s="1"/>
  <c r="O177" s="1"/>
  <c r="P177" s="1"/>
  <c r="K210" i="26"/>
  <c r="K211"/>
  <c r="F199"/>
  <c r="F200"/>
  <c r="P93" i="17"/>
  <c r="J212" i="21"/>
  <c r="J211"/>
  <c r="J215"/>
  <c r="F172" i="17"/>
  <c r="F174" s="1"/>
  <c r="L174"/>
  <c r="L180" s="1"/>
  <c r="M180" s="1"/>
  <c r="N180" s="1"/>
  <c r="O180" s="1"/>
  <c r="P180" s="1"/>
  <c r="L178"/>
  <c r="M178" s="1"/>
  <c r="N178" s="1"/>
  <c r="O178" s="1"/>
  <c r="P178" s="1"/>
  <c r="J210" i="27"/>
  <c r="J214"/>
  <c r="F208"/>
  <c r="J211"/>
  <c r="F209" i="21"/>
  <c r="K200"/>
  <c r="K206" s="1"/>
  <c r="L206" s="1"/>
  <c r="M206" s="1"/>
  <c r="N206" s="1"/>
  <c r="O206" s="1"/>
  <c r="P206" s="1"/>
  <c r="F198"/>
  <c r="K201"/>
  <c r="K207" s="1"/>
  <c r="L207" s="1"/>
  <c r="M207" s="1"/>
  <c r="N207" s="1"/>
  <c r="O207" s="1"/>
  <c r="P207" s="1"/>
  <c r="K204"/>
  <c r="L204" s="1"/>
  <c r="M204" s="1"/>
  <c r="N204" s="1"/>
  <c r="O204" s="1"/>
  <c r="P204" s="1"/>
  <c r="K210" i="34"/>
  <c r="K211"/>
  <c r="J214" i="11"/>
  <c r="J213"/>
  <c r="J217"/>
  <c r="F171" i="28"/>
  <c r="F173" s="1"/>
  <c r="L173"/>
  <c r="L179" s="1"/>
  <c r="M179" s="1"/>
  <c r="N179" s="1"/>
  <c r="O179" s="1"/>
  <c r="P179" s="1"/>
  <c r="L177"/>
  <c r="M177" s="1"/>
  <c r="N177" s="1"/>
  <c r="O177" s="1"/>
  <c r="P177" s="1"/>
  <c r="N206" i="34"/>
  <c r="O206" s="1"/>
  <c r="P206" s="1"/>
  <c r="K96" i="36"/>
  <c r="L96" s="1"/>
  <c r="M96" s="1"/>
  <c r="N96" s="1"/>
  <c r="O96" s="1"/>
  <c r="P96" s="1"/>
  <c r="F90" i="18"/>
  <c r="F89" i="30"/>
  <c r="L91"/>
  <c r="L215" i="34"/>
  <c r="M215" s="1"/>
  <c r="N215" s="1"/>
  <c r="O215" s="1"/>
  <c r="L96"/>
  <c r="M96" s="1"/>
  <c r="N96" s="1"/>
  <c r="O96" s="1"/>
  <c r="L93" i="36"/>
  <c r="L216" i="25"/>
  <c r="M216" s="1"/>
  <c r="N216" s="1"/>
  <c r="O216" s="1"/>
  <c r="L218" i="36"/>
  <c r="M218" s="1"/>
  <c r="N218" s="1"/>
  <c r="O218" s="1"/>
  <c r="L96" i="25"/>
  <c r="M96" s="1"/>
  <c r="N96" s="1"/>
  <c r="O96" s="1"/>
  <c r="L92" i="20"/>
  <c r="L211" i="29"/>
  <c r="L199" i="33"/>
  <c r="L203"/>
  <c r="M203" s="1"/>
  <c r="N203" s="1"/>
  <c r="O203" s="1"/>
  <c r="L211" i="31"/>
  <c r="L215"/>
  <c r="M215" s="1"/>
  <c r="N215" s="1"/>
  <c r="O215" s="1"/>
  <c r="L199" i="32"/>
  <c r="L203"/>
  <c r="M203" s="1"/>
  <c r="N203" s="1"/>
  <c r="O203" s="1"/>
  <c r="L211" i="28"/>
  <c r="L215"/>
  <c r="M215" s="1"/>
  <c r="N215" s="1"/>
  <c r="O215" s="1"/>
  <c r="L212" i="22"/>
  <c r="L216"/>
  <c r="M216" s="1"/>
  <c r="N216" s="1"/>
  <c r="O216" s="1"/>
  <c r="L212" i="21"/>
  <c r="L216"/>
  <c r="M216" s="1"/>
  <c r="N216" s="1"/>
  <c r="O216" s="1"/>
  <c r="L214" i="11"/>
  <c r="L218"/>
  <c r="M218" s="1"/>
  <c r="N218" s="1"/>
  <c r="O218" s="1"/>
  <c r="L213" i="17"/>
  <c r="L217"/>
  <c r="M217" s="1"/>
  <c r="N217" s="1"/>
  <c r="O217" s="1"/>
  <c r="L211" i="19"/>
  <c r="L215"/>
  <c r="M215" s="1"/>
  <c r="N215" s="1"/>
  <c r="O215" s="1"/>
  <c r="L215" i="14"/>
  <c r="L219"/>
  <c r="M219" s="1"/>
  <c r="N219" s="1"/>
  <c r="O219" s="1"/>
  <c r="L202" i="15"/>
  <c r="L206"/>
  <c r="M206" s="1"/>
  <c r="N206" s="1"/>
  <c r="O206" s="1"/>
  <c r="F200" i="23" l="1"/>
  <c r="I213" i="18"/>
  <c r="K216" i="17"/>
  <c r="L216" s="1"/>
  <c r="M216" s="1"/>
  <c r="N216" s="1"/>
  <c r="O216" s="1"/>
  <c r="P216" s="1"/>
  <c r="P97"/>
  <c r="L211" i="24"/>
  <c r="F90"/>
  <c r="L96"/>
  <c r="M96" s="1"/>
  <c r="N96" s="1"/>
  <c r="O96" s="1"/>
  <c r="P96" s="1"/>
  <c r="F91" i="18"/>
  <c r="L97"/>
  <c r="M97" s="1"/>
  <c r="N97" s="1"/>
  <c r="O97" s="1"/>
  <c r="P97" s="1"/>
  <c r="L93"/>
  <c r="P213" i="17"/>
  <c r="K211" i="19"/>
  <c r="K210"/>
  <c r="K214" i="31"/>
  <c r="L214" s="1"/>
  <c r="M214" s="1"/>
  <c r="N214" s="1"/>
  <c r="O214" s="1"/>
  <c r="P214" s="1"/>
  <c r="P95" i="30"/>
  <c r="P96" i="34"/>
  <c r="K211" i="27"/>
  <c r="L215"/>
  <c r="M215" s="1"/>
  <c r="N215" s="1"/>
  <c r="O215" s="1"/>
  <c r="L212" i="20"/>
  <c r="L215" i="35"/>
  <c r="M215" s="1"/>
  <c r="N215" s="1"/>
  <c r="O215" s="1"/>
  <c r="L210" i="30"/>
  <c r="P96" i="20"/>
  <c r="K214" i="19"/>
  <c r="L214" s="1"/>
  <c r="M214" s="1"/>
  <c r="N214" s="1"/>
  <c r="O214" s="1"/>
  <c r="P214" s="1"/>
  <c r="F200" i="17"/>
  <c r="F211" i="11"/>
  <c r="K214" i="27"/>
  <c r="L214" s="1"/>
  <c r="M214" s="1"/>
  <c r="N214" s="1"/>
  <c r="O214" s="1"/>
  <c r="P214" s="1"/>
  <c r="L219" i="16"/>
  <c r="M219" s="1"/>
  <c r="N219" s="1"/>
  <c r="O219" s="1"/>
  <c r="P96" i="35"/>
  <c r="K218" i="16"/>
  <c r="L218" s="1"/>
  <c r="M218" s="1"/>
  <c r="N218" s="1"/>
  <c r="O218" s="1"/>
  <c r="P218" s="1"/>
  <c r="L212" i="25"/>
  <c r="L211" i="34"/>
  <c r="L214" i="36"/>
  <c r="L211" i="26"/>
  <c r="L215"/>
  <c r="M215" s="1"/>
  <c r="N215" s="1"/>
  <c r="O215" s="1"/>
  <c r="L96"/>
  <c r="M96" s="1"/>
  <c r="N96" s="1"/>
  <c r="O96" s="1"/>
  <c r="P96" s="1"/>
  <c r="L92"/>
  <c r="P96" i="25"/>
  <c r="K214" i="16"/>
  <c r="F212"/>
  <c r="K217" i="11"/>
  <c r="L217" s="1"/>
  <c r="M217" s="1"/>
  <c r="N217" s="1"/>
  <c r="O217" s="1"/>
  <c r="P217" s="1"/>
  <c r="F202"/>
  <c r="K213"/>
  <c r="F200" i="19"/>
  <c r="P218" i="36"/>
  <c r="F201" i="21"/>
  <c r="F200"/>
  <c r="P92" i="26"/>
  <c r="F90"/>
  <c r="P92" i="27"/>
  <c r="F90"/>
  <c r="I92" i="25"/>
  <c r="I91"/>
  <c r="K212" i="18"/>
  <c r="K213"/>
  <c r="I210" i="26"/>
  <c r="I211"/>
  <c r="I92" i="31"/>
  <c r="I91"/>
  <c r="F199"/>
  <c r="F200"/>
  <c r="P215" i="34"/>
  <c r="P92"/>
  <c r="F202" i="18"/>
  <c r="F201"/>
  <c r="I91" i="16"/>
  <c r="I92"/>
  <c r="I91" i="19"/>
  <c r="I92"/>
  <c r="P206" i="15"/>
  <c r="P92" i="24"/>
  <c r="P216" i="22"/>
  <c r="P92"/>
  <c r="F90"/>
  <c r="P218" i="11"/>
  <c r="P92"/>
  <c r="F90"/>
  <c r="K216" i="18"/>
  <c r="L216" s="1"/>
  <c r="M216" s="1"/>
  <c r="N216" s="1"/>
  <c r="O216" s="1"/>
  <c r="P216" s="1"/>
  <c r="P219" i="14"/>
  <c r="P93"/>
  <c r="F91"/>
  <c r="I92" i="21"/>
  <c r="I93"/>
  <c r="P92" i="35"/>
  <c r="F90"/>
  <c r="K198" i="33"/>
  <c r="K202"/>
  <c r="L202" s="1"/>
  <c r="M202" s="1"/>
  <c r="N202" s="1"/>
  <c r="O202" s="1"/>
  <c r="P202" s="1"/>
  <c r="K199"/>
  <c r="F87" i="30"/>
  <c r="F90" s="1"/>
  <c r="G91"/>
  <c r="G93"/>
  <c r="G90"/>
  <c r="I92" i="29"/>
  <c r="I91"/>
  <c r="P212" i="25"/>
  <c r="P92"/>
  <c r="I91" i="20"/>
  <c r="I92"/>
  <c r="I92" i="27"/>
  <c r="I91"/>
  <c r="P93" i="21"/>
  <c r="F91"/>
  <c r="P203" i="32"/>
  <c r="P92"/>
  <c r="F90"/>
  <c r="F210" i="18"/>
  <c r="K214" i="24"/>
  <c r="L214" s="1"/>
  <c r="M214" s="1"/>
  <c r="N214" s="1"/>
  <c r="O214" s="1"/>
  <c r="P214" s="1"/>
  <c r="K212" i="21"/>
  <c r="K211"/>
  <c r="I92" i="35"/>
  <c r="I91"/>
  <c r="P215" i="29"/>
  <c r="P92"/>
  <c r="F90"/>
  <c r="F201" i="36"/>
  <c r="F202"/>
  <c r="P215" i="28"/>
  <c r="P92"/>
  <c r="F90"/>
  <c r="P92" i="16"/>
  <c r="F90"/>
  <c r="G91" i="26"/>
  <c r="G92"/>
  <c r="F88"/>
  <c r="F91" s="1"/>
  <c r="G94"/>
  <c r="I210" i="34"/>
  <c r="I211"/>
  <c r="K198" i="32"/>
  <c r="K199"/>
  <c r="F187"/>
  <c r="F188"/>
  <c r="I92"/>
  <c r="I91"/>
  <c r="I91" i="28"/>
  <c r="I92"/>
  <c r="F200" i="35"/>
  <c r="F199"/>
  <c r="K215" i="21"/>
  <c r="L215" s="1"/>
  <c r="M215" s="1"/>
  <c r="N215" s="1"/>
  <c r="O215" s="1"/>
  <c r="P215" s="1"/>
  <c r="F196" i="33"/>
  <c r="P96" i="11"/>
  <c r="I92" i="36"/>
  <c r="I93"/>
  <c r="K210" i="35"/>
  <c r="K211"/>
  <c r="K211" i="31"/>
  <c r="K210"/>
  <c r="K213" i="36"/>
  <c r="K214"/>
  <c r="P92" i="20"/>
  <c r="P203" i="33"/>
  <c r="F88" i="25"/>
  <c r="F91" s="1"/>
  <c r="G92"/>
  <c r="G94"/>
  <c r="G91"/>
  <c r="G214"/>
  <c r="K211" i="24"/>
  <c r="K210"/>
  <c r="F199"/>
  <c r="F200"/>
  <c r="F187" i="33"/>
  <c r="F188"/>
  <c r="I92" i="22"/>
  <c r="I91"/>
  <c r="P91" i="30"/>
  <c r="I91" i="24"/>
  <c r="I92"/>
  <c r="I92" i="11"/>
  <c r="I91"/>
  <c r="P215" i="19"/>
  <c r="P92"/>
  <c r="F90"/>
  <c r="I92" i="17"/>
  <c r="I93"/>
  <c r="I93" i="14"/>
  <c r="I92"/>
  <c r="P215" i="31"/>
  <c r="P92"/>
  <c r="F90"/>
  <c r="P96" i="27"/>
  <c r="P96" i="16"/>
  <c r="K214" i="35"/>
  <c r="L214" s="1"/>
  <c r="M214" s="1"/>
  <c r="N214" s="1"/>
  <c r="O214" s="1"/>
  <c r="P214" s="1"/>
  <c r="P97" i="14"/>
  <c r="P96" i="28"/>
  <c r="K217" i="36"/>
  <c r="L217" s="1"/>
  <c r="M217" s="1"/>
  <c r="N217" s="1"/>
  <c r="O217" s="1"/>
  <c r="P217" s="1"/>
  <c r="K202" i="32"/>
  <c r="L202" s="1"/>
  <c r="M202" s="1"/>
  <c r="N202" s="1"/>
  <c r="O202" s="1"/>
  <c r="P202" s="1"/>
  <c r="F212" i="36"/>
  <c r="P217" i="17" l="1"/>
  <c r="L215" i="24"/>
  <c r="M215" s="1"/>
  <c r="N215" s="1"/>
  <c r="O215" s="1"/>
  <c r="P215" s="1"/>
  <c r="F211" i="17"/>
  <c r="L213" i="18"/>
  <c r="L217"/>
  <c r="M217" s="1"/>
  <c r="N217" s="1"/>
  <c r="O217" s="1"/>
  <c r="P217" s="1"/>
  <c r="F211"/>
  <c r="P215" i="35"/>
  <c r="P215" i="27"/>
  <c r="P219" i="16"/>
  <c r="P215" i="26"/>
  <c r="F210" i="25"/>
  <c r="F91" i="30"/>
  <c r="I214" i="11"/>
  <c r="I213"/>
  <c r="I210" i="24"/>
  <c r="I211"/>
  <c r="P210" i="30"/>
  <c r="F208"/>
  <c r="P212" i="20"/>
  <c r="F210"/>
  <c r="P211" i="19"/>
  <c r="F209"/>
  <c r="I201" i="15"/>
  <c r="I202"/>
  <c r="I210" i="35"/>
  <c r="I211"/>
  <c r="P199" i="32"/>
  <c r="F197"/>
  <c r="I211" i="21"/>
  <c r="I212"/>
  <c r="P215" i="14"/>
  <c r="F213"/>
  <c r="P211" i="24"/>
  <c r="F209"/>
  <c r="I211" i="31"/>
  <c r="I210"/>
  <c r="P211" i="27"/>
  <c r="F209"/>
  <c r="P216" i="20"/>
  <c r="I211" i="22"/>
  <c r="I212"/>
  <c r="G211" i="25"/>
  <c r="G212"/>
  <c r="F208"/>
  <c r="F211" s="1"/>
  <c r="P199" i="33"/>
  <c r="F197"/>
  <c r="I213" i="36"/>
  <c r="I214"/>
  <c r="H94" i="26"/>
  <c r="I94" s="1"/>
  <c r="J94" s="1"/>
  <c r="K94" s="1"/>
  <c r="L94" s="1"/>
  <c r="M94" s="1"/>
  <c r="N94" s="1"/>
  <c r="O94" s="1"/>
  <c r="P94" s="1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P212" i="21"/>
  <c r="F210"/>
  <c r="I210" i="27"/>
  <c r="I211"/>
  <c r="G97" i="30"/>
  <c r="H97" s="1"/>
  <c r="I97" s="1"/>
  <c r="J97" s="1"/>
  <c r="K97" s="1"/>
  <c r="L97" s="1"/>
  <c r="M97" s="1"/>
  <c r="N97" s="1"/>
  <c r="O97" s="1"/>
  <c r="P97" s="1"/>
  <c r="G96"/>
  <c r="H96" s="1"/>
  <c r="I96" s="1"/>
  <c r="J96" s="1"/>
  <c r="K96" s="1"/>
  <c r="L96" s="1"/>
  <c r="M96" s="1"/>
  <c r="N96" s="1"/>
  <c r="O96" s="1"/>
  <c r="P96" s="1"/>
  <c r="H93"/>
  <c r="I93" s="1"/>
  <c r="J93" s="1"/>
  <c r="K93" s="1"/>
  <c r="L93" s="1"/>
  <c r="M93" s="1"/>
  <c r="N93" s="1"/>
  <c r="O93" s="1"/>
  <c r="P93" s="1"/>
  <c r="P214" i="11"/>
  <c r="F212"/>
  <c r="I211" i="25"/>
  <c r="I212"/>
  <c r="P211" i="26"/>
  <c r="F209"/>
  <c r="I214" i="14"/>
  <c r="I215"/>
  <c r="I210" i="28"/>
  <c r="I211"/>
  <c r="I198" i="32"/>
  <c r="I199"/>
  <c r="F207" i="26"/>
  <c r="F210" s="1"/>
  <c r="G213"/>
  <c r="G210"/>
  <c r="G211"/>
  <c r="P211" i="29"/>
  <c r="F209"/>
  <c r="I198" i="33"/>
  <c r="I199"/>
  <c r="I211" i="29"/>
  <c r="I210"/>
  <c r="P211" i="35"/>
  <c r="F209"/>
  <c r="P212" i="22"/>
  <c r="F210"/>
  <c r="P202" i="15"/>
  <c r="F200"/>
  <c r="I210" i="19"/>
  <c r="I211"/>
  <c r="P211" i="34"/>
  <c r="F209"/>
  <c r="F92" i="25"/>
  <c r="P216"/>
  <c r="I213" i="17"/>
  <c r="I212"/>
  <c r="P211" i="31"/>
  <c r="F209"/>
  <c r="H94" i="25"/>
  <c r="I94" s="1"/>
  <c r="J94" s="1"/>
  <c r="K94" s="1"/>
  <c r="L94" s="1"/>
  <c r="M94" s="1"/>
  <c r="N94" s="1"/>
  <c r="O94" s="1"/>
  <c r="P94" s="1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P215" i="16"/>
  <c r="F213"/>
  <c r="P211" i="28"/>
  <c r="F209"/>
  <c r="I212" i="20"/>
  <c r="I211"/>
  <c r="G210" i="30"/>
  <c r="G212"/>
  <c r="G209"/>
  <c r="F206"/>
  <c r="F209" s="1"/>
  <c r="I214" i="16"/>
  <c r="I215"/>
  <c r="P214" i="30"/>
  <c r="P216" i="21"/>
  <c r="F92" i="26"/>
  <c r="F89" i="36" l="1"/>
  <c r="G92"/>
  <c r="G95"/>
  <c r="G93"/>
  <c r="F88" i="35"/>
  <c r="G94"/>
  <c r="G91"/>
  <c r="G92"/>
  <c r="G92" i="34"/>
  <c r="G213"/>
  <c r="G91"/>
  <c r="G94"/>
  <c r="F88"/>
  <c r="G94" i="32"/>
  <c r="F88"/>
  <c r="G92"/>
  <c r="G91"/>
  <c r="G94" i="31"/>
  <c r="F88"/>
  <c r="G92"/>
  <c r="G91"/>
  <c r="G213"/>
  <c r="H213" s="1"/>
  <c r="I213" s="1"/>
  <c r="J213" s="1"/>
  <c r="K213" s="1"/>
  <c r="L213" s="1"/>
  <c r="M213" s="1"/>
  <c r="N213" s="1"/>
  <c r="O213" s="1"/>
  <c r="P213" s="1"/>
  <c r="G91" i="29"/>
  <c r="F88"/>
  <c r="G92"/>
  <c r="G94"/>
  <c r="G91" i="28"/>
  <c r="G92"/>
  <c r="F88"/>
  <c r="G94"/>
  <c r="G94" i="27"/>
  <c r="F88"/>
  <c r="G92"/>
  <c r="G91"/>
  <c r="G92" i="24"/>
  <c r="G91"/>
  <c r="G94"/>
  <c r="F88"/>
  <c r="G91" i="22"/>
  <c r="G94"/>
  <c r="F88"/>
  <c r="G92"/>
  <c r="G95" i="21"/>
  <c r="F89"/>
  <c r="G92"/>
  <c r="G93"/>
  <c r="G91" i="20"/>
  <c r="F88"/>
  <c r="G94"/>
  <c r="G92"/>
  <c r="G94" i="19"/>
  <c r="F88"/>
  <c r="G92"/>
  <c r="G91"/>
  <c r="G93" i="18"/>
  <c r="F89"/>
  <c r="G95"/>
  <c r="G92"/>
  <c r="G92" i="17"/>
  <c r="G95"/>
  <c r="G93"/>
  <c r="F89"/>
  <c r="F88" i="16"/>
  <c r="G92"/>
  <c r="G91"/>
  <c r="G94"/>
  <c r="G95" i="14"/>
  <c r="G92"/>
  <c r="F89"/>
  <c r="G93"/>
  <c r="G92" i="11"/>
  <c r="G91"/>
  <c r="G94"/>
  <c r="F88"/>
  <c r="F212" i="25"/>
  <c r="G217" i="26"/>
  <c r="H217" s="1"/>
  <c r="I217" s="1"/>
  <c r="J217" s="1"/>
  <c r="K217" s="1"/>
  <c r="L217" s="1"/>
  <c r="M217" s="1"/>
  <c r="N217" s="1"/>
  <c r="O217" s="1"/>
  <c r="P217" s="1"/>
  <c r="G216"/>
  <c r="H216" s="1"/>
  <c r="I216" s="1"/>
  <c r="J216" s="1"/>
  <c r="K216" s="1"/>
  <c r="L216" s="1"/>
  <c r="M216" s="1"/>
  <c r="N216" s="1"/>
  <c r="O216" s="1"/>
  <c r="P216" s="1"/>
  <c r="H213"/>
  <c r="I213" s="1"/>
  <c r="J213" s="1"/>
  <c r="K213" s="1"/>
  <c r="L213" s="1"/>
  <c r="M213" s="1"/>
  <c r="N213" s="1"/>
  <c r="O213" s="1"/>
  <c r="P213" s="1"/>
  <c r="F210" i="30"/>
  <c r="H212"/>
  <c r="I212" s="1"/>
  <c r="J212" s="1"/>
  <c r="K212" s="1"/>
  <c r="L212" s="1"/>
  <c r="M212" s="1"/>
  <c r="N212" s="1"/>
  <c r="O212" s="1"/>
  <c r="P212" s="1"/>
  <c r="G215"/>
  <c r="H215" s="1"/>
  <c r="I215" s="1"/>
  <c r="J215" s="1"/>
  <c r="K215" s="1"/>
  <c r="L215" s="1"/>
  <c r="M215" s="1"/>
  <c r="N215" s="1"/>
  <c r="O215" s="1"/>
  <c r="P215" s="1"/>
  <c r="G216"/>
  <c r="H216" s="1"/>
  <c r="I216" s="1"/>
  <c r="J216" s="1"/>
  <c r="K216" s="1"/>
  <c r="L216" s="1"/>
  <c r="M216" s="1"/>
  <c r="N216" s="1"/>
  <c r="O216" s="1"/>
  <c r="P216" s="1"/>
  <c r="G218" i="25"/>
  <c r="H218" s="1"/>
  <c r="I218" s="1"/>
  <c r="J218" s="1"/>
  <c r="K218" s="1"/>
  <c r="L218" s="1"/>
  <c r="M218" s="1"/>
  <c r="N218" s="1"/>
  <c r="O218" s="1"/>
  <c r="P218" s="1"/>
  <c r="G217"/>
  <c r="H217" s="1"/>
  <c r="I217" s="1"/>
  <c r="J217" s="1"/>
  <c r="K217" s="1"/>
  <c r="L217" s="1"/>
  <c r="M217" s="1"/>
  <c r="N217" s="1"/>
  <c r="O217" s="1"/>
  <c r="P217" s="1"/>
  <c r="H214"/>
  <c r="I214" s="1"/>
  <c r="J214" s="1"/>
  <c r="K214" s="1"/>
  <c r="L214" s="1"/>
  <c r="M214" s="1"/>
  <c r="N214" s="1"/>
  <c r="O214" s="1"/>
  <c r="P214" s="1"/>
  <c r="F211" i="26"/>
  <c r="G214" i="36" l="1"/>
  <c r="F210"/>
  <c r="G216"/>
  <c r="G213"/>
  <c r="F92"/>
  <c r="F93"/>
  <c r="G98"/>
  <c r="H98" s="1"/>
  <c r="I98" s="1"/>
  <c r="J98" s="1"/>
  <c r="K98" s="1"/>
  <c r="L98" s="1"/>
  <c r="M98" s="1"/>
  <c r="N98" s="1"/>
  <c r="O98" s="1"/>
  <c r="P98" s="1"/>
  <c r="H95"/>
  <c r="I95" s="1"/>
  <c r="J95" s="1"/>
  <c r="K95" s="1"/>
  <c r="L95" s="1"/>
  <c r="M95" s="1"/>
  <c r="N95" s="1"/>
  <c r="O95" s="1"/>
  <c r="P95" s="1"/>
  <c r="G99"/>
  <c r="H99" s="1"/>
  <c r="I99" s="1"/>
  <c r="J99" s="1"/>
  <c r="K99" s="1"/>
  <c r="L99" s="1"/>
  <c r="M99" s="1"/>
  <c r="N99" s="1"/>
  <c r="O99" s="1"/>
  <c r="P99" s="1"/>
  <c r="F91" i="35"/>
  <c r="F92"/>
  <c r="H94"/>
  <c r="I94" s="1"/>
  <c r="J94" s="1"/>
  <c r="K94" s="1"/>
  <c r="L94" s="1"/>
  <c r="M94" s="1"/>
  <c r="N94" s="1"/>
  <c r="O94" s="1"/>
  <c r="P94" s="1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G211"/>
  <c r="G213"/>
  <c r="F207"/>
  <c r="G210"/>
  <c r="F91" i="34"/>
  <c r="F92"/>
  <c r="G210"/>
  <c r="F207"/>
  <c r="G211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H94"/>
  <c r="I94" s="1"/>
  <c r="J94" s="1"/>
  <c r="K94" s="1"/>
  <c r="L94" s="1"/>
  <c r="M94" s="1"/>
  <c r="N94" s="1"/>
  <c r="O94" s="1"/>
  <c r="P94" s="1"/>
  <c r="F195" i="33"/>
  <c r="G198"/>
  <c r="G199"/>
  <c r="G201"/>
  <c r="G97" i="32"/>
  <c r="H97" s="1"/>
  <c r="I97" s="1"/>
  <c r="J97" s="1"/>
  <c r="K97" s="1"/>
  <c r="L97" s="1"/>
  <c r="M97" s="1"/>
  <c r="N97" s="1"/>
  <c r="O97" s="1"/>
  <c r="P97" s="1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F91"/>
  <c r="F92"/>
  <c r="G198"/>
  <c r="G199"/>
  <c r="G201"/>
  <c r="F195"/>
  <c r="G211" i="31"/>
  <c r="F207"/>
  <c r="G210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G97"/>
  <c r="H97" s="1"/>
  <c r="I97" s="1"/>
  <c r="J97" s="1"/>
  <c r="K97" s="1"/>
  <c r="L97" s="1"/>
  <c r="M97" s="1"/>
  <c r="N97" s="1"/>
  <c r="O97" s="1"/>
  <c r="P97" s="1"/>
  <c r="F91"/>
  <c r="F92"/>
  <c r="F91" i="29"/>
  <c r="F92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G97"/>
  <c r="H97" s="1"/>
  <c r="I97" s="1"/>
  <c r="J97" s="1"/>
  <c r="K97" s="1"/>
  <c r="L97" s="1"/>
  <c r="M97" s="1"/>
  <c r="N97" s="1"/>
  <c r="O97" s="1"/>
  <c r="P97" s="1"/>
  <c r="G213"/>
  <c r="F207"/>
  <c r="G210"/>
  <c r="G211"/>
  <c r="G98" i="28"/>
  <c r="H98" s="1"/>
  <c r="I98" s="1"/>
  <c r="J98" s="1"/>
  <c r="K98" s="1"/>
  <c r="L98" s="1"/>
  <c r="M98" s="1"/>
  <c r="N98" s="1"/>
  <c r="O98" s="1"/>
  <c r="P98" s="1"/>
  <c r="G97"/>
  <c r="H97" s="1"/>
  <c r="I97" s="1"/>
  <c r="J97" s="1"/>
  <c r="K97" s="1"/>
  <c r="L97" s="1"/>
  <c r="M97" s="1"/>
  <c r="N97" s="1"/>
  <c r="O97" s="1"/>
  <c r="P97" s="1"/>
  <c r="H94"/>
  <c r="I94" s="1"/>
  <c r="J94" s="1"/>
  <c r="K94" s="1"/>
  <c r="L94" s="1"/>
  <c r="M94" s="1"/>
  <c r="N94" s="1"/>
  <c r="O94" s="1"/>
  <c r="P94" s="1"/>
  <c r="G210"/>
  <c r="F207"/>
  <c r="G213"/>
  <c r="G211"/>
  <c r="F91"/>
  <c r="F92"/>
  <c r="G213" i="27"/>
  <c r="F207"/>
  <c r="G211"/>
  <c r="G210"/>
  <c r="F91"/>
  <c r="F92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G97"/>
  <c r="H97" s="1"/>
  <c r="I97" s="1"/>
  <c r="J97" s="1"/>
  <c r="K97" s="1"/>
  <c r="L97" s="1"/>
  <c r="M97" s="1"/>
  <c r="N97" s="1"/>
  <c r="O97" s="1"/>
  <c r="P97" s="1"/>
  <c r="H94" i="2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G97"/>
  <c r="H97" s="1"/>
  <c r="I97" s="1"/>
  <c r="J97" s="1"/>
  <c r="K97" s="1"/>
  <c r="L97" s="1"/>
  <c r="M97" s="1"/>
  <c r="N97" s="1"/>
  <c r="O97" s="1"/>
  <c r="P97" s="1"/>
  <c r="F91"/>
  <c r="F92"/>
  <c r="F207"/>
  <c r="G213"/>
  <c r="G211"/>
  <c r="G210"/>
  <c r="G211" i="22"/>
  <c r="F208"/>
  <c r="G214"/>
  <c r="G217" s="1"/>
  <c r="G212"/>
  <c r="G97"/>
  <c r="H97" s="1"/>
  <c r="I97" s="1"/>
  <c r="J97" s="1"/>
  <c r="K97" s="1"/>
  <c r="L97" s="1"/>
  <c r="M97" s="1"/>
  <c r="N97" s="1"/>
  <c r="O97" s="1"/>
  <c r="P97" s="1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F91"/>
  <c r="F92"/>
  <c r="H95" i="21"/>
  <c r="I95" s="1"/>
  <c r="J95" s="1"/>
  <c r="K95" s="1"/>
  <c r="L95" s="1"/>
  <c r="M95" s="1"/>
  <c r="N95" s="1"/>
  <c r="O95" s="1"/>
  <c r="P95" s="1"/>
  <c r="G98"/>
  <c r="H98" s="1"/>
  <c r="I98" s="1"/>
  <c r="J98" s="1"/>
  <c r="K98" s="1"/>
  <c r="L98" s="1"/>
  <c r="M98" s="1"/>
  <c r="N98" s="1"/>
  <c r="O98" s="1"/>
  <c r="P98" s="1"/>
  <c r="G99"/>
  <c r="H99" s="1"/>
  <c r="I99" s="1"/>
  <c r="J99" s="1"/>
  <c r="K99" s="1"/>
  <c r="L99" s="1"/>
  <c r="M99" s="1"/>
  <c r="N99" s="1"/>
  <c r="O99" s="1"/>
  <c r="P99" s="1"/>
  <c r="F92"/>
  <c r="F93"/>
  <c r="G211"/>
  <c r="G212"/>
  <c r="F208"/>
  <c r="G214"/>
  <c r="G97" i="20"/>
  <c r="H97" s="1"/>
  <c r="I97" s="1"/>
  <c r="J97" s="1"/>
  <c r="K97" s="1"/>
  <c r="L97" s="1"/>
  <c r="M97" s="1"/>
  <c r="N97" s="1"/>
  <c r="O97" s="1"/>
  <c r="P97" s="1"/>
  <c r="H94"/>
  <c r="I94" s="1"/>
  <c r="J94" s="1"/>
  <c r="K94" s="1"/>
  <c r="L94" s="1"/>
  <c r="M94" s="1"/>
  <c r="N94" s="1"/>
  <c r="O94" s="1"/>
  <c r="P94" s="1"/>
  <c r="G98"/>
  <c r="H98" s="1"/>
  <c r="I98" s="1"/>
  <c r="J98" s="1"/>
  <c r="K98" s="1"/>
  <c r="L98" s="1"/>
  <c r="M98" s="1"/>
  <c r="N98" s="1"/>
  <c r="O98" s="1"/>
  <c r="P98" s="1"/>
  <c r="F208"/>
  <c r="G214"/>
  <c r="G211"/>
  <c r="G212"/>
  <c r="F91"/>
  <c r="F92"/>
  <c r="G213" i="19"/>
  <c r="F207"/>
  <c r="G210"/>
  <c r="G211"/>
  <c r="H94"/>
  <c r="I94" s="1"/>
  <c r="J94" s="1"/>
  <c r="K94" s="1"/>
  <c r="L94" s="1"/>
  <c r="M94" s="1"/>
  <c r="N94" s="1"/>
  <c r="O94" s="1"/>
  <c r="P94" s="1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F91"/>
  <c r="F92"/>
  <c r="G215" i="18"/>
  <c r="F209"/>
  <c r="G212"/>
  <c r="G213"/>
  <c r="F93"/>
  <c r="F92"/>
  <c r="G98"/>
  <c r="H98" s="1"/>
  <c r="I98" s="1"/>
  <c r="J98" s="1"/>
  <c r="K98" s="1"/>
  <c r="L98" s="1"/>
  <c r="M98" s="1"/>
  <c r="N98" s="1"/>
  <c r="O98" s="1"/>
  <c r="P98" s="1"/>
  <c r="H95"/>
  <c r="I95" s="1"/>
  <c r="J95" s="1"/>
  <c r="K95" s="1"/>
  <c r="L95" s="1"/>
  <c r="M95" s="1"/>
  <c r="N95" s="1"/>
  <c r="O95" s="1"/>
  <c r="P95" s="1"/>
  <c r="G99"/>
  <c r="H99" s="1"/>
  <c r="I99" s="1"/>
  <c r="J99" s="1"/>
  <c r="K99" s="1"/>
  <c r="L99" s="1"/>
  <c r="M99" s="1"/>
  <c r="N99" s="1"/>
  <c r="O99" s="1"/>
  <c r="P99" s="1"/>
  <c r="F92" i="17"/>
  <c r="F93"/>
  <c r="G212"/>
  <c r="G213"/>
  <c r="F209"/>
  <c r="G215"/>
  <c r="G99"/>
  <c r="H99" s="1"/>
  <c r="I99" s="1"/>
  <c r="J99" s="1"/>
  <c r="K99" s="1"/>
  <c r="L99" s="1"/>
  <c r="M99" s="1"/>
  <c r="N99" s="1"/>
  <c r="O99" s="1"/>
  <c r="P99" s="1"/>
  <c r="H95"/>
  <c r="I95" s="1"/>
  <c r="J95" s="1"/>
  <c r="K95" s="1"/>
  <c r="L95" s="1"/>
  <c r="M95" s="1"/>
  <c r="N95" s="1"/>
  <c r="O95" s="1"/>
  <c r="P95" s="1"/>
  <c r="G98"/>
  <c r="H98" s="1"/>
  <c r="I98" s="1"/>
  <c r="J98" s="1"/>
  <c r="K98" s="1"/>
  <c r="L98" s="1"/>
  <c r="M98" s="1"/>
  <c r="N98" s="1"/>
  <c r="O98" s="1"/>
  <c r="P98" s="1"/>
  <c r="G214" i="16"/>
  <c r="G217"/>
  <c r="F211"/>
  <c r="G215"/>
  <c r="G98"/>
  <c r="H98" s="1"/>
  <c r="I98" s="1"/>
  <c r="J98" s="1"/>
  <c r="K98" s="1"/>
  <c r="L98" s="1"/>
  <c r="M98" s="1"/>
  <c r="N98" s="1"/>
  <c r="O98" s="1"/>
  <c r="P98" s="1"/>
  <c r="H94"/>
  <c r="I94" s="1"/>
  <c r="J94" s="1"/>
  <c r="K94" s="1"/>
  <c r="L94" s="1"/>
  <c r="M94" s="1"/>
  <c r="N94" s="1"/>
  <c r="O94" s="1"/>
  <c r="P94" s="1"/>
  <c r="G97"/>
  <c r="H97" s="1"/>
  <c r="I97" s="1"/>
  <c r="J97" s="1"/>
  <c r="K97" s="1"/>
  <c r="L97" s="1"/>
  <c r="M97" s="1"/>
  <c r="N97" s="1"/>
  <c r="O97" s="1"/>
  <c r="P97" s="1"/>
  <c r="F91"/>
  <c r="F92"/>
  <c r="G204" i="15"/>
  <c r="G208" s="1"/>
  <c r="H208" s="1"/>
  <c r="I208" s="1"/>
  <c r="J208" s="1"/>
  <c r="K208" s="1"/>
  <c r="L208" s="1"/>
  <c r="M208" s="1"/>
  <c r="N208" s="1"/>
  <c r="O208" s="1"/>
  <c r="P208" s="1"/>
  <c r="G201"/>
  <c r="F198"/>
  <c r="G202"/>
  <c r="F92" i="14"/>
  <c r="F93"/>
  <c r="G215"/>
  <c r="G214"/>
  <c r="G217"/>
  <c r="G99"/>
  <c r="H99" s="1"/>
  <c r="I99" s="1"/>
  <c r="J99" s="1"/>
  <c r="K99" s="1"/>
  <c r="L99" s="1"/>
  <c r="M99" s="1"/>
  <c r="N99" s="1"/>
  <c r="O99" s="1"/>
  <c r="P99" s="1"/>
  <c r="H95"/>
  <c r="I95" s="1"/>
  <c r="J95" s="1"/>
  <c r="K95" s="1"/>
  <c r="L95" s="1"/>
  <c r="M95" s="1"/>
  <c r="N95" s="1"/>
  <c r="O95" s="1"/>
  <c r="P95" s="1"/>
  <c r="G98"/>
  <c r="H98" s="1"/>
  <c r="I98" s="1"/>
  <c r="J98" s="1"/>
  <c r="K98" s="1"/>
  <c r="L98" s="1"/>
  <c r="M98" s="1"/>
  <c r="N98" s="1"/>
  <c r="O98" s="1"/>
  <c r="P98" s="1"/>
  <c r="G213" i="11"/>
  <c r="G214"/>
  <c r="F210"/>
  <c r="G216"/>
  <c r="F91"/>
  <c r="F92"/>
  <c r="G97"/>
  <c r="H97" s="1"/>
  <c r="I97" s="1"/>
  <c r="J97" s="1"/>
  <c r="K97" s="1"/>
  <c r="L97" s="1"/>
  <c r="M97" s="1"/>
  <c r="N97" s="1"/>
  <c r="O97" s="1"/>
  <c r="P97" s="1"/>
  <c r="G98"/>
  <c r="H98" s="1"/>
  <c r="I98" s="1"/>
  <c r="J98" s="1"/>
  <c r="K98" s="1"/>
  <c r="L98" s="1"/>
  <c r="M98" s="1"/>
  <c r="N98" s="1"/>
  <c r="O98" s="1"/>
  <c r="P98" s="1"/>
  <c r="H94"/>
  <c r="I94" s="1"/>
  <c r="J94" s="1"/>
  <c r="K94" s="1"/>
  <c r="L94" s="1"/>
  <c r="M94" s="1"/>
  <c r="N94" s="1"/>
  <c r="O94" s="1"/>
  <c r="P94" s="1"/>
  <c r="F213" i="36" l="1"/>
  <c r="F214"/>
  <c r="H216"/>
  <c r="I216" s="1"/>
  <c r="J216" s="1"/>
  <c r="K216" s="1"/>
  <c r="L216" s="1"/>
  <c r="M216" s="1"/>
  <c r="N216" s="1"/>
  <c r="O216" s="1"/>
  <c r="P216" s="1"/>
  <c r="G220"/>
  <c r="H220" s="1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G216" i="35"/>
  <c r="H216" s="1"/>
  <c r="I216" s="1"/>
  <c r="J216" s="1"/>
  <c r="K216" s="1"/>
  <c r="L216" s="1"/>
  <c r="M216" s="1"/>
  <c r="N216" s="1"/>
  <c r="O216" s="1"/>
  <c r="P216" s="1"/>
  <c r="H213"/>
  <c r="I213" s="1"/>
  <c r="J213" s="1"/>
  <c r="K213" s="1"/>
  <c r="L213" s="1"/>
  <c r="M213" s="1"/>
  <c r="N213" s="1"/>
  <c r="O213" s="1"/>
  <c r="P213" s="1"/>
  <c r="G217"/>
  <c r="H217" s="1"/>
  <c r="I217" s="1"/>
  <c r="J217" s="1"/>
  <c r="K217" s="1"/>
  <c r="L217" s="1"/>
  <c r="M217" s="1"/>
  <c r="N217" s="1"/>
  <c r="O217" s="1"/>
  <c r="P217" s="1"/>
  <c r="F210"/>
  <c r="F211"/>
  <c r="H213" i="34"/>
  <c r="I213" s="1"/>
  <c r="J213" s="1"/>
  <c r="K213" s="1"/>
  <c r="L213" s="1"/>
  <c r="M213" s="1"/>
  <c r="N213" s="1"/>
  <c r="O213" s="1"/>
  <c r="P213" s="1"/>
  <c r="G217"/>
  <c r="H217" s="1"/>
  <c r="I217" s="1"/>
  <c r="J217" s="1"/>
  <c r="K217" s="1"/>
  <c r="L217" s="1"/>
  <c r="M217" s="1"/>
  <c r="N217" s="1"/>
  <c r="O217" s="1"/>
  <c r="P217" s="1"/>
  <c r="G216"/>
  <c r="H216" s="1"/>
  <c r="I216" s="1"/>
  <c r="J216" s="1"/>
  <c r="K216" s="1"/>
  <c r="L216" s="1"/>
  <c r="M216" s="1"/>
  <c r="N216" s="1"/>
  <c r="O216" s="1"/>
  <c r="P216" s="1"/>
  <c r="F210"/>
  <c r="F211"/>
  <c r="F198" i="33"/>
  <c r="F199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H201"/>
  <c r="I201" s="1"/>
  <c r="J201" s="1"/>
  <c r="K201" s="1"/>
  <c r="L201" s="1"/>
  <c r="M201" s="1"/>
  <c r="N201" s="1"/>
  <c r="O201" s="1"/>
  <c r="P201" s="1"/>
  <c r="F198" i="32"/>
  <c r="F199"/>
  <c r="H201"/>
  <c r="I201" s="1"/>
  <c r="J201" s="1"/>
  <c r="K201" s="1"/>
  <c r="L201" s="1"/>
  <c r="M201" s="1"/>
  <c r="N201" s="1"/>
  <c r="O201" s="1"/>
  <c r="P201" s="1"/>
  <c r="G204"/>
  <c r="H204" s="1"/>
  <c r="I204" s="1"/>
  <c r="J204" s="1"/>
  <c r="K204" s="1"/>
  <c r="L204" s="1"/>
  <c r="M204" s="1"/>
  <c r="N204" s="1"/>
  <c r="O204" s="1"/>
  <c r="P204" s="1"/>
  <c r="G205"/>
  <c r="H205" s="1"/>
  <c r="I205" s="1"/>
  <c r="J205" s="1"/>
  <c r="K205" s="1"/>
  <c r="L205" s="1"/>
  <c r="M205" s="1"/>
  <c r="N205" s="1"/>
  <c r="O205" s="1"/>
  <c r="P205" s="1"/>
  <c r="G217" i="31"/>
  <c r="H217" s="1"/>
  <c r="I217" s="1"/>
  <c r="J217" s="1"/>
  <c r="K217" s="1"/>
  <c r="L217" s="1"/>
  <c r="M217" s="1"/>
  <c r="N217" s="1"/>
  <c r="O217" s="1"/>
  <c r="P217" s="1"/>
  <c r="G216"/>
  <c r="H216" s="1"/>
  <c r="I216" s="1"/>
  <c r="J216" s="1"/>
  <c r="K216" s="1"/>
  <c r="L216" s="1"/>
  <c r="M216" s="1"/>
  <c r="N216" s="1"/>
  <c r="O216" s="1"/>
  <c r="P216" s="1"/>
  <c r="F210"/>
  <c r="F211"/>
  <c r="G217" i="29"/>
  <c r="H217" s="1"/>
  <c r="I217" s="1"/>
  <c r="J217" s="1"/>
  <c r="K217" s="1"/>
  <c r="L217" s="1"/>
  <c r="M217" s="1"/>
  <c r="N217" s="1"/>
  <c r="O217" s="1"/>
  <c r="P217" s="1"/>
  <c r="G216"/>
  <c r="H216" s="1"/>
  <c r="I216" s="1"/>
  <c r="J216" s="1"/>
  <c r="K216" s="1"/>
  <c r="L216" s="1"/>
  <c r="M216" s="1"/>
  <c r="N216" s="1"/>
  <c r="O216" s="1"/>
  <c r="P216" s="1"/>
  <c r="H213"/>
  <c r="I213" s="1"/>
  <c r="J213" s="1"/>
  <c r="K213" s="1"/>
  <c r="L213" s="1"/>
  <c r="M213" s="1"/>
  <c r="N213" s="1"/>
  <c r="O213" s="1"/>
  <c r="P213" s="1"/>
  <c r="F210"/>
  <c r="F211"/>
  <c r="F210" i="28"/>
  <c r="F211"/>
  <c r="G216"/>
  <c r="H216" s="1"/>
  <c r="I216" s="1"/>
  <c r="J216" s="1"/>
  <c r="K216" s="1"/>
  <c r="L216" s="1"/>
  <c r="M216" s="1"/>
  <c r="N216" s="1"/>
  <c r="O216" s="1"/>
  <c r="P216" s="1"/>
  <c r="H213"/>
  <c r="I213" s="1"/>
  <c r="J213" s="1"/>
  <c r="K213" s="1"/>
  <c r="L213" s="1"/>
  <c r="M213" s="1"/>
  <c r="N213" s="1"/>
  <c r="O213" s="1"/>
  <c r="P213" s="1"/>
  <c r="G217"/>
  <c r="H217" s="1"/>
  <c r="I217" s="1"/>
  <c r="J217" s="1"/>
  <c r="K217" s="1"/>
  <c r="L217" s="1"/>
  <c r="M217" s="1"/>
  <c r="N217" s="1"/>
  <c r="O217" s="1"/>
  <c r="P217" s="1"/>
  <c r="G217" i="27"/>
  <c r="H217" s="1"/>
  <c r="I217" s="1"/>
  <c r="J217" s="1"/>
  <c r="K217" s="1"/>
  <c r="L217" s="1"/>
  <c r="M217" s="1"/>
  <c r="N217" s="1"/>
  <c r="O217" s="1"/>
  <c r="P217" s="1"/>
  <c r="H213"/>
  <c r="I213" s="1"/>
  <c r="J213" s="1"/>
  <c r="K213" s="1"/>
  <c r="L213" s="1"/>
  <c r="M213" s="1"/>
  <c r="N213" s="1"/>
  <c r="O213" s="1"/>
  <c r="P213" s="1"/>
  <c r="G216"/>
  <c r="H216" s="1"/>
  <c r="I216" s="1"/>
  <c r="J216" s="1"/>
  <c r="K216" s="1"/>
  <c r="L216" s="1"/>
  <c r="M216" s="1"/>
  <c r="N216" s="1"/>
  <c r="O216" s="1"/>
  <c r="P216" s="1"/>
  <c r="F210"/>
  <c r="F211"/>
  <c r="F210" i="24"/>
  <c r="F211"/>
  <c r="H213"/>
  <c r="I213" s="1"/>
  <c r="J213" s="1"/>
  <c r="K213" s="1"/>
  <c r="L213" s="1"/>
  <c r="M213" s="1"/>
  <c r="N213" s="1"/>
  <c r="O213" s="1"/>
  <c r="P213" s="1"/>
  <c r="G216"/>
  <c r="H216" s="1"/>
  <c r="I216" s="1"/>
  <c r="J216" s="1"/>
  <c r="K216" s="1"/>
  <c r="L216" s="1"/>
  <c r="M216" s="1"/>
  <c r="N216" s="1"/>
  <c r="O216" s="1"/>
  <c r="P216" s="1"/>
  <c r="G217"/>
  <c r="H217" s="1"/>
  <c r="I217" s="1"/>
  <c r="J217" s="1"/>
  <c r="K217" s="1"/>
  <c r="L217" s="1"/>
  <c r="M217" s="1"/>
  <c r="N217" s="1"/>
  <c r="O217" s="1"/>
  <c r="P217" s="1"/>
  <c r="F211" i="22"/>
  <c r="F212"/>
  <c r="G218"/>
  <c r="H218" s="1"/>
  <c r="I218" s="1"/>
  <c r="J218" s="1"/>
  <c r="K218" s="1"/>
  <c r="L218" s="1"/>
  <c r="M218" s="1"/>
  <c r="N218" s="1"/>
  <c r="O218" s="1"/>
  <c r="P218" s="1"/>
  <c r="H214"/>
  <c r="I214" s="1"/>
  <c r="J214" s="1"/>
  <c r="K214" s="1"/>
  <c r="L214" s="1"/>
  <c r="M214" s="1"/>
  <c r="N214" s="1"/>
  <c r="O214" s="1"/>
  <c r="P214" s="1"/>
  <c r="H217"/>
  <c r="I217" s="1"/>
  <c r="J217" s="1"/>
  <c r="K217" s="1"/>
  <c r="L217" s="1"/>
  <c r="M217" s="1"/>
  <c r="N217" s="1"/>
  <c r="O217" s="1"/>
  <c r="P217" s="1"/>
  <c r="H214" i="21"/>
  <c r="I214" s="1"/>
  <c r="J214" s="1"/>
  <c r="K214" s="1"/>
  <c r="L214" s="1"/>
  <c r="M214" s="1"/>
  <c r="N214" s="1"/>
  <c r="O214" s="1"/>
  <c r="P214" s="1"/>
  <c r="G217"/>
  <c r="H217" s="1"/>
  <c r="I217" s="1"/>
  <c r="J217" s="1"/>
  <c r="K217" s="1"/>
  <c r="L217" s="1"/>
  <c r="M217" s="1"/>
  <c r="N217" s="1"/>
  <c r="O217" s="1"/>
  <c r="P217" s="1"/>
  <c r="G218"/>
  <c r="H218" s="1"/>
  <c r="I218" s="1"/>
  <c r="J218" s="1"/>
  <c r="K218" s="1"/>
  <c r="L218" s="1"/>
  <c r="M218" s="1"/>
  <c r="N218" s="1"/>
  <c r="O218" s="1"/>
  <c r="P218" s="1"/>
  <c r="F211"/>
  <c r="F212"/>
  <c r="H214" i="20"/>
  <c r="I214" s="1"/>
  <c r="J214" s="1"/>
  <c r="K214" s="1"/>
  <c r="L214" s="1"/>
  <c r="M214" s="1"/>
  <c r="N214" s="1"/>
  <c r="O214" s="1"/>
  <c r="P214" s="1"/>
  <c r="G217"/>
  <c r="H217" s="1"/>
  <c r="I217" s="1"/>
  <c r="J217" s="1"/>
  <c r="K217" s="1"/>
  <c r="L217" s="1"/>
  <c r="M217" s="1"/>
  <c r="N217" s="1"/>
  <c r="O217" s="1"/>
  <c r="P217" s="1"/>
  <c r="G218"/>
  <c r="H218" s="1"/>
  <c r="I218" s="1"/>
  <c r="J218" s="1"/>
  <c r="K218" s="1"/>
  <c r="L218" s="1"/>
  <c r="M218" s="1"/>
  <c r="N218" s="1"/>
  <c r="O218" s="1"/>
  <c r="P218" s="1"/>
  <c r="F211"/>
  <c r="F212"/>
  <c r="G216" i="19"/>
  <c r="H216" s="1"/>
  <c r="I216" s="1"/>
  <c r="J216" s="1"/>
  <c r="K216" s="1"/>
  <c r="L216" s="1"/>
  <c r="M216" s="1"/>
  <c r="N216" s="1"/>
  <c r="O216" s="1"/>
  <c r="P216" s="1"/>
  <c r="H213"/>
  <c r="I213" s="1"/>
  <c r="J213" s="1"/>
  <c r="K213" s="1"/>
  <c r="L213" s="1"/>
  <c r="M213" s="1"/>
  <c r="N213" s="1"/>
  <c r="O213" s="1"/>
  <c r="P213" s="1"/>
  <c r="G217"/>
  <c r="H217" s="1"/>
  <c r="I217" s="1"/>
  <c r="J217" s="1"/>
  <c r="K217" s="1"/>
  <c r="L217" s="1"/>
  <c r="M217" s="1"/>
  <c r="N217" s="1"/>
  <c r="O217" s="1"/>
  <c r="P217" s="1"/>
  <c r="F210"/>
  <c r="F211"/>
  <c r="H215" i="18"/>
  <c r="I215" s="1"/>
  <c r="J215" s="1"/>
  <c r="K215" s="1"/>
  <c r="L215" s="1"/>
  <c r="M215" s="1"/>
  <c r="N215" s="1"/>
  <c r="O215" s="1"/>
  <c r="P215" s="1"/>
  <c r="G219"/>
  <c r="H219" s="1"/>
  <c r="I219" s="1"/>
  <c r="J219" s="1"/>
  <c r="K219" s="1"/>
  <c r="L219" s="1"/>
  <c r="M219" s="1"/>
  <c r="N219" s="1"/>
  <c r="O219" s="1"/>
  <c r="P219" s="1"/>
  <c r="G218"/>
  <c r="H218" s="1"/>
  <c r="I218" s="1"/>
  <c r="J218" s="1"/>
  <c r="K218" s="1"/>
  <c r="L218" s="1"/>
  <c r="M218" s="1"/>
  <c r="N218" s="1"/>
  <c r="O218" s="1"/>
  <c r="P218" s="1"/>
  <c r="F213"/>
  <c r="F212"/>
  <c r="F213" i="17"/>
  <c r="F212"/>
  <c r="G219"/>
  <c r="H219" s="1"/>
  <c r="I219" s="1"/>
  <c r="J219" s="1"/>
  <c r="K219" s="1"/>
  <c r="L219" s="1"/>
  <c r="M219" s="1"/>
  <c r="N219" s="1"/>
  <c r="O219" s="1"/>
  <c r="P219" s="1"/>
  <c r="G218"/>
  <c r="H218" s="1"/>
  <c r="I218" s="1"/>
  <c r="J218" s="1"/>
  <c r="K218" s="1"/>
  <c r="L218" s="1"/>
  <c r="M218" s="1"/>
  <c r="N218" s="1"/>
  <c r="O218" s="1"/>
  <c r="P218" s="1"/>
  <c r="H215"/>
  <c r="I215" s="1"/>
  <c r="J215" s="1"/>
  <c r="K215" s="1"/>
  <c r="L215" s="1"/>
  <c r="M215" s="1"/>
  <c r="N215" s="1"/>
  <c r="O215" s="1"/>
  <c r="P215" s="1"/>
  <c r="G220" i="16"/>
  <c r="H220" s="1"/>
  <c r="I220" s="1"/>
  <c r="J220" s="1"/>
  <c r="K220" s="1"/>
  <c r="L220" s="1"/>
  <c r="M220" s="1"/>
  <c r="N220" s="1"/>
  <c r="O220" s="1"/>
  <c r="P220" s="1"/>
  <c r="G221"/>
  <c r="H221" s="1"/>
  <c r="I221" s="1"/>
  <c r="J221" s="1"/>
  <c r="K221" s="1"/>
  <c r="L221" s="1"/>
  <c r="M221" s="1"/>
  <c r="N221" s="1"/>
  <c r="O221" s="1"/>
  <c r="P221" s="1"/>
  <c r="H217"/>
  <c r="I217" s="1"/>
  <c r="J217" s="1"/>
  <c r="K217" s="1"/>
  <c r="L217" s="1"/>
  <c r="M217" s="1"/>
  <c r="N217" s="1"/>
  <c r="O217" s="1"/>
  <c r="P217" s="1"/>
  <c r="F214"/>
  <c r="F215"/>
  <c r="G207" i="15"/>
  <c r="H207" s="1"/>
  <c r="I207" s="1"/>
  <c r="J207" s="1"/>
  <c r="K207" s="1"/>
  <c r="L207" s="1"/>
  <c r="M207" s="1"/>
  <c r="N207" s="1"/>
  <c r="O207" s="1"/>
  <c r="P207" s="1"/>
  <c r="H204"/>
  <c r="I204" s="1"/>
  <c r="J204" s="1"/>
  <c r="K204" s="1"/>
  <c r="L204" s="1"/>
  <c r="M204" s="1"/>
  <c r="N204" s="1"/>
  <c r="O204" s="1"/>
  <c r="P204" s="1"/>
  <c r="F201"/>
  <c r="F202"/>
  <c r="H217" i="14"/>
  <c r="I217" s="1"/>
  <c r="J217" s="1"/>
  <c r="K217" s="1"/>
  <c r="L217" s="1"/>
  <c r="M217" s="1"/>
  <c r="N217" s="1"/>
  <c r="O217" s="1"/>
  <c r="P217" s="1"/>
  <c r="G220"/>
  <c r="H220" s="1"/>
  <c r="I220" s="1"/>
  <c r="J220" s="1"/>
  <c r="K220" s="1"/>
  <c r="L220" s="1"/>
  <c r="M220" s="1"/>
  <c r="N220" s="1"/>
  <c r="O220" s="1"/>
  <c r="P220" s="1"/>
  <c r="G221"/>
  <c r="H221" s="1"/>
  <c r="I221" s="1"/>
  <c r="J221" s="1"/>
  <c r="K221" s="1"/>
  <c r="L221" s="1"/>
  <c r="M221" s="1"/>
  <c r="N221" s="1"/>
  <c r="O221" s="1"/>
  <c r="P221" s="1"/>
  <c r="F214"/>
  <c r="F215"/>
  <c r="F213" i="11"/>
  <c r="F214"/>
  <c r="H216"/>
  <c r="I216" s="1"/>
  <c r="J216" s="1"/>
  <c r="K216" s="1"/>
  <c r="L216" s="1"/>
  <c r="M216" s="1"/>
  <c r="N216" s="1"/>
  <c r="O216" s="1"/>
  <c r="P216" s="1"/>
  <c r="G219"/>
  <c r="H219" s="1"/>
  <c r="I219" s="1"/>
  <c r="J219" s="1"/>
  <c r="K219" s="1"/>
  <c r="L219" s="1"/>
  <c r="M219" s="1"/>
  <c r="N219" s="1"/>
  <c r="O219" s="1"/>
  <c r="P219" s="1"/>
  <c r="G220"/>
  <c r="H220" s="1"/>
  <c r="I220" s="1"/>
  <c r="J220" s="1"/>
  <c r="K220" s="1"/>
  <c r="L220" s="1"/>
  <c r="M220" s="1"/>
  <c r="N220" s="1"/>
  <c r="O220" s="1"/>
  <c r="P220" s="1"/>
</calcChain>
</file>

<file path=xl/sharedStrings.xml><?xml version="1.0" encoding="utf-8"?>
<sst xmlns="http://schemas.openxmlformats.org/spreadsheetml/2006/main" count="9547" uniqueCount="853">
  <si>
    <t>ОАО "ПФК"</t>
  </si>
  <si>
    <t>ФГУ "ДЭП-78"</t>
  </si>
  <si>
    <t>ПО "Старорусские электрические сети"</t>
  </si>
  <si>
    <t>ПО "Валдайские электрические сети"</t>
  </si>
  <si>
    <t>ф.12</t>
  </si>
  <si>
    <t>Инженер энергетик Созин В. Л.</t>
  </si>
  <si>
    <t>ф.18</t>
  </si>
  <si>
    <t>ф.28</t>
  </si>
  <si>
    <t>ф.08</t>
  </si>
  <si>
    <t>ф.20</t>
  </si>
  <si>
    <t>ф.55</t>
  </si>
  <si>
    <t xml:space="preserve">ОАО «Заряд»   </t>
  </si>
  <si>
    <t>ф.16</t>
  </si>
  <si>
    <t>ф. 61</t>
  </si>
  <si>
    <t>ф.39</t>
  </si>
  <si>
    <t xml:space="preserve">ОАО «Дека» </t>
  </si>
  <si>
    <t>ф.69</t>
  </si>
  <si>
    <t xml:space="preserve">ООО "ВН Мясной Двор"  </t>
  </si>
  <si>
    <t>ф.44</t>
  </si>
  <si>
    <t xml:space="preserve">ЗАО «Трубичино»    </t>
  </si>
  <si>
    <t>ф.54</t>
  </si>
  <si>
    <t>ПО "Боровичские электрические сети"</t>
  </si>
  <si>
    <t xml:space="preserve">АО "Окуловская бумажная фабрика"                 </t>
  </si>
  <si>
    <t>ОАО БКО</t>
  </si>
  <si>
    <t>силикатного кирпича"</t>
  </si>
  <si>
    <t xml:space="preserve">ВЛ-110 кВ Нефтянная-1                                          </t>
  </si>
  <si>
    <t>ВЛ-110 кВ Нефтянная-2</t>
  </si>
  <si>
    <t xml:space="preserve">ЗАО «УРСА Евроазия»  </t>
  </si>
  <si>
    <t>№ п/п</t>
  </si>
  <si>
    <t>МВт</t>
  </si>
  <si>
    <t>Потребитель</t>
  </si>
  <si>
    <t>Наименование ПС</t>
  </si>
  <si>
    <t>минуты</t>
  </si>
  <si>
    <t>Наименование фидера/наименование фидера контроля*</t>
  </si>
  <si>
    <t xml:space="preserve">Уличное освещение  Окуловки </t>
  </si>
  <si>
    <t>ф. 11</t>
  </si>
  <si>
    <t>ПС  110 кВ Районная</t>
  </si>
  <si>
    <t>ПС  110 кВ Подберезье</t>
  </si>
  <si>
    <t xml:space="preserve">ПС  110 кВ Энергомаш        </t>
  </si>
  <si>
    <t>ПС  110 кВ Энергомаш</t>
  </si>
  <si>
    <t>ПС  110 кВ Вишерская</t>
  </si>
  <si>
    <t>ПС  110 кВ Огнеупоры</t>
  </si>
  <si>
    <t xml:space="preserve">ПС  110 кВ Сельская  </t>
  </si>
  <si>
    <t xml:space="preserve">ПС  110 кВ Сельская                                  </t>
  </si>
  <si>
    <t>ПС  110 кВ Прогресс</t>
  </si>
  <si>
    <t xml:space="preserve">ПС  110 кВ Пестово  </t>
  </si>
  <si>
    <t>ПС  110 кВ Валдай</t>
  </si>
  <si>
    <t>ПС  110 кВ Парфино</t>
  </si>
  <si>
    <t>ПС  110 кВ Солобско</t>
  </si>
  <si>
    <t>ПС  110 кВ Медниково</t>
  </si>
  <si>
    <t>ПС 110 кВ Русса</t>
  </si>
  <si>
    <t>ПС 110 кВ Медниково</t>
  </si>
  <si>
    <t>ПС 110 кВ Валдай</t>
  </si>
  <si>
    <t>ПС 110 кВ Песь</t>
  </si>
  <si>
    <t>ПС 330 кВ Чудово</t>
  </si>
  <si>
    <t>ПС  110 кВ 100</t>
  </si>
  <si>
    <t>Пульт НО</t>
  </si>
  <si>
    <t>ф.14</t>
  </si>
  <si>
    <t>пульт диспетчера ДДМФНОЭ</t>
  </si>
  <si>
    <t>ИТОГО по БЭС</t>
  </si>
  <si>
    <t>ИТОГО по ВЭС</t>
  </si>
  <si>
    <t>пульт диспетчера ДДБФНОЭ</t>
  </si>
  <si>
    <t>пульт диспетчера ДДПФНОЭ</t>
  </si>
  <si>
    <t>пульт ДДСФНОЭ</t>
  </si>
  <si>
    <t>ф.5</t>
  </si>
  <si>
    <t>ф.38</t>
  </si>
  <si>
    <t>пульт ДДОФНОЭ</t>
  </si>
  <si>
    <t>пульт ДДКФНОЭ</t>
  </si>
  <si>
    <t>ф.4</t>
  </si>
  <si>
    <t>пульт ДДВФНОЭ</t>
  </si>
  <si>
    <t>пульт ДДДФНОЭ</t>
  </si>
  <si>
    <t xml:space="preserve">Промышленная зона </t>
  </si>
  <si>
    <t>Промышленная зона</t>
  </si>
  <si>
    <t xml:space="preserve">ВСЕГО по ООО «РУСЭНЕРГОРЕСУРС» </t>
  </si>
  <si>
    <t>ПС 330 кВ Новгородская</t>
  </si>
  <si>
    <t>ПС 330 кВ Юго-Западная</t>
  </si>
  <si>
    <t xml:space="preserve">(Адм -я города) </t>
  </si>
  <si>
    <t>ф.11</t>
  </si>
  <si>
    <t>ОВБ</t>
  </si>
  <si>
    <t>ИТОГО (МВт) CУММ 5 мин.</t>
  </si>
  <si>
    <t>ИТОГО (МВт)  СУММ 20 мин.</t>
  </si>
  <si>
    <t>ИТОГО (МВт)  СУММ 60 мин.</t>
  </si>
  <si>
    <t>ПО "Ильменские электрические сети"</t>
  </si>
  <si>
    <t>ООО «Амкор ТП Новгород»</t>
  </si>
  <si>
    <t>ПС  110 кВ БОС</t>
  </si>
  <si>
    <t>ПС  110 кВ Насосная</t>
  </si>
  <si>
    <t>ПС 330 кВ Окуловская</t>
  </si>
  <si>
    <t>НРУ  110 кВ Пестово</t>
  </si>
  <si>
    <t>ПС 10 кВ Окуловка -1</t>
  </si>
  <si>
    <t xml:space="preserve">ОАО «НПО «КВАНТ » </t>
  </si>
  <si>
    <t>ф. 9</t>
  </si>
  <si>
    <t>ф. 10</t>
  </si>
  <si>
    <t>ф. 12</t>
  </si>
  <si>
    <t>Нов.ГУ им. Я. Мудрого</t>
  </si>
  <si>
    <t>НПС-7</t>
  </si>
  <si>
    <t>Потребители  Магистральных электрических сетей Северо-Запада-филиала ОАО "ФСК ЕЭС"</t>
  </si>
  <si>
    <t>ИТОГО по Новгородскому отделению</t>
  </si>
  <si>
    <t>ИТОГО по Чудовскому филиалу</t>
  </si>
  <si>
    <t xml:space="preserve">Промзона </t>
  </si>
  <si>
    <t>ЗАО "Боровичи - мебель",</t>
  </si>
  <si>
    <t>ИТОГО по Боровичскому филиалу</t>
  </si>
  <si>
    <t>ф.15</t>
  </si>
  <si>
    <t>ИТОГО по Старорусскому филиалу</t>
  </si>
  <si>
    <t>ИТОГО по Окуловскому филиалу</t>
  </si>
  <si>
    <t>ИТОГО по Валдайскому филиалу</t>
  </si>
  <si>
    <t xml:space="preserve">АО Энергомаш  </t>
  </si>
  <si>
    <t xml:space="preserve">Уличное освещение Сольцов </t>
  </si>
  <si>
    <t xml:space="preserve">Уличное освещение Валдая </t>
  </si>
  <si>
    <t xml:space="preserve">Уличное освещение Демянска </t>
  </si>
  <si>
    <t>(Адм -я пгт)</t>
  </si>
  <si>
    <t>ИТОГО по СЭС</t>
  </si>
  <si>
    <t xml:space="preserve">ЗАО "Русская спичка", </t>
  </si>
  <si>
    <t xml:space="preserve">Потребители  ОАО "Новгородоблэлектро" </t>
  </si>
  <si>
    <t xml:space="preserve">ОАО «Спектр»   </t>
  </si>
  <si>
    <t>АО «НМЗ"</t>
  </si>
  <si>
    <t>Инженер энергетик Шинтяков Н.А</t>
  </si>
  <si>
    <t xml:space="preserve">ПС  110 кВ Чечулино  </t>
  </si>
  <si>
    <t xml:space="preserve">Ввод Т-1 110 кВ                                  </t>
  </si>
  <si>
    <t xml:space="preserve">Ввод Т-2 110 кВ </t>
  </si>
  <si>
    <t xml:space="preserve">ф. 11                  </t>
  </si>
  <si>
    <t xml:space="preserve">Промышленная зона                                                                                                                                                                         </t>
  </si>
  <si>
    <t>("Чудовский Лесхоз")</t>
  </si>
  <si>
    <t xml:space="preserve">Уличное освещение г. Боровичи                                                                                                                                                                              </t>
  </si>
  <si>
    <t xml:space="preserve">Уличное освещение г. Пестово                </t>
  </si>
  <si>
    <t>(Адм-я города) тел.8-911-603-08-53</t>
  </si>
  <si>
    <t>Новгородоблэлектро</t>
  </si>
  <si>
    <t xml:space="preserve">(Адм-я города)                                                                                                                                                                                 </t>
  </si>
  <si>
    <t xml:space="preserve">Промышленная зона   </t>
  </si>
  <si>
    <t xml:space="preserve">ЗАО "Окуловский завод мебельной </t>
  </si>
  <si>
    <t xml:space="preserve">(Адм-я города)                                                                                                                                                                               </t>
  </si>
  <si>
    <t xml:space="preserve">Уличное освещение Крестец </t>
  </si>
  <si>
    <t xml:space="preserve">ПС 110 кВ Парахино              </t>
  </si>
  <si>
    <t>ГРУ-6,3 кВ</t>
  </si>
  <si>
    <t>(ОАО "МН"Дружба")</t>
  </si>
  <si>
    <t>ф. 7</t>
  </si>
  <si>
    <t>(ЗАО "Нов. спецавтохозяйство" )</t>
  </si>
  <si>
    <t xml:space="preserve">Уличное освещение Чудово </t>
  </si>
  <si>
    <t xml:space="preserve">Уличное освещение М.Вишера </t>
  </si>
  <si>
    <t xml:space="preserve">ф. 5, 13                                          </t>
  </si>
  <si>
    <t>ф. 28, 35, 39, 40</t>
  </si>
  <si>
    <t xml:space="preserve">дог.№ 11-00031      </t>
  </si>
  <si>
    <t xml:space="preserve">дог.№ 11-00035     </t>
  </si>
  <si>
    <t xml:space="preserve">дог.№ 11-0886    </t>
  </si>
  <si>
    <t xml:space="preserve">дог.№  11-0530     </t>
  </si>
  <si>
    <t xml:space="preserve">дог.№ 11-00989     </t>
  </si>
  <si>
    <t xml:space="preserve">дог.№ 11-1112      </t>
  </si>
  <si>
    <t xml:space="preserve">дог.№ 13-00117     </t>
  </si>
  <si>
    <t xml:space="preserve">дог.№ 0000023      </t>
  </si>
  <si>
    <t xml:space="preserve">дог.№  51-00001    </t>
  </si>
  <si>
    <t xml:space="preserve">дог.№ 51-00017     </t>
  </si>
  <si>
    <t xml:space="preserve">дог.№ 51-00057     </t>
  </si>
  <si>
    <t>ООО «Хасслахерлес»</t>
  </si>
  <si>
    <t xml:space="preserve">дог.№ 52-00085      </t>
  </si>
  <si>
    <t>ПС  110 кВ Лесная</t>
  </si>
  <si>
    <t xml:space="preserve">дог.№ 21-00002     </t>
  </si>
  <si>
    <t xml:space="preserve">дог.№  21-00004    </t>
  </si>
  <si>
    <t>Газпром Санкт-Перетбург "Валдайское</t>
  </si>
  <si>
    <t>ЛПУМГ"</t>
  </si>
  <si>
    <t>ПС 110 кВ Газовая</t>
  </si>
  <si>
    <t>дог.№      00476</t>
  </si>
  <si>
    <t>ИТОГО по ИЭС</t>
  </si>
  <si>
    <t>ПС 110 кВ Пола</t>
  </si>
  <si>
    <t xml:space="preserve">ф. 3, 4 </t>
  </si>
  <si>
    <t>(Адм-я города)</t>
  </si>
  <si>
    <t xml:space="preserve">(Адм-я города) </t>
  </si>
  <si>
    <t xml:space="preserve">фурнитуры"                              </t>
  </si>
  <si>
    <t xml:space="preserve">Уличное освещение </t>
  </si>
  <si>
    <t>ОП</t>
  </si>
  <si>
    <t>ПП</t>
  </si>
  <si>
    <t xml:space="preserve">яч. 17 Л-1             </t>
  </si>
  <si>
    <t xml:space="preserve">ОАО Подберезский </t>
  </si>
  <si>
    <t xml:space="preserve">комб.хлебопр.     </t>
  </si>
  <si>
    <t xml:space="preserve">ООО «Новгородские </t>
  </si>
  <si>
    <t>теплицы»</t>
  </si>
  <si>
    <t xml:space="preserve">ООО «ЮПМ-Кюммене </t>
  </si>
  <si>
    <t>Чудово»</t>
  </si>
  <si>
    <t>ООО «ИКЕА Индастри</t>
  </si>
  <si>
    <t xml:space="preserve"> Новгород" </t>
  </si>
  <si>
    <t xml:space="preserve">ОАО "Новгородский з-д </t>
  </si>
  <si>
    <t xml:space="preserve">стекловолокна" </t>
  </si>
  <si>
    <t xml:space="preserve">ООО «Амкор  Флексиблз </t>
  </si>
  <si>
    <t>Новгород»</t>
  </si>
  <si>
    <t xml:space="preserve">НОАУ "Старорусский </t>
  </si>
  <si>
    <t>лесхоз"</t>
  </si>
  <si>
    <t>В.Новгорода</t>
  </si>
  <si>
    <t xml:space="preserve">(РАЙПО Окуловский </t>
  </si>
  <si>
    <t xml:space="preserve">филиал НОПО) </t>
  </si>
  <si>
    <t xml:space="preserve">Промышленная зона                 </t>
  </si>
  <si>
    <t>(ООО "Олес")</t>
  </si>
  <si>
    <t xml:space="preserve">(ОАО "Завод                       </t>
  </si>
  <si>
    <t xml:space="preserve">Старой Руссы </t>
  </si>
  <si>
    <t>(НПС Быково)</t>
  </si>
  <si>
    <t>(НПС Песь)</t>
  </si>
  <si>
    <t xml:space="preserve">(ЗАО "Проектстрой") </t>
  </si>
  <si>
    <t>ф.3</t>
  </si>
  <si>
    <t>ООО "Транснефтьэнерго"</t>
  </si>
  <si>
    <t>Начальник команды: 64-21-50</t>
  </si>
  <si>
    <t xml:space="preserve">Энергетик: 64-21-50 </t>
  </si>
  <si>
    <t>Электромонтер: 8-951-720-2180</t>
  </si>
  <si>
    <t>ПС 110 кВ Окуловка-тяговая</t>
  </si>
  <si>
    <t>ф.6</t>
  </si>
  <si>
    <t>Приложение № 6</t>
  </si>
  <si>
    <t>Время отключения</t>
  </si>
  <si>
    <t>Итого: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</si>
  <si>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</si>
  <si>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</si>
  <si>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</si>
  <si>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</si>
  <si>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</si>
  <si>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</si>
  <si>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</si>
  <si>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</si>
  <si>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</si>
  <si>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</si>
  <si>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</si>
  <si>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</si>
  <si>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</si>
  <si>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</si>
  <si>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</si>
  <si>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</si>
  <si>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</si>
  <si>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</si>
  <si>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</si>
  <si>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</si>
  <si>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</si>
  <si>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</si>
  <si>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</si>
  <si>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00-00</t>
  </si>
  <si>
    <t>ПС Районная</t>
  </si>
  <si>
    <t>ф.09</t>
  </si>
  <si>
    <t>ф.26</t>
  </si>
  <si>
    <t>Ф.64</t>
  </si>
  <si>
    <t>Ф. 30</t>
  </si>
  <si>
    <t>Ф.70</t>
  </si>
  <si>
    <t>Ф.66</t>
  </si>
  <si>
    <t>Ф.59</t>
  </si>
  <si>
    <t>Ф.27</t>
  </si>
  <si>
    <t xml:space="preserve">ПС "Антоново" </t>
  </si>
  <si>
    <t>Ф.08</t>
  </si>
  <si>
    <t>Ф.17</t>
  </si>
  <si>
    <t>Ф. 06</t>
  </si>
  <si>
    <t>ПС Восточная</t>
  </si>
  <si>
    <t>Ф.02</t>
  </si>
  <si>
    <t>ПС Новгородская</t>
  </si>
  <si>
    <t>Ф - 1</t>
  </si>
  <si>
    <t>Ф - 7</t>
  </si>
  <si>
    <t>Ф - 13</t>
  </si>
  <si>
    <t>Ф - 15</t>
  </si>
  <si>
    <t>яч.5</t>
  </si>
  <si>
    <t>яч. 46</t>
  </si>
  <si>
    <t>Ф.  05</t>
  </si>
  <si>
    <t>Ф.  06</t>
  </si>
  <si>
    <t>Ф.  07</t>
  </si>
  <si>
    <t>Ф.  08</t>
  </si>
  <si>
    <t>ПС Подберезье</t>
  </si>
  <si>
    <t>Ф.  04</t>
  </si>
  <si>
    <t>Ф. 09</t>
  </si>
  <si>
    <t xml:space="preserve">ПС ДСП                                </t>
  </si>
  <si>
    <t xml:space="preserve">Ф. 07                               </t>
  </si>
  <si>
    <t xml:space="preserve">Ф. 08                               </t>
  </si>
  <si>
    <t xml:space="preserve">Ф. 27                            </t>
  </si>
  <si>
    <t xml:space="preserve">Ф. 28                                 </t>
  </si>
  <si>
    <t>Ф.09</t>
  </si>
  <si>
    <t>Ф.13</t>
  </si>
  <si>
    <t>Ф.21</t>
  </si>
  <si>
    <t>ф. 19</t>
  </si>
  <si>
    <t>ф. 35</t>
  </si>
  <si>
    <t>ф. 37</t>
  </si>
  <si>
    <t>ф. 39</t>
  </si>
  <si>
    <t>Ф.38</t>
  </si>
  <si>
    <t>Ф.  22</t>
  </si>
  <si>
    <t>Ф.  36</t>
  </si>
  <si>
    <t xml:space="preserve"> ф.09</t>
  </si>
  <si>
    <t xml:space="preserve">Ввод Т-1 110 кВ     </t>
  </si>
  <si>
    <t xml:space="preserve">Ввод Т-2 110 кВ   </t>
  </si>
  <si>
    <t xml:space="preserve">Ф. 10 </t>
  </si>
  <si>
    <t xml:space="preserve">Ф. 11                  </t>
  </si>
  <si>
    <t>Ф. 12</t>
  </si>
  <si>
    <t>1В-10 Т-1</t>
  </si>
  <si>
    <t>2В-10 Т-1</t>
  </si>
  <si>
    <t>ф.34</t>
  </si>
  <si>
    <t>Ф. 3</t>
  </si>
  <si>
    <t>Ф. 7</t>
  </si>
  <si>
    <t>Ф. 2</t>
  </si>
  <si>
    <t>Ф. 9</t>
  </si>
  <si>
    <t>ОПП</t>
  </si>
  <si>
    <t>ф.45</t>
  </si>
  <si>
    <t>ф.46</t>
  </si>
  <si>
    <t>ф.23</t>
  </si>
  <si>
    <t>ф.25</t>
  </si>
  <si>
    <t>ф. 57</t>
  </si>
  <si>
    <t>ф. 41</t>
  </si>
  <si>
    <t>ф.7</t>
  </si>
  <si>
    <t>Ф. 4</t>
  </si>
  <si>
    <t>Всего по Магистральным электрическим сетям Северо-Запада-филиала ОАО "ФСК ЕЭС"</t>
  </si>
  <si>
    <t>Итого по  Новгородской области</t>
  </si>
  <si>
    <t>Таблица 1</t>
  </si>
  <si>
    <t>Таблица для снятия показаний объемов нагрузки потребителей, включенных в графики</t>
  </si>
  <si>
    <t>Наименование фидера</t>
  </si>
  <si>
    <t>Пояснение по заполнению таблицы</t>
  </si>
  <si>
    <t>Способ временного отключения,
ДУ, ПДП,              
ОВБ, ДП, ОПП</t>
  </si>
  <si>
    <t>снять показания</t>
  </si>
  <si>
    <t>ПДП</t>
  </si>
  <si>
    <t>заполняется автоматически</t>
  </si>
  <si>
    <t xml:space="preserve">Ф.11/9 </t>
  </si>
  <si>
    <t xml:space="preserve">ПС Чечулино                                                                                       </t>
  </si>
  <si>
    <t xml:space="preserve">ф. 01                                                                                                    </t>
  </si>
  <si>
    <t>ф. 05</t>
  </si>
  <si>
    <t xml:space="preserve">Ф. 06                                </t>
  </si>
  <si>
    <t>Ф.33</t>
  </si>
  <si>
    <t xml:space="preserve"> ф.08</t>
  </si>
  <si>
    <t xml:space="preserve">ПДП  </t>
  </si>
  <si>
    <t>Ф.16</t>
  </si>
  <si>
    <t>заполняетсяс автоматически</t>
  </si>
  <si>
    <t xml:space="preserve">дог.№92100-324 кп    </t>
  </si>
  <si>
    <t>дог№.11-00028</t>
  </si>
  <si>
    <t>ОАО "НПП Старт" дог. №1100029</t>
  </si>
  <si>
    <t>ПС Базовая</t>
  </si>
  <si>
    <t>ф. 69</t>
  </si>
  <si>
    <t>ОАО "Контур" дог.№ 11-00049</t>
  </si>
  <si>
    <t>НТЭЦ 110 кВ             (ОАО ТГК-2)</t>
  </si>
  <si>
    <t>до 5 мин.</t>
  </si>
  <si>
    <t>от 5 до 20 мин.</t>
  </si>
  <si>
    <t>от 20 до 60 мин.</t>
  </si>
  <si>
    <t>ф.73</t>
  </si>
  <si>
    <t>ф. 70</t>
  </si>
  <si>
    <t xml:space="preserve">дог.№ 11-00040     </t>
  </si>
  <si>
    <t xml:space="preserve">дог.№ 11-01265  </t>
  </si>
  <si>
    <t xml:space="preserve">т. 8-(816-65)-49-306 гл. инженер </t>
  </si>
  <si>
    <t xml:space="preserve">дог.№ 15-00042 кп    </t>
  </si>
  <si>
    <t>т.8-(816-64)-9-20-82 - дежурный инженер</t>
  </si>
  <si>
    <t xml:space="preserve">т.8-(816-64)-9-25-90, 9-25-91-щит управления        </t>
  </si>
  <si>
    <t>т.8-(816-64)-2-63-12 диспетчер.</t>
  </si>
  <si>
    <t>т.8-(816-64)-90-246 энергетик</t>
  </si>
  <si>
    <t>т.8-(816-64)-46-383 - тех.сл. соедин. с гл.эн.</t>
  </si>
  <si>
    <t>т.8-921-201-69-74 - зам.дир. по тех.вопр.</t>
  </si>
  <si>
    <t xml:space="preserve">ООО "ЛИК"        </t>
  </si>
  <si>
    <t xml:space="preserve">дог.№ 25-00010   </t>
  </si>
  <si>
    <t>т.8-(816-69)-555-50 - руководитель</t>
  </si>
  <si>
    <t xml:space="preserve">ЗАО «Завод Юпитер» дог.№ 4100102  </t>
  </si>
  <si>
    <t>дог№ 00-00061 т.8-(495)-428-40-90 - приемн.                                                       т. 8-(816-66)-44-226, 44-206, 21-044 - дисп.</t>
  </si>
  <si>
    <t>т. 8-921-020-02-06 - деж.диспетчер</t>
  </si>
  <si>
    <t>т. 8-911-604-49-92 - зам. по правовым вопр.</t>
  </si>
  <si>
    <t>тел.8-(816-52)-76-339 - приемная</t>
  </si>
  <si>
    <t>т. 8-921-027-62-02 - директор</t>
  </si>
  <si>
    <t>ООО" Полавский завод пластмасс"</t>
  </si>
  <si>
    <t>т.8-(816-50)-67-253 - Полавский участок</t>
  </si>
  <si>
    <t>Новгородское отделение, тел.диспетчера 77-22-22</t>
  </si>
  <si>
    <t xml:space="preserve">(МУП "Ремстройдор")                     </t>
  </si>
  <si>
    <t>(ОАО "Новагропромснаб" )</t>
  </si>
  <si>
    <t xml:space="preserve">64-68-82, 8-964-690-46-56 гл. энергетик, </t>
  </si>
  <si>
    <t>дог.№ 003356</t>
  </si>
  <si>
    <t>ЗАО "Лактис", дог.№01337,</t>
  </si>
  <si>
    <t>ООО "Лента", дог.№ 00002</t>
  </si>
  <si>
    <t>дог.№ 01933</t>
  </si>
  <si>
    <t>ЗАО "ПК "Волховец", дог.№ 00005</t>
  </si>
  <si>
    <t>дог.№ 00211</t>
  </si>
  <si>
    <t xml:space="preserve">дог.№  00360 </t>
  </si>
  <si>
    <t>(Адм-я города) 8-(816-64)-4-37-37;</t>
  </si>
  <si>
    <t>дог.№00382</t>
  </si>
  <si>
    <t xml:space="preserve">дог.№  00678 </t>
  </si>
  <si>
    <t xml:space="preserve">дог.№10625 </t>
  </si>
  <si>
    <t>(Адм-я города) тел.8-(816-52)-5-26-39</t>
  </si>
  <si>
    <t>дог.№ 00389</t>
  </si>
  <si>
    <t>(ЗАО "Агрокабель")</t>
  </si>
  <si>
    <t>тел.8-(816-52)-23-881  дисп. Энергетик</t>
  </si>
  <si>
    <t xml:space="preserve">дог.№00195  </t>
  </si>
  <si>
    <t xml:space="preserve">тел. 8-(816-69)-5-91-22,                               </t>
  </si>
  <si>
    <t>Яблоков А.Н.</t>
  </si>
  <si>
    <t xml:space="preserve">Энергодиспетчер 8-(485-2)-49-14-67                                                                                </t>
  </si>
  <si>
    <t>Энергодиспетчер 8-(485-2)-49-14-67</t>
  </si>
  <si>
    <t>Ф. 74</t>
  </si>
  <si>
    <t>ф. 66</t>
  </si>
  <si>
    <t>ф. 79</t>
  </si>
  <si>
    <t>ф.13</t>
  </si>
  <si>
    <t>ф.35</t>
  </si>
  <si>
    <t>ф.40</t>
  </si>
  <si>
    <t>ф.31</t>
  </si>
  <si>
    <t xml:space="preserve">Итого по потребителям  филиала ОАО «Новгородоблэлектро» </t>
  </si>
  <si>
    <t>№                     п/п</t>
  </si>
  <si>
    <t xml:space="preserve">Наименование              подстанции </t>
  </si>
  <si>
    <t xml:space="preserve">Способ ввода  отключения по графику
</t>
  </si>
  <si>
    <t>Время             отключения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</si>
  <si>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</si>
  <si>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</si>
  <si>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</si>
  <si>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</si>
  <si>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</si>
  <si>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</si>
  <si>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</si>
  <si>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</si>
  <si>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</si>
  <si>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</si>
  <si>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от 20 до 60 мин</t>
  </si>
  <si>
    <t xml:space="preserve">дог.№  9-92100-401Т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</si>
  <si>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</si>
  <si>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</si>
  <si>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</si>
  <si>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 до 20 мин. (включая объем нагрузки до 5 мин.)</t>
  </si>
  <si>
    <t>ИТОГО по ПО "БЭС"  до 60 мин. (включая объем нагрузки до 5 мин., до 20 мин.)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</si>
  <si>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</si>
  <si>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</si>
  <si>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</si>
  <si>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ИТОГО по ПО "БЭС"  до 20 мин. (включая объем нагрузки до 5 мин.) с нарастающим итогом</t>
  </si>
  <si>
    <t>ИТОГО по ПО "БЭС"  до 60 мин. (включая объем нагрузки до 5 мин., до 20 мин.) с нарастающим итогом</t>
  </si>
  <si>
    <t>Боровичский филиал, тел. диспетчера 8-(816-64)-4-17-27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</si>
  <si>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</si>
  <si>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</si>
  <si>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</si>
  <si>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 до 20 мин. (включая объем нагрузки до 5 мин.)</t>
  </si>
  <si>
    <t>ИТОГО по Боровичскому филиалу   до 60 мин. (включая объем нагрузки до 5 мин., до 20 мин.)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</si>
  <si>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</si>
  <si>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</si>
  <si>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</si>
  <si>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ИТОГО   по Боровичскому филиалу до 20 мин. (включая объем нагрузки до 5 мин.) с нарастающим итогом</t>
  </si>
  <si>
    <t>ИТОГО  по   Боровичскому филиалу  до 60 мин. (включая объем нагрузки до 5 мин., до 20 мин.) с нарастающим итогом</t>
  </si>
  <si>
    <t>Окуловский филиал, тел. диспетчера 8-(816-57)-2-24-35</t>
  </si>
  <si>
    <t>дог.№00291</t>
  </si>
  <si>
    <t>дог.№ 00174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</si>
  <si>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</si>
  <si>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</si>
  <si>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</si>
  <si>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 до 20 мин. (включая объем нагрузки до 5 мин.)</t>
  </si>
  <si>
    <t>ИТОГО по Окуловскому филиалу   до 60 мин. (включая объем нагрузки до 5 мин., до 20 мин.)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</si>
  <si>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</si>
  <si>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</si>
  <si>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</si>
  <si>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(ООО "Валдайский двор")</t>
  </si>
  <si>
    <t>дог.№01043</t>
  </si>
  <si>
    <t>дог.№ 02017</t>
  </si>
  <si>
    <t>Потребители ООО ТранснефтьЭлектросетьСервис (ООО "Русэнергоресурс")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</si>
  <si>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</si>
  <si>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</si>
  <si>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</si>
  <si>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</si>
  <si>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</si>
  <si>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</si>
  <si>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</si>
  <si>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</si>
  <si>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</si>
  <si>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>энергодиспетчер: 8-931-850-90-22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</si>
  <si>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</si>
  <si>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</si>
  <si>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</si>
  <si>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Новгородской области  до 20 мин. (включая объем нагрузки до 5 мин.)</t>
  </si>
  <si>
    <t>ИТОГО по Новгородской области  до 60 мин. (включая объем нагрузки до 5 мин., до 20 мин.)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</si>
  <si>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</si>
  <si>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</si>
  <si>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</si>
  <si>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ИТОГО   по Новгородской области до 20 мин. (включая объем нагрузки до 5 мин.) с нарастающим итогом</t>
  </si>
  <si>
    <t>ИТОГО  по Новгородской области  до 60 мин. (включая объем нагрузки до 5 мин., до 20 мин.) с нарастающим итогом</t>
  </si>
  <si>
    <t>Раздел 1</t>
  </si>
  <si>
    <t>Приложение №72</t>
  </si>
  <si>
    <t>к приказу Минэнерго России</t>
  </si>
  <si>
    <t>от 23 июля 2012 г. №340</t>
  </si>
  <si>
    <t>Сведения о нагрузке потребителей электрической энергии (мощности), включенных в графики аварийного ограничения режима потребления электрической энергии (мощности), по данным контрольных и внеочередных замеров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</si>
  <si>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</si>
  <si>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</si>
  <si>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</si>
  <si>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</si>
  <si>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</si>
  <si>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</si>
  <si>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</si>
  <si>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</si>
  <si>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</si>
  <si>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                                                                                                                   филиал ОАО "МРСК Северо-Запада" "Новгородэнерго"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</si>
  <si>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</si>
  <si>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</si>
  <si>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</si>
  <si>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</si>
  <si>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</si>
  <si>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</si>
  <si>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</si>
  <si>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</si>
  <si>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</si>
  <si>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</si>
  <si>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</si>
  <si>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2</t>
  </si>
  <si>
    <t>Контактная информация</t>
  </si>
  <si>
    <t>Код строки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</si>
  <si>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</si>
  <si>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</si>
  <si>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</si>
  <si>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</si>
  <si>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</si>
  <si>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</si>
  <si>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</si>
  <si>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</si>
  <si>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</si>
  <si>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</si>
  <si>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</si>
  <si>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 xml:space="preserve"> Филиал ПАО "МРСК Северо-Запада" "Новгородэнерго</t>
  </si>
  <si>
    <t xml:space="preserve">Итого по потребителям  филиала ПАО «МРСК Северо – Запада» «Новгородэнерго» 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</si>
  <si>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</si>
  <si>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</si>
  <si>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</si>
  <si>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по филиалу ПАО "МРСК Северо-Запада" "Новгородэнерго"  до 20 мин. (включая объем нагрузки до 5 мин.)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</si>
  <si>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</si>
  <si>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</si>
  <si>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</si>
  <si>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>Филиал ПАО "МРСК Северо-Запада" "Новгородэнерго"</t>
  </si>
  <si>
    <t>т. (8162) 62-71-17 приемная</t>
  </si>
  <si>
    <t>м.т. 8-921-207-62-35 дежурный электрик</t>
  </si>
  <si>
    <t xml:space="preserve">Ф.62 </t>
  </si>
  <si>
    <t>ф.67</t>
  </si>
  <si>
    <t xml:space="preserve">т. (8162) 33-51-80  приемная </t>
  </si>
  <si>
    <t xml:space="preserve">т. (8163) 33-51-73; м.т.8-925-480-10-14                 </t>
  </si>
  <si>
    <t xml:space="preserve">гл .инженер; отв за эл.хоз-во т.33-51-57 дежурный </t>
  </si>
  <si>
    <t>т.(8162) 62-77-64 приемная, директор</t>
  </si>
  <si>
    <t xml:space="preserve">т.(8162) 62-73-23 гл.инженер. </t>
  </si>
  <si>
    <t>т.(8162) 940-888 приемная</t>
  </si>
  <si>
    <t xml:space="preserve">т.(8162) 94-05-38 инженер по зданию </t>
  </si>
  <si>
    <t>т.(8162) 92-50-91 гл. инженер, гл. электрик т.(8162) 92-50-92 дежурный, т.(8162) 940-890 охрана круглосуточно</t>
  </si>
  <si>
    <t>т.(8162) 680- 600 приемная,</t>
  </si>
  <si>
    <t>т.(8162) 680- 670; т.8-963-333-46-59 гл. инж. технический менеджер м.т. 8-911-604-56-12 гл.энергетик.</t>
  </si>
  <si>
    <t>т.(8162) 33-93-50 приемная,</t>
  </si>
  <si>
    <t>т.(8162) 33-93-50 доб 370  гл.инженер,</t>
  </si>
  <si>
    <t>м.т.8-921-199-05-53 зам.гл. инженера м.т.8-921-022-37-97 дежурный.</t>
  </si>
  <si>
    <t>т.(8162) 680-501 приемная,</t>
  </si>
  <si>
    <t xml:space="preserve">т.(8162) 680-511, 8-911-605-28-84  </t>
  </si>
  <si>
    <t>гл. энергетик</t>
  </si>
  <si>
    <t>гл.инженер м.т.(8162) 680-511, 8-963-334-43-58 гл. энергетик м.т.8-911-600-23-21 дежурный т.(8162) 680-568 деж. по подстанции</t>
  </si>
  <si>
    <t>т.(8162) 68-05-71 диспетчер</t>
  </si>
  <si>
    <t>т.(8162) 68-05-90 приемная т.(8162) 68-05-85 гл.инженер м.т.8-921-730-33-13 инженер ОГЭ</t>
  </si>
  <si>
    <t>т.(8162)76-56-58 приемная</t>
  </si>
  <si>
    <t>т.(8162)765-658 директор</t>
  </si>
  <si>
    <t>т.(8162)765-669 гл. инженер</t>
  </si>
  <si>
    <t>м.т.8-952-488-24-05 гл. Инженер т.(8162)765-610 отв. за эл.хоз-во м.т.8-911-616-90-44 отв. за эл.хоз-во м.т.8-952-484-01-19 отв. за эл.хоз-во т.(8162)62-90-02  дежурный</t>
  </si>
  <si>
    <t>т.(8162) 68-08-03 приемная</t>
  </si>
  <si>
    <t>т.(8162) 680-910, 680-900 доб. 477 .</t>
  </si>
  <si>
    <t>м.т. 8-965-808-04-06 гл.инж</t>
  </si>
  <si>
    <t xml:space="preserve">м.т.(8162) 680-887 м.т.8-911-600-01-80 </t>
  </si>
  <si>
    <t>гл.энергетик</t>
  </si>
  <si>
    <t>т.680-900 доб. 134;</t>
  </si>
  <si>
    <t>м.т. 8-965-806-74-05 дежурный</t>
  </si>
  <si>
    <t>ООО «Ритм-2000» дог.№ 11-01315</t>
  </si>
  <si>
    <t>м.т. 8-911-637-00-03 директор</t>
  </si>
  <si>
    <t xml:space="preserve">м.т.8-960-209-63-05, 8-960-209-63-05 </t>
  </si>
  <si>
    <t>гл. инженер, ответств. за электрохоз.</t>
  </si>
  <si>
    <t>Ф.10</t>
  </si>
  <si>
    <t xml:space="preserve">ООО «Мон дэлис Русь» </t>
  </si>
  <si>
    <t xml:space="preserve">дог. № 10-11411     </t>
  </si>
  <si>
    <t>т.(8162) 943-100, 8-965-090-26-68 директор</t>
  </si>
  <si>
    <t>т.(8162) 943-111, 8-964-694-47-88 гл.инж.</t>
  </si>
  <si>
    <t>т (8162) 943-210 дежурный.</t>
  </si>
  <si>
    <t xml:space="preserve">т (8162) 741- 133 приёмная </t>
  </si>
  <si>
    <t>т.(8162) 741-139, 8-911-601-28-21 гл.энерг.</t>
  </si>
  <si>
    <t>т. (8162) 741-135 дежурный</t>
  </si>
  <si>
    <t>940-750 доб. 285, 911-600-46-70</t>
  </si>
  <si>
    <t xml:space="preserve">НТЭЦ 110 кВ          (ОАО ТГК-2)            </t>
  </si>
  <si>
    <t xml:space="preserve"> т.(8162) 99-65-55 приемная</t>
  </si>
  <si>
    <t>т.(8162) 99-62-00 гл. инженер</t>
  </si>
  <si>
    <t xml:space="preserve">ОАО «Акрон»  дог.№ 0000071 кп,                  173012 г. Великий Новгород        </t>
  </si>
  <si>
    <t>Ф.  02</t>
  </si>
  <si>
    <t>Ф.  03</t>
  </si>
  <si>
    <t>Ф.  09</t>
  </si>
  <si>
    <t>ПС 110 кВ Новоселицы</t>
  </si>
  <si>
    <t xml:space="preserve">ООО «Новгородский бекон»                                           </t>
  </si>
  <si>
    <t>дог. № 9-92100-40Т п/ф д.Божонка</t>
  </si>
  <si>
    <t>т. (8162) 682-671 приёмная</t>
  </si>
  <si>
    <t>м.т.8-911-600-03-72 главный инженер</t>
  </si>
  <si>
    <t>м.т.8-965-808-66-48 главный энергетик</t>
  </si>
  <si>
    <t>т. (8162) 682-660 дежурный</t>
  </si>
  <si>
    <t xml:space="preserve">ООО «Новгородский бекон»  </t>
  </si>
  <si>
    <t xml:space="preserve">дог эн-я.№ 13-00600     </t>
  </si>
  <si>
    <t xml:space="preserve">т (8162)   682-660 дежурный  </t>
  </si>
  <si>
    <t>т. (8162) 742-641 приёмная                                        т.(8162) 742-641 гл.инженер,</t>
  </si>
  <si>
    <t>т.(8162) 742-509, 8-911-645-24-67-гл.энерг.              т.(8162) 742-641 охрана</t>
  </si>
  <si>
    <t>т.(8162) 94-37-51 приёмная</t>
  </si>
  <si>
    <t>т.(8162) 94-37-25 директор</t>
  </si>
  <si>
    <t>т.(8162) 94-37-27 отдел персонала</t>
  </si>
  <si>
    <t>т. (8162) 94-37-23; 94-37-55</t>
  </si>
  <si>
    <t>м.т. 8-921-020-02-35 гл. энерг.</t>
  </si>
  <si>
    <t xml:space="preserve">м.т. 8-921-195-00-87 дежурный, </t>
  </si>
  <si>
    <t>мастер электромастерской</t>
  </si>
  <si>
    <t>т. 8-(816-65)-49-235 приёмная</t>
  </si>
  <si>
    <t>т.8-(816-65)- 49-342; м.т. 8-963-331-99-76</t>
  </si>
  <si>
    <t>т.8-(816-65)-46-180 приёмная</t>
  </si>
  <si>
    <t>т.8-(816-65)-46-181 главный инженер</t>
  </si>
  <si>
    <t>т. 8-(816-65) 46-180 м.т.8-921-202-44-60                             гл. Энергетик                                                                     т 8-(816-65)-46-183 охрана</t>
  </si>
  <si>
    <t>т. 8-(816-65)-44-606 приёмная</t>
  </si>
  <si>
    <t xml:space="preserve">т. 8-(816-65)-44-606 главный инженер                      т. 8-(816-65)-44-606, 8-921-202-74-10  гл.энерг                 т. 8-(816-65)-44-616 дежурный по подстанции              </t>
  </si>
  <si>
    <t xml:space="preserve"> ф.10</t>
  </si>
  <si>
    <t>т.(8162)968-100 приёмная</t>
  </si>
  <si>
    <t>т. (8162) 968-101, (8162) 968-150 директор</t>
  </si>
  <si>
    <t>м.т. 8-921-202-02-07 гл. инженер</t>
  </si>
  <si>
    <t>м.т. 8-921-707-24-24 гл. энергетик</t>
  </si>
  <si>
    <t>т.(8162) 500-092 приёмная</t>
  </si>
  <si>
    <t>м.т. 8-921-023-32-12 дежурный</t>
  </si>
  <si>
    <t>м.т. 8-921-731-91-17 гл. Инженер                                                               м.т. 8-921-697-30-16 гл. энергетик</t>
  </si>
  <si>
    <t>ООО "Транснефть-Балтика"</t>
  </si>
  <si>
    <t>дог. №0000064</t>
  </si>
  <si>
    <t>т.8-(4852)-44-74-54 - гл. инженер управления</t>
  </si>
  <si>
    <t>т.8-(816-69)-59-216 - инженер ВЛ и эл. х-ва</t>
  </si>
  <si>
    <t>т.8-(4852)-49-18-22- гл.энергетик управления</t>
  </si>
  <si>
    <t>ПС 35 кВ ППС Быково</t>
  </si>
  <si>
    <t xml:space="preserve">яч. 6 Л-2             </t>
  </si>
  <si>
    <t>ОАО Полимермаш</t>
  </si>
  <si>
    <t>дог. № 21-00001</t>
  </si>
  <si>
    <t>т.8-(816-64)-46-588 секрктарь</t>
  </si>
  <si>
    <t>м.т.8-921-707-86-04 энергетик</t>
  </si>
  <si>
    <t xml:space="preserve">ПС  110 кВ Сельская   </t>
  </si>
  <si>
    <t>ОАО "Боровичский завод</t>
  </si>
  <si>
    <t>т.8-(8162-64)-46-584 приёмная                                    т.8-(816-64)-46-383 - тех.сл. соедин. с гл.эн.</t>
  </si>
  <si>
    <t>т.8-921-201-69-74 - зам.дир. по тех.вопр.                                т.8-921-200-65-07-инженер-электрик,                   начальник электрослужбы                                                  т.8-902-28-43-257 - зам. гл.энергетика</t>
  </si>
  <si>
    <t>ОАО "Вельгийская бумажная фабрика"</t>
  </si>
  <si>
    <t>дог.№ 21-00006</t>
  </si>
  <si>
    <t>т.8-(816-64)-48-255 - приёмная</t>
  </si>
  <si>
    <t>т.8-(816-64)-48-259 - ген.директор</t>
  </si>
  <si>
    <t xml:space="preserve">т.8-(816-64)-48-260, 8-911-607-30-58  - </t>
  </si>
  <si>
    <t>главный энергетик</t>
  </si>
  <si>
    <t>т.8-(816-64)-48-258 - охрана</t>
  </si>
  <si>
    <t xml:space="preserve">ПС  110 кВ Прогресс  </t>
  </si>
  <si>
    <t xml:space="preserve">Ф. 22                 </t>
  </si>
  <si>
    <t xml:space="preserve">Ф. 21                 </t>
  </si>
  <si>
    <t>ООО "Завод Эльбор"</t>
  </si>
  <si>
    <t>дог.№ 21-00363</t>
  </si>
  <si>
    <t>т.8-(816-64)-91-611 - ответственный за эл.хоз.</t>
  </si>
  <si>
    <t>технич.рук., дежурный</t>
  </si>
  <si>
    <t>т.8-(816-64)-91-403 исполнительный директор</t>
  </si>
  <si>
    <t>т.8-(816-64)-91-521 - охрана</t>
  </si>
  <si>
    <t xml:space="preserve">Ф. 24                 </t>
  </si>
  <si>
    <t xml:space="preserve">Ф. 25                 </t>
  </si>
  <si>
    <t>ООО "Элегия"</t>
  </si>
  <si>
    <t>дог. № 9-92100-401Т</t>
  </si>
  <si>
    <t>т.8-(816-64)-21-010 - приёмная</t>
  </si>
  <si>
    <t>м.т.8-921-730-00-13 - главный энергетик</t>
  </si>
  <si>
    <t xml:space="preserve">Ф. 2                 </t>
  </si>
  <si>
    <t xml:space="preserve">Ф. 8                 </t>
  </si>
  <si>
    <t>ООО "Пестовский механический завод"</t>
  </si>
  <si>
    <t>дог.№ 25-00017</t>
  </si>
  <si>
    <t>м.т. 8-921-194-08-08 - директор</t>
  </si>
  <si>
    <t xml:space="preserve">т. 8-921-707-93-25 - гл.энергетик </t>
  </si>
  <si>
    <t>т.8-(816-69)-5-66-12-гл.энергетик</t>
  </si>
  <si>
    <t xml:space="preserve">Ф. 10                 </t>
  </si>
  <si>
    <t>ЗАО ПК Корона</t>
  </si>
  <si>
    <t>дог.№ 21-00197</t>
  </si>
  <si>
    <t>т.8-(816-64)-48-331, 48-336 - приёмная</t>
  </si>
  <si>
    <t xml:space="preserve">т.8-(816-64)-48-302, 8-921-202-51-03 - </t>
  </si>
  <si>
    <t xml:space="preserve">Ф. 19                 </t>
  </si>
  <si>
    <t xml:space="preserve">Ф. 18 </t>
  </si>
  <si>
    <t>т.8-(816-69)-55-563 приёмная</t>
  </si>
  <si>
    <t xml:space="preserve">т.8-(816-69)-555-62, 8-921-029-12-52 </t>
  </si>
  <si>
    <t>главный .энерг.                                                             т.8-(816-69)-555-50 - руководитель</t>
  </si>
  <si>
    <t>т.8-911-603-24-50 - энергетик, нач. энергоцеха</t>
  </si>
  <si>
    <t>т.8-(816-57)-23-012 (приемная)</t>
  </si>
  <si>
    <t xml:space="preserve">т.8-(812)-336-27-01 (приемная)                   </t>
  </si>
  <si>
    <t>т.8-(816-66)-23-653 - приемная</t>
  </si>
  <si>
    <t>т.8-(816-66)-23-657 - приемная</t>
  </si>
  <si>
    <t>т.8-(816-66)-20-318 охрана</t>
  </si>
  <si>
    <t>м.т.8-921-022-96-12 гл. энергетик</t>
  </si>
  <si>
    <t xml:space="preserve">т.8-964-310-70-79 - нач.эл.службы </t>
  </si>
  <si>
    <t>т.8-(816-50)-68-560; 8-921-697-19-58</t>
  </si>
  <si>
    <t>главный инженер</t>
  </si>
  <si>
    <t>т. 8-(816-50)-68-548 электрик</t>
  </si>
  <si>
    <t>тел.8-(816-52)-58-537 - приемная</t>
  </si>
  <si>
    <t>т. 8-911-209-61-13 - руководитель (С-Пб)</t>
  </si>
  <si>
    <t>т. 8-911-641-17-08 - начальник производства</t>
  </si>
  <si>
    <t>т.8-(812)-718-46-88 - директор (С-Пб)</t>
  </si>
  <si>
    <t>т.8-(8162)-62-76-48 приёмная</t>
  </si>
  <si>
    <t xml:space="preserve">т.8-(8162) - 22-18-75 главный инженер </t>
  </si>
  <si>
    <t xml:space="preserve">т.8-(8162) - 22-18-77; 8-921-738-27-24 - </t>
  </si>
  <si>
    <t xml:space="preserve"> главный энергетик</t>
  </si>
  <si>
    <t>т.8-(8162) -777-013 - приёмная,</t>
  </si>
  <si>
    <t>т.8-(8162)-731-909 - гл. инженер</t>
  </si>
  <si>
    <t>т.8-(8162)-622-834; 8-911-600-10-52</t>
  </si>
  <si>
    <t>главный механник</t>
  </si>
  <si>
    <t>т.8-(8162)-622-826 - бухгалтер</t>
  </si>
  <si>
    <t>т.8-(8162)-94-65-29 приемная</t>
  </si>
  <si>
    <t>т.-(8162)-77-42-31 руководитель</t>
  </si>
  <si>
    <t>т.8-(8162)-62-34-75; 62-77-86 бухгалтерия</t>
  </si>
  <si>
    <t>т.8-(8162)-77-37-83; 8-911-605-82-07</t>
  </si>
  <si>
    <t>зам.директора</t>
  </si>
  <si>
    <t xml:space="preserve">ООО "КСМ" дог.№ 01339, </t>
  </si>
  <si>
    <t>т.8-(8162)-646-383 руководитель</t>
  </si>
  <si>
    <t xml:space="preserve">т.8-(8162)-646-370 приёмная, </t>
  </si>
  <si>
    <t xml:space="preserve">т.8-(8162)-646-470; 8-963-333-450 гл. инж., </t>
  </si>
  <si>
    <t>м.т.8-964-690-46-62 начальник энергослужбы</t>
  </si>
  <si>
    <t>м.т.8-965-806-06-68 деж.электромонтер</t>
  </si>
  <si>
    <t>т.8-(8162)-77-22-22  деж. Диспетчер НОКЭ</t>
  </si>
  <si>
    <t xml:space="preserve">т.8-(8162)-500-908, 8-921-201-03-00 </t>
  </si>
  <si>
    <t>гл. энергетик,</t>
  </si>
  <si>
    <t>т.8-(8162)-629-108, 8-921-606-20-36</t>
  </si>
  <si>
    <t xml:space="preserve"> мастер эл.цеха </t>
  </si>
  <si>
    <t xml:space="preserve">т.8-(8162)-629-128, 8-921-606-20-43 </t>
  </si>
  <si>
    <t>деж.электромонтер</t>
  </si>
  <si>
    <t>т.8-(812)-380-61-31 центр.приемная (С-Пб),</t>
  </si>
  <si>
    <t xml:space="preserve">т.8-(8162)-68-00-91 приёмная, </t>
  </si>
  <si>
    <t>м.т.8-921-324-71-28 гл. энергетик</t>
  </si>
  <si>
    <t>т.8-(8162)-68-00-96 доб. 768-гл.инженер</t>
  </si>
  <si>
    <t>8-921-789-70-48-энергетик региона</t>
  </si>
  <si>
    <t xml:space="preserve">т.8-(8162)-62-99-15; 8-950-682-20-32 </t>
  </si>
  <si>
    <t>т.8(8162)-62-75-36 приемная зам.директора адм.хоз.час.</t>
  </si>
  <si>
    <t xml:space="preserve">т.8-(8162)-94-46-00 приёмная, </t>
  </si>
  <si>
    <t xml:space="preserve">т.8-(8162)-944-708, 8-911-600-39-88              </t>
  </si>
  <si>
    <t xml:space="preserve">главный энергетик,        </t>
  </si>
  <si>
    <t xml:space="preserve">т.8-94-46-95; 8-911-621-20-45 - </t>
  </si>
  <si>
    <t>зам. главного инженера</t>
  </si>
  <si>
    <t>т.8-(8162)-94-46-94; 8-911-601-00-18 -</t>
  </si>
  <si>
    <t>зам. ответственного за электрохозяйство</t>
  </si>
  <si>
    <t>I площадка Сырково 24:</t>
  </si>
  <si>
    <t>т.8-(8162)-94-46-90 (доб.40-00);</t>
  </si>
  <si>
    <t>м.т.8-911-605-31-60 дужурный электрик</t>
  </si>
  <si>
    <t>II площадка Магистральная 10:</t>
  </si>
  <si>
    <t>т.8-(8162)-94-46-90 (доб.40-01);</t>
  </si>
  <si>
    <t>м.т.8-911-040-00-39 дежурный электрик</t>
  </si>
  <si>
    <t xml:space="preserve">т.8-(816-65)-444-66, гл. бухгалтер, приёмная                 </t>
  </si>
  <si>
    <t>м.т.8-921-730-15-73 - главный инженер</t>
  </si>
  <si>
    <t>т.8-(816-65)-54-260</t>
  </si>
  <si>
    <t>диспетчерская служба Новгородоблэлектро</t>
  </si>
  <si>
    <t>т.8-(816-65)-54-260 -</t>
  </si>
  <si>
    <t>т.8-(816-60)-36-363</t>
  </si>
  <si>
    <t xml:space="preserve">(ОАО Мастатор), дог.№ 00680 </t>
  </si>
  <si>
    <t>т.8-(816-64)-49-226 - ИП Заворийский</t>
  </si>
  <si>
    <t>т.8-(816-64)-4-17-27 диспетчер Бор-ого РЭС</t>
  </si>
  <si>
    <t>диспетчер Пестовского РЭС</t>
  </si>
  <si>
    <t xml:space="preserve">т.8-(816-64)-211-03 - приемная </t>
  </si>
  <si>
    <t>м.т.8-921-202-81-01 - энергетик</t>
  </si>
  <si>
    <t>Старорусский филиал, диспетчер 8-(816-52)-52-639</t>
  </si>
  <si>
    <t xml:space="preserve">(ООО "Лакто-Новгород") дог.№ 10022 </t>
  </si>
  <si>
    <t>т.8-(816-52)-5-61-85 - приёмная</t>
  </si>
  <si>
    <t>м.т.8-921-203-24-03 - главный инженер</t>
  </si>
  <si>
    <t>м.т. 8-921-841-73-79 - главный электрик</t>
  </si>
  <si>
    <t xml:space="preserve">Староруссприбор")  дог.№ 10006   </t>
  </si>
  <si>
    <t>т.8-(816-52)-5-18-05 - пиёмная</t>
  </si>
  <si>
    <t>м.т.8-911-620-19-21 - главный инженер</t>
  </si>
  <si>
    <t>дисп. служба Новгородоблэлектро</t>
  </si>
  <si>
    <t xml:space="preserve">т.8-(816-52)-5-26-39 дисп. служба </t>
  </si>
  <si>
    <t>Окуловский филиал, диспетчер 8-(816-57)-2-24-35</t>
  </si>
  <si>
    <t>Боровичский филиал, диспетчер 8-(816-64)-4-17-27</t>
  </si>
  <si>
    <t>Чудовский  филиал тел. Диспетчера 8-(816-65)-54-260</t>
  </si>
  <si>
    <t xml:space="preserve">т.8-(816-57)-22-603;                                                       </t>
  </si>
  <si>
    <t>т.8-911-618-97-36 энергетик</t>
  </si>
  <si>
    <t xml:space="preserve">т.8-(816-57)-24-297 - приёмная </t>
  </si>
  <si>
    <t xml:space="preserve">т.8-(816-57)-24-287; </t>
  </si>
  <si>
    <t>м.т.8-952-482-01-04 - гл.инженер</t>
  </si>
  <si>
    <t>т.8-(816-57)-24-538 - программисты</t>
  </si>
  <si>
    <t xml:space="preserve">т.8-(816-57)-23-588 дежурный электрик;            </t>
  </si>
  <si>
    <t>т.8-911-613-86-35 энергетик</t>
  </si>
  <si>
    <t xml:space="preserve">т.8-(816-57)-2-24-35 </t>
  </si>
  <si>
    <t>дисп.служба Новгородоблэлектро</t>
  </si>
  <si>
    <t>т.8-(816-52)-2-644 дежурный</t>
  </si>
  <si>
    <t>т.8-(816-52)-2-19-53 дсип. служба</t>
  </si>
  <si>
    <t xml:space="preserve">т.8-(816-52)-2-27-40 вневедомственн охрана   </t>
  </si>
  <si>
    <t xml:space="preserve">т.8-(816-57)-22-435 диспетчерская служба </t>
  </si>
  <si>
    <t xml:space="preserve">т.8-(816-66)-24-210 директор,                                                                                                                                         </t>
  </si>
  <si>
    <t xml:space="preserve">т.8-(816-66)-24-359  администратор;   </t>
  </si>
  <si>
    <t>т.8-921-028-24-80 энергетик</t>
  </si>
  <si>
    <t xml:space="preserve">т.8-(816-66)-2-03-25 - приемная главы адм., </t>
  </si>
  <si>
    <t>т.8-(816-66)-2-08-39 - диспетчер</t>
  </si>
  <si>
    <t>т.8-(816-51)-42-763 - глава администрации</t>
  </si>
  <si>
    <t>т.8-(816-54)-42-443 мастер</t>
  </si>
  <si>
    <t>Валдайский филиал, диспетчер 8-(816-66)-20-839</t>
  </si>
  <si>
    <t>т.8-911-643-33-97,</t>
  </si>
  <si>
    <t>т.8-911-643-14-38</t>
  </si>
  <si>
    <t>т.8-911-643-33-70,</t>
  </si>
  <si>
    <t>т.8-(816-67)-5-32-80</t>
  </si>
  <si>
    <t>ОАО "Красный Октябрь"</t>
  </si>
  <si>
    <t xml:space="preserve">директор: 64-29-10      </t>
  </si>
  <si>
    <t xml:space="preserve">т.8-963-366-3169             </t>
  </si>
  <si>
    <t>м.т.8-911-644-6822</t>
  </si>
  <si>
    <t xml:space="preserve">м.т.8-911-601-0067 </t>
  </si>
  <si>
    <t>ВЛ 10 кВ л. 18   З-д Энергия</t>
  </si>
  <si>
    <t xml:space="preserve">ВЛ 10 кВ л. 4        З-д Энергия </t>
  </si>
  <si>
    <t>ООО "Газпром трансгаз Санкт-Петербург"                                      Начальник СЭВС: 94-48-29                                                                       моб. 8-921-205-8570                                                                         Инженер СЭВС: 94-48-39                                                                  моб. 8-921-205-8569                                                                                                         Диспетчер:  94-48-06                                                                             моб.  8-921-205-8540                          электромонтер: 944-840</t>
  </si>
  <si>
    <t>ЗАО "Фирма Ригель"</t>
  </si>
  <si>
    <t>энергетик: 8-911-648-97-18</t>
  </si>
  <si>
    <t>инженер-механик, электромонтер:</t>
  </si>
  <si>
    <t>8-908-294-06-91</t>
  </si>
  <si>
    <t>т.(8162) 64-43-52</t>
  </si>
  <si>
    <t>т.(8162) 64-53-45</t>
  </si>
  <si>
    <t>Фидер 10 кВ л.12</t>
  </si>
  <si>
    <t>Фидер 10 кВ л.14</t>
  </si>
  <si>
    <t>ООО «Мон дэлис Русь» ф-л в  г.Чудово</t>
  </si>
  <si>
    <t xml:space="preserve">дог. № 51-00058     </t>
  </si>
  <si>
    <t xml:space="preserve">т.(81665)  49-620 приёмная    </t>
  </si>
  <si>
    <t>т.(81665)  49-436 гл.инженер.</t>
  </si>
  <si>
    <t xml:space="preserve">т(81665) 49-407,+7-964-694-50-15гл. энерг.                                   </t>
  </si>
  <si>
    <t>т.(81665)  49-417 дежурный</t>
  </si>
  <si>
    <t>ф. 5</t>
  </si>
  <si>
    <t>Фидер 10 кВ л. 8 Газпром Трансгаз С-Петербург</t>
  </si>
  <si>
    <t>Фидер 10 кВ л. 6 Газпром Трансгаз С-Петербург</t>
  </si>
  <si>
    <t xml:space="preserve">ВЛ 110кВ Юго-Западная-НПС-7 № 1 </t>
  </si>
  <si>
    <t>ВЛ 110кВ Юго-Западная-НПС-7 № 2</t>
  </si>
  <si>
    <t>Очередь ограничения (МВт)</t>
  </si>
  <si>
    <t>яч.17 Л-1, яч.6 Л-2</t>
  </si>
  <si>
    <t>т.8-(8162-64)-46-584 приёмная</t>
  </si>
  <si>
    <t xml:space="preserve">т.8-921-200-65-07-инженер-электрик, </t>
  </si>
  <si>
    <t>начальник электрослужбы</t>
  </si>
  <si>
    <t>т.8-902-28-43-257 - зам. гл.энергетика</t>
  </si>
  <si>
    <t xml:space="preserve">ф. 10             </t>
  </si>
  <si>
    <t>ф. 22, 21</t>
  </si>
  <si>
    <t>ф. 24, 25</t>
  </si>
  <si>
    <t>ф. 2, 8</t>
  </si>
  <si>
    <t>ф. 19, 18</t>
  </si>
  <si>
    <t>главный .энерг.</t>
  </si>
  <si>
    <t>ИТОГО по  филиалу ПАО "МРСК Северо-Запада" "Новгородэнерго"  до 60 мин. 
(включая объем нагрузки до 5 мин., до 20 мин.)</t>
  </si>
  <si>
    <t>ИТОГО по филиалу ПАО "МРСК Северо-Запада" "Новгородэнерго"  до 20 мин. 
(включая объем нагрузки до 5 мин.) с нарастающим итогом</t>
  </si>
  <si>
    <t>ИТОГО по  филиалу ПАО "МРСК Северо-Запада" "Новгородэнерго"  до 60 мин. 
(включая объем нагрузки до 5 мин., до 20 мин.) с нарастающим итогом</t>
  </si>
  <si>
    <t xml:space="preserve">Потребители  АО "Новгородоблэлектро" </t>
  </si>
  <si>
    <t>дог.№ 00476</t>
  </si>
  <si>
    <t>т.8-(816-57)-23-881  дисп. Энергетик</t>
  </si>
  <si>
    <t>ИТОГО по Окуловскому  филиалу до 20 мин. (включая объем нагрузки до 5 мин.) с нарастающим итогом</t>
  </si>
  <si>
    <t>ИТОГО по Окуловскому филиалу до 60 мин. (включая объем нагрузки до 5 мин., до 20 мин.)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</si>
  <si>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</si>
  <si>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</si>
  <si>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</si>
  <si>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</si>
  <si>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</si>
  <si>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</si>
  <si>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</si>
  <si>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</si>
  <si>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</si>
  <si>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</si>
  <si>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ИТОГО по ООО ТранснефтьЭлектросетьСервис (ООО "Русэнергоресурс")  до 20 мин. 
(включая объем нагрузки      до 5 мин.)</t>
  </si>
  <si>
    <t>ИТОГО по ООО ТранснефтьЭлектросетьСервис (ООО "Русэнергоресурс")   до 60 мин. 
(включая объем нагрузки    до 5 мин., до 20 мин.)</t>
  </si>
  <si>
    <t>ИТОГО   по  ООО ТранснефтьЭлектросетьСервис (ООО "Русэнергоресурс")  до 20 мин. 
(включая объем нагрузки до 5 мин.) с нарастающим итогом</t>
  </si>
  <si>
    <t>ИТОГО  по  ООО ТранснефтьЭлектросетьСервис (ООО "Русэнергоресурс") до 60 мин. 
(включая объем нагрузки до 5 мин., до 20 мин.) с нарастающим итогом</t>
  </si>
  <si>
    <t>40-750 - приёмная                                                        940-750 доб. 250, 8-911-600-74-72                        зам. главного энерг. по электрохозяйству</t>
  </si>
  <si>
    <t xml:space="preserve">ответственный за электрохозяйство                        8-965-808-49-08 - дежурный </t>
  </si>
  <si>
    <t>т.(8162) 99-62-05 гл.энергетик                        т.(8162) 99-63-77 нач. смены цеха эл.снабж.        т.(8162) 99-62-54 диспетчер                              т.(8162) 99-61-09 справочная</t>
  </si>
  <si>
    <t>ПС  110 кВ 315           ПС  110 кВ Насосная</t>
  </si>
  <si>
    <t>по филиалу ПАО "МРСК Северо-Запад" "Новгородэнерго" на территории Новгородской области</t>
  </si>
  <si>
    <t>за каждый час суток (с 0-00 часов до 24-00 часов) по данным контрольных замеров 16.12.2015 года</t>
  </si>
  <si>
    <t>временного отключения потребления электрической мощности на 2015/2016 гг.</t>
  </si>
  <si>
    <t>16 декабря 2015г</t>
  </si>
  <si>
    <t xml:space="preserve">Исполняющий обязанности заместителя Генерального директора - директора филиала </t>
  </si>
  <si>
    <t>deyankovMY@novgor.elektra.ru</t>
  </si>
  <si>
    <t>Деянков Михаил Юрьевич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</si>
  <si>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по данным контрольных замеров 15.06.2016 года на 01-00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</si>
  <si>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по данным контрольных замеров 15.06.2016 года на 02-00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</si>
  <si>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по данным контрольных замеров 15.06.2016 года на 03-00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</si>
  <si>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по данным контрольных замеров 15.06.2016 года на 04-00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</si>
  <si>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по данным контрольных замеров 15.06.2016 года на 05-00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</si>
  <si>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06-00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</si>
  <si>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07-00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</si>
  <si>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08-00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</si>
  <si>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09-00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</si>
  <si>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</si>
  <si>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11-00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</si>
  <si>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12-00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</si>
  <si>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 по данным контрольных замеров 15.06.2016 года на 13-00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</si>
  <si>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14-00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</si>
  <si>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</si>
  <si>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</si>
  <si>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</si>
  <si>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</si>
  <si>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19-00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</si>
  <si>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филиалу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20-00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</si>
  <si>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21-00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</si>
  <si>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22-00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</si>
  <si>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23-00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</si>
  <si>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Окуловско-Боровичскому узлу нагрузок                                                                                                                  по данным контрольных замеров 15.06.2016 года на 24-00 часа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</si>
</sst>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000"/>
  </numFmts>
  <fonts count="46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8"/>
      <name val="Arial Cyr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36"/>
      <name val="Times New Roman"/>
      <family val="1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8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sz val="10"/>
      <color rgb="FFC0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36"/>
      <name val="Times New Roman"/>
      <family val="1"/>
      <charset val="204"/>
    </font>
    <font>
      <sz val="28"/>
      <name val="Arial Cyr"/>
      <charset val="204"/>
    </font>
    <font>
      <b/>
      <sz val="10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Arial Cyr"/>
      <charset val="204"/>
    </font>
    <font>
      <b/>
      <sz val="27"/>
      <name val="Times New Roman"/>
      <family val="1"/>
      <charset val="204"/>
    </font>
    <font>
      <b/>
      <sz val="27"/>
      <name val="Arial Cyr"/>
      <charset val="204"/>
    </font>
    <font>
      <b/>
      <sz val="36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8"/>
      <color rgb="FFFF0000"/>
      <name val="Arial Cyr"/>
      <charset val="204"/>
    </font>
    <font>
      <sz val="26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b/>
      <sz val="28"/>
      <name val="Arial Cyr"/>
      <charset val="204"/>
    </font>
    <font>
      <b/>
      <sz val="26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808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BF9B7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BF9B7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</cellStyleXfs>
  <cellXfs count="1396">
    <xf numFmtId="0" fontId="0" fillId="0" borderId="0" xfId="0"/>
    <xf numFmtId="0" fontId="0" fillId="0" borderId="0" xfId="0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0" fillId="2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2" borderId="0" xfId="0" applyFont="1" applyFill="1" applyBorder="1" applyAlignment="1"/>
    <xf numFmtId="0" fontId="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16" fontId="14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32" xfId="0" applyFont="1" applyFill="1" applyBorder="1" applyAlignment="1">
      <alignment vertical="top" wrapText="1"/>
    </xf>
    <xf numFmtId="0" fontId="2" fillId="0" borderId="33" xfId="0" applyFont="1" applyFill="1" applyBorder="1" applyAlignment="1">
      <alignment horizontal="center"/>
    </xf>
    <xf numFmtId="164" fontId="2" fillId="0" borderId="3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5" xfId="0" applyFont="1" applyFill="1" applyBorder="1" applyAlignment="1">
      <alignment vertical="top" wrapText="1"/>
    </xf>
    <xf numFmtId="0" fontId="2" fillId="5" borderId="25" xfId="0" applyFont="1" applyFill="1" applyBorder="1" applyAlignment="1">
      <alignment vertical="top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164" fontId="2" fillId="0" borderId="2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vertical="top" wrapText="1"/>
    </xf>
    <xf numFmtId="0" fontId="2" fillId="0" borderId="37" xfId="0" applyFont="1" applyFill="1" applyBorder="1" applyAlignment="1">
      <alignment horizontal="center"/>
    </xf>
    <xf numFmtId="0" fontId="2" fillId="3" borderId="32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/>
    </xf>
    <xf numFmtId="0" fontId="2" fillId="5" borderId="30" xfId="0" applyFont="1" applyFill="1" applyBorder="1" applyAlignment="1">
      <alignment vertical="top" wrapText="1"/>
    </xf>
    <xf numFmtId="0" fontId="2" fillId="3" borderId="25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 wrapText="1"/>
    </xf>
    <xf numFmtId="164" fontId="2" fillId="0" borderId="39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44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0" fontId="2" fillId="6" borderId="2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52" xfId="0" applyNumberFormat="1" applyFont="1" applyFill="1" applyBorder="1" applyAlignment="1">
      <alignment horizontal="center"/>
    </xf>
    <xf numFmtId="164" fontId="2" fillId="0" borderId="4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/>
    </xf>
    <xf numFmtId="0" fontId="2" fillId="6" borderId="32" xfId="0" applyFont="1" applyFill="1" applyBorder="1" applyAlignment="1">
      <alignment vertical="top" wrapText="1"/>
    </xf>
    <xf numFmtId="164" fontId="2" fillId="3" borderId="14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vertical="top" wrapText="1"/>
    </xf>
    <xf numFmtId="164" fontId="2" fillId="0" borderId="2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164" fontId="2" fillId="0" borderId="57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2" fillId="0" borderId="33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4" fontId="2" fillId="0" borderId="22" xfId="0" applyNumberFormat="1" applyFont="1" applyFill="1" applyBorder="1" applyAlignment="1">
      <alignment horizontal="center"/>
    </xf>
    <xf numFmtId="164" fontId="2" fillId="0" borderId="23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2" fillId="0" borderId="60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0" fontId="2" fillId="0" borderId="35" xfId="0" applyFont="1" applyFill="1" applyBorder="1" applyAlignment="1">
      <alignment vertical="top" wrapText="1"/>
    </xf>
    <xf numFmtId="0" fontId="2" fillId="0" borderId="5" xfId="0" applyFont="1" applyFill="1" applyBorder="1"/>
    <xf numFmtId="164" fontId="2" fillId="0" borderId="48" xfId="0" applyNumberFormat="1" applyFont="1" applyFill="1" applyBorder="1" applyAlignment="1">
      <alignment horizontal="center"/>
    </xf>
    <xf numFmtId="164" fontId="2" fillId="0" borderId="49" xfId="0" applyNumberFormat="1" applyFont="1" applyFill="1" applyBorder="1" applyAlignment="1">
      <alignment horizontal="center"/>
    </xf>
    <xf numFmtId="164" fontId="2" fillId="0" borderId="51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6" borderId="4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0" borderId="43" xfId="0" applyFont="1" applyFill="1" applyBorder="1"/>
    <xf numFmtId="0" fontId="2" fillId="0" borderId="30" xfId="0" applyFont="1" applyFill="1" applyBorder="1"/>
    <xf numFmtId="0" fontId="2" fillId="3" borderId="30" xfId="0" applyFont="1" applyFill="1" applyBorder="1" applyAlignment="1">
      <alignment horizontal="center"/>
    </xf>
    <xf numFmtId="0" fontId="2" fillId="0" borderId="29" xfId="0" applyFont="1" applyFill="1" applyBorder="1"/>
    <xf numFmtId="0" fontId="2" fillId="0" borderId="2" xfId="0" applyFont="1" applyFill="1" applyBorder="1"/>
    <xf numFmtId="0" fontId="2" fillId="0" borderId="25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13" fillId="0" borderId="2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164" fontId="2" fillId="6" borderId="21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vertical="top" wrapText="1"/>
    </xf>
    <xf numFmtId="0" fontId="2" fillId="0" borderId="8" xfId="0" applyFont="1" applyFill="1" applyBorder="1"/>
    <xf numFmtId="0" fontId="2" fillId="0" borderId="26" xfId="0" applyFont="1" applyFill="1" applyBorder="1" applyAlignment="1">
      <alignment horizontal="center" vertical="center"/>
    </xf>
    <xf numFmtId="164" fontId="13" fillId="7" borderId="4" xfId="0" applyNumberFormat="1" applyFont="1" applyFill="1" applyBorder="1" applyAlignment="1">
      <alignment horizontal="center"/>
    </xf>
    <xf numFmtId="164" fontId="2" fillId="0" borderId="29" xfId="0" applyNumberFormat="1" applyFont="1" applyFill="1" applyBorder="1" applyAlignment="1">
      <alignment horizontal="centerContinuous" vertical="center"/>
    </xf>
    <xf numFmtId="164" fontId="2" fillId="0" borderId="66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164" fontId="2" fillId="8" borderId="5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3" borderId="58" xfId="0" applyNumberFormat="1" applyFont="1" applyFill="1" applyBorder="1" applyAlignment="1">
      <alignment horizontal="center"/>
    </xf>
    <xf numFmtId="164" fontId="2" fillId="3" borderId="61" xfId="0" applyNumberFormat="1" applyFont="1" applyFill="1" applyBorder="1" applyAlignment="1">
      <alignment horizontal="center"/>
    </xf>
    <xf numFmtId="0" fontId="2" fillId="0" borderId="68" xfId="0" applyFont="1" applyFill="1" applyBorder="1"/>
    <xf numFmtId="164" fontId="2" fillId="0" borderId="61" xfId="0" applyNumberFormat="1" applyFont="1" applyFill="1" applyBorder="1" applyAlignment="1">
      <alignment horizontal="center"/>
    </xf>
    <xf numFmtId="164" fontId="2" fillId="0" borderId="19" xfId="0" applyNumberFormat="1" applyFont="1" applyFill="1" applyBorder="1"/>
    <xf numFmtId="164" fontId="2" fillId="0" borderId="9" xfId="0" applyNumberFormat="1" applyFont="1" applyFill="1" applyBorder="1"/>
    <xf numFmtId="164" fontId="2" fillId="0" borderId="14" xfId="0" applyNumberFormat="1" applyFont="1" applyFill="1" applyBorder="1"/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/>
    </xf>
    <xf numFmtId="164" fontId="2" fillId="0" borderId="30" xfId="0" applyNumberFormat="1" applyFont="1" applyFill="1" applyBorder="1" applyAlignment="1">
      <alignment horizontal="center"/>
    </xf>
    <xf numFmtId="0" fontId="13" fillId="8" borderId="45" xfId="0" applyFont="1" applyFill="1" applyBorder="1" applyAlignment="1"/>
    <xf numFmtId="0" fontId="13" fillId="8" borderId="26" xfId="0" applyFont="1" applyFill="1" applyBorder="1" applyAlignment="1"/>
    <xf numFmtId="164" fontId="2" fillId="8" borderId="4" xfId="0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64" fontId="2" fillId="6" borderId="5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164" fontId="2" fillId="7" borderId="25" xfId="0" applyNumberFormat="1" applyFont="1" applyFill="1" applyBorder="1" applyAlignment="1">
      <alignment horizontal="center"/>
    </xf>
    <xf numFmtId="0" fontId="2" fillId="0" borderId="3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4" xfId="0" applyNumberFormat="1" applyFont="1" applyFill="1" applyBorder="1"/>
    <xf numFmtId="164" fontId="13" fillId="5" borderId="4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left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13" fillId="0" borderId="55" xfId="0" applyFont="1" applyFill="1" applyBorder="1" applyAlignment="1">
      <alignment horizontal="left" wrapText="1"/>
    </xf>
    <xf numFmtId="0" fontId="2" fillId="5" borderId="27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wrapText="1"/>
    </xf>
    <xf numFmtId="0" fontId="13" fillId="10" borderId="55" xfId="0" applyFont="1" applyFill="1" applyBorder="1" applyAlignment="1">
      <alignment horizontal="left"/>
    </xf>
    <xf numFmtId="164" fontId="2" fillId="11" borderId="12" xfId="0" applyNumberFormat="1" applyFont="1" applyFill="1" applyBorder="1" applyAlignment="1">
      <alignment horizontal="center"/>
    </xf>
    <xf numFmtId="164" fontId="2" fillId="11" borderId="18" xfId="0" applyNumberFormat="1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Continuous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Continuous" vertical="center" wrapText="1"/>
    </xf>
    <xf numFmtId="0" fontId="13" fillId="0" borderId="30" xfId="0" applyFont="1" applyFill="1" applyBorder="1" applyAlignment="1">
      <alignment horizontal="centerContinuous" vertical="center" wrapText="1"/>
    </xf>
    <xf numFmtId="0" fontId="13" fillId="0" borderId="25" xfId="0" applyFont="1" applyFill="1" applyBorder="1" applyAlignment="1">
      <alignment horizontal="centerContinuous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0" fontId="2" fillId="0" borderId="30" xfId="0" applyFont="1" applyFill="1" applyBorder="1" applyAlignment="1">
      <alignment horizontal="centerContinuous" vertical="center"/>
    </xf>
    <xf numFmtId="164" fontId="2" fillId="0" borderId="30" xfId="0" applyNumberFormat="1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Continuous"/>
    </xf>
    <xf numFmtId="164" fontId="2" fillId="0" borderId="9" xfId="0" applyNumberFormat="1" applyFont="1" applyFill="1" applyBorder="1" applyAlignment="1">
      <alignment horizontal="centerContinuous"/>
    </xf>
    <xf numFmtId="164" fontId="2" fillId="0" borderId="14" xfId="0" applyNumberFormat="1" applyFont="1" applyFill="1" applyBorder="1" applyAlignment="1">
      <alignment horizontal="centerContinuous"/>
    </xf>
    <xf numFmtId="164" fontId="2" fillId="0" borderId="54" xfId="0" applyNumberFormat="1" applyFont="1" applyFill="1" applyBorder="1" applyAlignment="1">
      <alignment horizontal="center"/>
    </xf>
    <xf numFmtId="164" fontId="2" fillId="0" borderId="63" xfId="0" applyNumberFormat="1" applyFont="1" applyFill="1" applyBorder="1" applyAlignment="1">
      <alignment horizontal="centerContinuous"/>
    </xf>
    <xf numFmtId="164" fontId="2" fillId="0" borderId="64" xfId="0" applyNumberFormat="1" applyFont="1" applyFill="1" applyBorder="1" applyAlignment="1">
      <alignment horizontal="centerContinuous"/>
    </xf>
    <xf numFmtId="164" fontId="2" fillId="0" borderId="65" xfId="0" applyNumberFormat="1" applyFont="1" applyFill="1" applyBorder="1" applyAlignment="1">
      <alignment horizontal="centerContinuous"/>
    </xf>
    <xf numFmtId="164" fontId="2" fillId="0" borderId="19" xfId="0" applyNumberFormat="1" applyFont="1" applyFill="1" applyBorder="1" applyAlignment="1">
      <alignment horizontal="left"/>
    </xf>
    <xf numFmtId="0" fontId="2" fillId="0" borderId="33" xfId="0" applyFont="1" applyFill="1" applyBorder="1" applyAlignment="1">
      <alignment horizontal="centerContinuous" vertical="center"/>
    </xf>
    <xf numFmtId="0" fontId="2" fillId="0" borderId="25" xfId="0" applyFont="1" applyFill="1" applyBorder="1" applyAlignment="1">
      <alignment horizontal="centerContinuous" vertical="center"/>
    </xf>
    <xf numFmtId="164" fontId="2" fillId="0" borderId="25" xfId="0" applyNumberFormat="1" applyFont="1" applyFill="1" applyBorder="1" applyAlignment="1">
      <alignment horizontal="centerContinuous" vertical="center"/>
    </xf>
    <xf numFmtId="164" fontId="2" fillId="0" borderId="45" xfId="0" applyNumberFormat="1" applyFont="1" applyFill="1" applyBorder="1" applyAlignment="1">
      <alignment horizontal="centerContinuous"/>
    </xf>
    <xf numFmtId="164" fontId="2" fillId="0" borderId="26" xfId="0" applyNumberFormat="1" applyFont="1" applyFill="1" applyBorder="1" applyAlignment="1">
      <alignment horizontal="centerContinuous"/>
    </xf>
    <xf numFmtId="164" fontId="2" fillId="0" borderId="27" xfId="0" applyNumberFormat="1" applyFont="1" applyFill="1" applyBorder="1" applyAlignment="1">
      <alignment horizontal="centerContinuous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35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 applyAlignment="1">
      <alignment horizontal="centerContinuous"/>
    </xf>
    <xf numFmtId="0" fontId="2" fillId="0" borderId="30" xfId="0" applyFont="1" applyFill="1" applyBorder="1" applyAlignment="1">
      <alignment horizontal="centerContinuous"/>
    </xf>
    <xf numFmtId="164" fontId="2" fillId="0" borderId="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Continuous"/>
    </xf>
    <xf numFmtId="164" fontId="2" fillId="0" borderId="12" xfId="0" applyNumberFormat="1" applyFont="1" applyFill="1" applyBorder="1" applyAlignment="1">
      <alignment horizontal="centerContinuous"/>
    </xf>
    <xf numFmtId="164" fontId="2" fillId="0" borderId="18" xfId="0" applyNumberFormat="1" applyFont="1" applyFill="1" applyBorder="1" applyAlignment="1">
      <alignment horizontal="centerContinuous"/>
    </xf>
    <xf numFmtId="164" fontId="2" fillId="0" borderId="2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Continuous"/>
    </xf>
    <xf numFmtId="0" fontId="2" fillId="0" borderId="26" xfId="0" applyFont="1" applyFill="1" applyBorder="1" applyAlignment="1">
      <alignment horizontal="left" vertical="center"/>
    </xf>
    <xf numFmtId="164" fontId="2" fillId="0" borderId="55" xfId="0" applyNumberFormat="1" applyFont="1" applyFill="1" applyBorder="1" applyAlignment="1">
      <alignment horizontal="centerContinuous" vertical="center"/>
    </xf>
    <xf numFmtId="0" fontId="2" fillId="0" borderId="73" xfId="0" applyFont="1" applyFill="1" applyBorder="1"/>
    <xf numFmtId="0" fontId="2" fillId="0" borderId="5" xfId="0" applyFont="1" applyFill="1" applyBorder="1" applyAlignment="1">
      <alignment horizontal="left" wrapText="1"/>
    </xf>
    <xf numFmtId="0" fontId="2" fillId="0" borderId="74" xfId="0" applyFont="1" applyFill="1" applyBorder="1"/>
    <xf numFmtId="0" fontId="2" fillId="0" borderId="44" xfId="0" applyFont="1" applyFill="1" applyBorder="1"/>
    <xf numFmtId="0" fontId="2" fillId="0" borderId="53" xfId="0" applyFont="1" applyFill="1" applyBorder="1"/>
    <xf numFmtId="0" fontId="2" fillId="0" borderId="35" xfId="0" applyFont="1" applyFill="1" applyBorder="1" applyAlignment="1">
      <alignment horizontal="left" wrapText="1"/>
    </xf>
    <xf numFmtId="164" fontId="2" fillId="0" borderId="52" xfId="0" applyNumberFormat="1" applyFont="1" applyFill="1" applyBorder="1"/>
    <xf numFmtId="164" fontId="2" fillId="0" borderId="39" xfId="0" applyNumberFormat="1" applyFont="1" applyFill="1" applyBorder="1"/>
    <xf numFmtId="164" fontId="2" fillId="0" borderId="13" xfId="0" applyNumberFormat="1" applyFont="1" applyFill="1" applyBorder="1"/>
    <xf numFmtId="164" fontId="2" fillId="0" borderId="44" xfId="0" applyNumberFormat="1" applyFont="1" applyFill="1" applyBorder="1"/>
    <xf numFmtId="164" fontId="2" fillId="0" borderId="24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4" fontId="2" fillId="0" borderId="60" xfId="0" applyNumberFormat="1" applyFont="1" applyFill="1" applyBorder="1"/>
    <xf numFmtId="164" fontId="2" fillId="0" borderId="17" xfId="0" applyNumberFormat="1" applyFont="1" applyFill="1" applyBorder="1"/>
    <xf numFmtId="164" fontId="2" fillId="0" borderId="56" xfId="0" applyNumberFormat="1" applyFont="1" applyFill="1" applyBorder="1"/>
    <xf numFmtId="164" fontId="2" fillId="0" borderId="58" xfId="0" applyNumberFormat="1" applyFont="1" applyFill="1" applyBorder="1"/>
    <xf numFmtId="164" fontId="2" fillId="0" borderId="59" xfId="0" applyNumberFormat="1" applyFont="1" applyFill="1" applyBorder="1"/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23" xfId="0" applyNumberFormat="1" applyFont="1" applyFill="1" applyBorder="1"/>
    <xf numFmtId="164" fontId="2" fillId="0" borderId="20" xfId="0" applyNumberFormat="1" applyFont="1" applyFill="1" applyBorder="1"/>
    <xf numFmtId="164" fontId="2" fillId="0" borderId="12" xfId="0" applyNumberFormat="1" applyFont="1" applyFill="1" applyBorder="1"/>
    <xf numFmtId="164" fontId="2" fillId="0" borderId="57" xfId="0" applyNumberFormat="1" applyFont="1" applyFill="1" applyBorder="1"/>
    <xf numFmtId="164" fontId="2" fillId="0" borderId="18" xfId="0" applyNumberFormat="1" applyFont="1" applyFill="1" applyBorder="1"/>
    <xf numFmtId="0" fontId="13" fillId="0" borderId="1" xfId="0" applyFont="1" applyFill="1" applyBorder="1" applyAlignment="1"/>
    <xf numFmtId="0" fontId="2" fillId="0" borderId="55" xfId="0" applyFont="1" applyFill="1" applyBorder="1"/>
    <xf numFmtId="0" fontId="2" fillId="0" borderId="26" xfId="0" applyFont="1" applyFill="1" applyBorder="1"/>
    <xf numFmtId="0" fontId="13" fillId="3" borderId="45" xfId="0" applyFont="1" applyFill="1" applyBorder="1" applyAlignment="1">
      <alignment horizontal="centerContinuous" vertical="center" wrapText="1"/>
    </xf>
    <xf numFmtId="0" fontId="13" fillId="3" borderId="26" xfId="0" applyFont="1" applyFill="1" applyBorder="1" applyAlignment="1">
      <alignment horizontal="centerContinuous" vertical="center" wrapText="1"/>
    </xf>
    <xf numFmtId="0" fontId="13" fillId="3" borderId="27" xfId="0" applyFont="1" applyFill="1" applyBorder="1" applyAlignment="1">
      <alignment horizontal="centerContinuous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vertical="center" wrapText="1"/>
    </xf>
    <xf numFmtId="164" fontId="2" fillId="5" borderId="30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164" fontId="2" fillId="5" borderId="48" xfId="0" applyNumberFormat="1" applyFont="1" applyFill="1" applyBorder="1" applyAlignment="1">
      <alignment horizontal="center" vertical="center"/>
    </xf>
    <xf numFmtId="164" fontId="2" fillId="5" borderId="49" xfId="0" applyNumberFormat="1" applyFont="1" applyFill="1" applyBorder="1" applyAlignment="1">
      <alignment horizontal="center" vertical="center"/>
    </xf>
    <xf numFmtId="164" fontId="2" fillId="5" borderId="51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vertical="center" wrapText="1"/>
    </xf>
    <xf numFmtId="164" fontId="2" fillId="5" borderId="25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2" fillId="6" borderId="22" xfId="0" applyNumberFormat="1" applyFont="1" applyFill="1" applyBorder="1" applyAlignment="1">
      <alignment horizontal="center"/>
    </xf>
    <xf numFmtId="164" fontId="2" fillId="3" borderId="54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 vertical="center"/>
    </xf>
    <xf numFmtId="164" fontId="2" fillId="6" borderId="56" xfId="0" applyNumberFormat="1" applyFont="1" applyFill="1" applyBorder="1" applyAlignment="1">
      <alignment horizontal="center"/>
    </xf>
    <xf numFmtId="164" fontId="2" fillId="6" borderId="58" xfId="0" applyNumberFormat="1" applyFont="1" applyFill="1" applyBorder="1" applyAlignment="1">
      <alignment horizontal="center"/>
    </xf>
    <xf numFmtId="164" fontId="2" fillId="6" borderId="59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164" fontId="13" fillId="6" borderId="4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164" fontId="2" fillId="6" borderId="5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6" borderId="33" xfId="0" applyFont="1" applyFill="1" applyBorder="1" applyAlignment="1">
      <alignment horizontal="left" wrapText="1"/>
    </xf>
    <xf numFmtId="164" fontId="20" fillId="8" borderId="5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25" xfId="0" applyFont="1" applyFill="1" applyBorder="1" applyAlignment="1">
      <alignment horizontal="centerContinuous" vertical="center"/>
    </xf>
    <xf numFmtId="0" fontId="2" fillId="6" borderId="5" xfId="0" applyFont="1" applyFill="1" applyBorder="1" applyAlignment="1">
      <alignment horizontal="left" vertical="center" wrapText="1"/>
    </xf>
    <xf numFmtId="0" fontId="13" fillId="10" borderId="68" xfId="0" applyFont="1" applyFill="1" applyBorder="1" applyAlignment="1">
      <alignment horizontal="left"/>
    </xf>
    <xf numFmtId="164" fontId="2" fillId="0" borderId="58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2" borderId="31" xfId="0" applyFont="1" applyFill="1" applyBorder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Continuous" vertical="center"/>
    </xf>
    <xf numFmtId="164" fontId="2" fillId="2" borderId="40" xfId="0" applyNumberFormat="1" applyFont="1" applyFill="1" applyBorder="1" applyAlignment="1">
      <alignment horizontal="centerContinuous" vertical="center"/>
    </xf>
    <xf numFmtId="164" fontId="2" fillId="2" borderId="11" xfId="0" applyNumberFormat="1" applyFont="1" applyFill="1" applyBorder="1" applyAlignment="1">
      <alignment horizontal="centerContinuous" vertical="center"/>
    </xf>
    <xf numFmtId="164" fontId="2" fillId="0" borderId="11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/>
    </xf>
    <xf numFmtId="164" fontId="2" fillId="0" borderId="59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Continuous" vertical="center"/>
    </xf>
    <xf numFmtId="0" fontId="2" fillId="0" borderId="36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Continuous" vertical="center"/>
    </xf>
    <xf numFmtId="164" fontId="2" fillId="0" borderId="61" xfId="0" applyNumberFormat="1" applyFont="1" applyFill="1" applyBorder="1" applyAlignment="1">
      <alignment horizontal="centerContinuous" vertical="center"/>
    </xf>
    <xf numFmtId="164" fontId="2" fillId="0" borderId="7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Continuous" vertical="center"/>
    </xf>
    <xf numFmtId="0" fontId="2" fillId="0" borderId="32" xfId="0" applyFont="1" applyFill="1" applyBorder="1"/>
    <xf numFmtId="0" fontId="2" fillId="0" borderId="6" xfId="0" applyFont="1" applyFill="1" applyBorder="1"/>
    <xf numFmtId="164" fontId="2" fillId="0" borderId="75" xfId="0" applyNumberFormat="1" applyFont="1" applyFill="1" applyBorder="1" applyAlignment="1">
      <alignment horizontal="centerContinuous" vertical="center"/>
    </xf>
    <xf numFmtId="0" fontId="2" fillId="0" borderId="64" xfId="0" applyFont="1" applyFill="1" applyBorder="1" applyAlignment="1">
      <alignment horizontal="center"/>
    </xf>
    <xf numFmtId="0" fontId="2" fillId="3" borderId="64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32" xfId="0" applyFont="1" applyFill="1" applyBorder="1" applyAlignment="1">
      <alignment vertical="center" wrapText="1"/>
    </xf>
    <xf numFmtId="164" fontId="2" fillId="0" borderId="76" xfId="0" applyNumberFormat="1" applyFont="1" applyFill="1" applyBorder="1" applyAlignment="1">
      <alignment horizontal="centerContinuous" vertical="center"/>
    </xf>
    <xf numFmtId="0" fontId="2" fillId="0" borderId="70" xfId="0" applyFont="1" applyFill="1" applyBorder="1" applyAlignment="1">
      <alignment horizontal="center"/>
    </xf>
    <xf numFmtId="0" fontId="2" fillId="3" borderId="70" xfId="0" applyFont="1" applyFill="1" applyBorder="1" applyAlignment="1">
      <alignment horizontal="center"/>
    </xf>
    <xf numFmtId="0" fontId="2" fillId="0" borderId="7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164" fontId="2" fillId="0" borderId="77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/>
    <xf numFmtId="0" fontId="13" fillId="0" borderId="45" xfId="0" applyFont="1" applyFill="1" applyBorder="1" applyAlignment="1"/>
    <xf numFmtId="0" fontId="13" fillId="0" borderId="26" xfId="0" applyFont="1" applyFill="1" applyBorder="1" applyAlignment="1"/>
    <xf numFmtId="0" fontId="13" fillId="0" borderId="27" xfId="0" applyFont="1" applyFill="1" applyBorder="1" applyAlignment="1"/>
    <xf numFmtId="0" fontId="13" fillId="0" borderId="2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2" fillId="3" borderId="55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13" fillId="0" borderId="43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64" fontId="21" fillId="0" borderId="4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Border="1" applyAlignment="1"/>
    <xf numFmtId="0" fontId="0" fillId="0" borderId="0" xfId="0" applyFont="1" applyBorder="1"/>
    <xf numFmtId="0" fontId="26" fillId="0" borderId="0" xfId="0" applyFont="1" applyBorder="1"/>
    <xf numFmtId="0" fontId="15" fillId="0" borderId="12" xfId="0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25" fillId="13" borderId="0" xfId="0" applyFont="1" applyFill="1" applyAlignment="1">
      <alignment horizontal="right"/>
    </xf>
    <xf numFmtId="0" fontId="25" fillId="0" borderId="4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7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center" vertical="center" wrapText="1"/>
    </xf>
    <xf numFmtId="0" fontId="25" fillId="0" borderId="4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center" wrapText="1"/>
    </xf>
    <xf numFmtId="0" fontId="2" fillId="17" borderId="30" xfId="0" applyFont="1" applyFill="1" applyBorder="1" applyAlignment="1">
      <alignment vertical="center" wrapText="1"/>
    </xf>
    <xf numFmtId="0" fontId="2" fillId="17" borderId="5" xfId="0" applyNumberFormat="1" applyFont="1" applyFill="1" applyBorder="1" applyAlignment="1">
      <alignment horizontal="left" vertical="top" wrapText="1"/>
    </xf>
    <xf numFmtId="0" fontId="2" fillId="17" borderId="30" xfId="0" applyNumberFormat="1" applyFont="1" applyFill="1" applyBorder="1" applyAlignment="1">
      <alignment horizontal="left" vertical="top" wrapText="1"/>
    </xf>
    <xf numFmtId="0" fontId="2" fillId="17" borderId="25" xfId="0" applyNumberFormat="1" applyFont="1" applyFill="1" applyBorder="1" applyAlignment="1">
      <alignment horizontal="left" vertical="top" wrapText="1"/>
    </xf>
    <xf numFmtId="164" fontId="2" fillId="0" borderId="62" xfId="0" applyNumberFormat="1" applyFont="1" applyFill="1" applyBorder="1" applyAlignment="1">
      <alignment horizontal="center"/>
    </xf>
    <xf numFmtId="0" fontId="2" fillId="0" borderId="28" xfId="0" applyFont="1" applyFill="1" applyBorder="1" applyAlignment="1">
      <alignment vertical="top" wrapText="1"/>
    </xf>
    <xf numFmtId="0" fontId="2" fillId="5" borderId="32" xfId="0" applyFont="1" applyFill="1" applyBorder="1" applyAlignment="1">
      <alignment vertical="center" wrapText="1"/>
    </xf>
    <xf numFmtId="0" fontId="2" fillId="17" borderId="30" xfId="0" applyFont="1" applyFill="1" applyBorder="1" applyAlignment="1">
      <alignment wrapText="1"/>
    </xf>
    <xf numFmtId="0" fontId="2" fillId="17" borderId="25" xfId="0" applyFont="1" applyFill="1" applyBorder="1" applyAlignment="1">
      <alignment wrapText="1"/>
    </xf>
    <xf numFmtId="164" fontId="2" fillId="6" borderId="48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top" wrapText="1"/>
    </xf>
    <xf numFmtId="0" fontId="2" fillId="0" borderId="34" xfId="0" applyFont="1" applyFill="1" applyBorder="1" applyAlignment="1">
      <alignment vertical="top" wrapText="1"/>
    </xf>
    <xf numFmtId="164" fontId="2" fillId="17" borderId="30" xfId="0" applyNumberFormat="1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top" wrapText="1"/>
    </xf>
    <xf numFmtId="0" fontId="2" fillId="0" borderId="27" xfId="0" applyFont="1" applyFill="1" applyBorder="1" applyAlignment="1">
      <alignment vertical="top" wrapText="1"/>
    </xf>
    <xf numFmtId="0" fontId="2" fillId="17" borderId="68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top" wrapText="1"/>
    </xf>
    <xf numFmtId="0" fontId="2" fillId="17" borderId="43" xfId="0" applyFont="1" applyFill="1" applyBorder="1" applyAlignment="1">
      <alignment vertical="top" wrapText="1"/>
    </xf>
    <xf numFmtId="0" fontId="2" fillId="17" borderId="2" xfId="0" applyFont="1" applyFill="1" applyBorder="1" applyAlignment="1">
      <alignment vertical="top" wrapText="1"/>
    </xf>
    <xf numFmtId="0" fontId="2" fillId="5" borderId="29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center" vertical="center" wrapText="1"/>
    </xf>
    <xf numFmtId="0" fontId="2" fillId="17" borderId="68" xfId="0" applyFont="1" applyFill="1" applyBorder="1" applyAlignment="1">
      <alignment horizontal="left" vertical="center"/>
    </xf>
    <xf numFmtId="0" fontId="2" fillId="17" borderId="43" xfId="0" applyFont="1" applyFill="1" applyBorder="1" applyAlignment="1">
      <alignment horizontal="left" vertical="center"/>
    </xf>
    <xf numFmtId="0" fontId="2" fillId="17" borderId="2" xfId="0" applyFont="1" applyFill="1" applyBorder="1" applyAlignment="1">
      <alignment horizontal="left" vertical="center"/>
    </xf>
    <xf numFmtId="0" fontId="0" fillId="0" borderId="4" xfId="0" applyBorder="1"/>
    <xf numFmtId="0" fontId="2" fillId="0" borderId="29" xfId="0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/>
    </xf>
    <xf numFmtId="0" fontId="2" fillId="0" borderId="38" xfId="0" applyFont="1" applyFill="1" applyBorder="1" applyAlignment="1">
      <alignment vertical="top" wrapText="1"/>
    </xf>
    <xf numFmtId="0" fontId="2" fillId="0" borderId="67" xfId="0" applyFont="1" applyFill="1" applyBorder="1" applyAlignment="1">
      <alignment vertical="top" wrapText="1"/>
    </xf>
    <xf numFmtId="164" fontId="2" fillId="0" borderId="35" xfId="0" applyNumberFormat="1" applyFont="1" applyFill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/>
    </xf>
    <xf numFmtId="0" fontId="2" fillId="0" borderId="72" xfId="0" applyFont="1" applyFill="1" applyBorder="1" applyAlignment="1">
      <alignment vertical="top" wrapText="1"/>
    </xf>
    <xf numFmtId="0" fontId="2" fillId="6" borderId="29" xfId="0" applyFont="1" applyFill="1" applyBorder="1" applyAlignment="1">
      <alignment vertical="top" wrapText="1"/>
    </xf>
    <xf numFmtId="164" fontId="2" fillId="0" borderId="79" xfId="0" applyNumberFormat="1" applyFont="1" applyFill="1" applyBorder="1" applyAlignment="1">
      <alignment horizontal="center"/>
    </xf>
    <xf numFmtId="0" fontId="2" fillId="0" borderId="41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vertical="center"/>
    </xf>
    <xf numFmtId="0" fontId="2" fillId="3" borderId="41" xfId="0" applyFont="1" applyFill="1" applyBorder="1" applyAlignment="1">
      <alignment vertical="top" wrapText="1"/>
    </xf>
    <xf numFmtId="0" fontId="2" fillId="5" borderId="27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left" vertical="center" wrapText="1"/>
    </xf>
    <xf numFmtId="0" fontId="2" fillId="17" borderId="30" xfId="0" applyFont="1" applyFill="1" applyBorder="1"/>
    <xf numFmtId="0" fontId="2" fillId="17" borderId="25" xfId="0" applyFont="1" applyFill="1" applyBorder="1" applyAlignment="1"/>
    <xf numFmtId="0" fontId="2" fillId="17" borderId="5" xfId="0" applyFont="1" applyFill="1" applyBorder="1" applyAlignment="1">
      <alignment horizontal="left" vertical="top" wrapText="1"/>
    </xf>
    <xf numFmtId="0" fontId="2" fillId="17" borderId="25" xfId="0" applyFont="1" applyFill="1" applyBorder="1" applyAlignment="1">
      <alignment horizontal="left" vertical="top" wrapText="1"/>
    </xf>
    <xf numFmtId="164" fontId="2" fillId="0" borderId="54" xfId="0" applyNumberFormat="1" applyFont="1" applyFill="1" applyBorder="1" applyAlignment="1">
      <alignment horizontal="centerContinuous" vertical="center"/>
    </xf>
    <xf numFmtId="0" fontId="2" fillId="0" borderId="2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17" borderId="0" xfId="0" applyFont="1" applyFill="1" applyBorder="1" applyAlignment="1">
      <alignment horizontal="left" vertical="center" wrapText="1"/>
    </xf>
    <xf numFmtId="0" fontId="2" fillId="17" borderId="0" xfId="0" applyFont="1" applyFill="1" applyBorder="1" applyAlignment="1">
      <alignment wrapText="1"/>
    </xf>
    <xf numFmtId="0" fontId="2" fillId="17" borderId="29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74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/>
    </xf>
    <xf numFmtId="0" fontId="2" fillId="17" borderId="30" xfId="0" applyFont="1" applyFill="1" applyBorder="1" applyAlignment="1"/>
    <xf numFmtId="0" fontId="2" fillId="17" borderId="30" xfId="0" applyNumberFormat="1" applyFont="1" applyFill="1" applyBorder="1" applyAlignment="1">
      <alignment vertical="top" wrapText="1"/>
    </xf>
    <xf numFmtId="0" fontId="2" fillId="5" borderId="4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left"/>
    </xf>
    <xf numFmtId="0" fontId="2" fillId="0" borderId="67" xfId="0" applyFont="1" applyFill="1" applyBorder="1" applyAlignment="1">
      <alignment horizontal="center"/>
    </xf>
    <xf numFmtId="164" fontId="2" fillId="14" borderId="48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vertical="center" wrapText="1"/>
    </xf>
    <xf numFmtId="0" fontId="2" fillId="14" borderId="25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top" wrapText="1"/>
    </xf>
    <xf numFmtId="0" fontId="0" fillId="0" borderId="30" xfId="0" applyFont="1" applyBorder="1" applyAlignment="1"/>
    <xf numFmtId="0" fontId="0" fillId="0" borderId="25" xfId="0" applyFont="1" applyBorder="1" applyAlignment="1"/>
    <xf numFmtId="0" fontId="2" fillId="0" borderId="4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2" fillId="14" borderId="25" xfId="0" applyFont="1" applyFill="1" applyBorder="1" applyAlignment="1">
      <alignment vertical="top" wrapText="1"/>
    </xf>
    <xf numFmtId="0" fontId="6" fillId="2" borderId="0" xfId="0" applyFont="1" applyFill="1" applyAlignment="1">
      <alignment horizontal="left"/>
    </xf>
    <xf numFmtId="0" fontId="2" fillId="0" borderId="52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0" xfId="0" applyFill="1"/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31" fillId="0" borderId="0" xfId="0" applyFont="1" applyFill="1"/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0" fontId="0" fillId="0" borderId="0" xfId="0" applyFill="1" applyBorder="1"/>
    <xf numFmtId="0" fontId="9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/>
    </xf>
    <xf numFmtId="165" fontId="9" fillId="0" borderId="10" xfId="0" applyNumberFormat="1" applyFont="1" applyFill="1" applyBorder="1" applyAlignment="1">
      <alignment horizontal="center"/>
    </xf>
    <xf numFmtId="165" fontId="9" fillId="0" borderId="9" xfId="0" applyNumberFormat="1" applyFont="1" applyFill="1" applyBorder="1" applyAlignment="1">
      <alignment horizontal="center"/>
    </xf>
    <xf numFmtId="165" fontId="9" fillId="0" borderId="14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8" fillId="0" borderId="33" xfId="0" applyFont="1" applyFill="1" applyBorder="1" applyAlignment="1">
      <alignment horizontal="center"/>
    </xf>
    <xf numFmtId="0" fontId="9" fillId="0" borderId="30" xfId="0" applyFont="1" applyFill="1" applyBorder="1" applyAlignment="1">
      <alignment wrapText="1"/>
    </xf>
    <xf numFmtId="165" fontId="9" fillId="0" borderId="70" xfId="0" applyNumberFormat="1" applyFont="1" applyFill="1" applyBorder="1" applyAlignment="1">
      <alignment horizontal="center"/>
    </xf>
    <xf numFmtId="165" fontId="9" fillId="0" borderId="12" xfId="0" applyNumberFormat="1" applyFont="1" applyFill="1" applyBorder="1" applyAlignment="1">
      <alignment horizontal="center"/>
    </xf>
    <xf numFmtId="165" fontId="9" fillId="0" borderId="15" xfId="0" applyNumberFormat="1" applyFont="1" applyFill="1" applyBorder="1" applyAlignment="1">
      <alignment horizontal="center"/>
    </xf>
    <xf numFmtId="165" fontId="9" fillId="0" borderId="16" xfId="0" applyNumberFormat="1" applyFont="1" applyFill="1" applyBorder="1" applyAlignment="1">
      <alignment horizontal="center"/>
    </xf>
    <xf numFmtId="165" fontId="9" fillId="0" borderId="17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0" fillId="0" borderId="0" xfId="0" applyFill="1" applyBorder="1" applyAlignment="1"/>
    <xf numFmtId="0" fontId="9" fillId="0" borderId="30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vertical="top" wrapText="1"/>
    </xf>
    <xf numFmtId="0" fontId="9" fillId="0" borderId="30" xfId="0" applyFont="1" applyFill="1" applyBorder="1" applyAlignment="1">
      <alignment wrapText="1"/>
    </xf>
    <xf numFmtId="0" fontId="8" fillId="0" borderId="32" xfId="0" applyFont="1" applyFill="1" applyBorder="1" applyAlignment="1">
      <alignment horizontal="center"/>
    </xf>
    <xf numFmtId="165" fontId="9" fillId="0" borderId="61" xfId="0" applyNumberFormat="1" applyFont="1" applyFill="1" applyBorder="1" applyAlignment="1">
      <alignment horizontal="center"/>
    </xf>
    <xf numFmtId="165" fontId="9" fillId="0" borderId="54" xfId="0" applyNumberFormat="1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18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center" wrapText="1"/>
    </xf>
    <xf numFmtId="165" fontId="9" fillId="0" borderId="11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25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165" fontId="9" fillId="0" borderId="76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165" fontId="9" fillId="0" borderId="73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0" fontId="0" fillId="0" borderId="0" xfId="0" applyFill="1" applyAlignment="1"/>
    <xf numFmtId="165" fontId="2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65" fontId="8" fillId="0" borderId="1" xfId="0" applyNumberFormat="1" applyFont="1" applyFill="1" applyBorder="1" applyAlignment="1">
      <alignment horizontal="center"/>
    </xf>
    <xf numFmtId="165" fontId="2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5" fontId="22" fillId="0" borderId="4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9" fillId="0" borderId="68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/>
    </xf>
    <xf numFmtId="165" fontId="32" fillId="0" borderId="12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4" fontId="9" fillId="0" borderId="40" xfId="0" applyNumberFormat="1" applyFont="1" applyFill="1" applyBorder="1" applyAlignment="1">
      <alignment horizontal="center"/>
    </xf>
    <xf numFmtId="164" fontId="9" fillId="0" borderId="1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164" fontId="9" fillId="0" borderId="10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/>
    <xf numFmtId="0" fontId="9" fillId="0" borderId="3" xfId="0" applyFont="1" applyFill="1" applyBorder="1"/>
    <xf numFmtId="0" fontId="8" fillId="0" borderId="25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0" fontId="9" fillId="0" borderId="0" xfId="0" applyFont="1" applyFill="1" applyBorder="1"/>
    <xf numFmtId="165" fontId="9" fillId="0" borderId="19" xfId="0" applyNumberFormat="1" applyFont="1" applyFill="1" applyBorder="1" applyAlignment="1">
      <alignment horizontal="center" vertical="top" wrapText="1"/>
    </xf>
    <xf numFmtId="165" fontId="9" fillId="0" borderId="20" xfId="0" applyNumberFormat="1" applyFont="1" applyFill="1" applyBorder="1" applyAlignment="1">
      <alignment horizontal="center" vertical="top" wrapText="1"/>
    </xf>
    <xf numFmtId="165" fontId="9" fillId="0" borderId="15" xfId="0" applyNumberFormat="1" applyFont="1" applyFill="1" applyBorder="1" applyAlignment="1">
      <alignment horizontal="center" vertical="top" wrapText="1"/>
    </xf>
    <xf numFmtId="3" fontId="8" fillId="0" borderId="25" xfId="0" applyNumberFormat="1" applyFont="1" applyFill="1" applyBorder="1" applyAlignment="1">
      <alignment horizontal="center"/>
    </xf>
    <xf numFmtId="165" fontId="9" fillId="0" borderId="16" xfId="0" applyNumberFormat="1" applyFont="1" applyFill="1" applyBorder="1" applyAlignment="1">
      <alignment horizontal="center" vertical="top" wrapText="1"/>
    </xf>
    <xf numFmtId="3" fontId="8" fillId="0" borderId="3" xfId="0" applyNumberFormat="1" applyFont="1" applyFill="1" applyBorder="1" applyAlignment="1">
      <alignment horizontal="center"/>
    </xf>
    <xf numFmtId="165" fontId="9" fillId="0" borderId="21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5" xfId="0" applyFont="1" applyFill="1" applyBorder="1" applyAlignment="1">
      <alignment horizontal="left" vertical="top" wrapText="1"/>
    </xf>
    <xf numFmtId="0" fontId="9" fillId="0" borderId="68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165" fontId="8" fillId="0" borderId="25" xfId="0" applyNumberFormat="1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/>
    <xf numFmtId="165" fontId="33" fillId="0" borderId="0" xfId="0" applyNumberFormat="1" applyFont="1" applyFill="1" applyBorder="1"/>
    <xf numFmtId="0" fontId="4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left" vertical="top"/>
    </xf>
    <xf numFmtId="165" fontId="36" fillId="0" borderId="0" xfId="0" applyNumberFormat="1" applyFont="1" applyFill="1" applyBorder="1" applyAlignment="1">
      <alignment horizontal="center" vertical="top"/>
    </xf>
    <xf numFmtId="165" fontId="29" fillId="0" borderId="0" xfId="0" applyNumberFormat="1" applyFont="1" applyFill="1" applyBorder="1" applyAlignment="1">
      <alignment horizontal="center" vertical="top"/>
    </xf>
    <xf numFmtId="164" fontId="37" fillId="0" borderId="0" xfId="0" applyNumberFormat="1" applyFont="1" applyFill="1" applyBorder="1" applyAlignment="1">
      <alignment horizontal="left" vertical="center" wrapText="1"/>
    </xf>
    <xf numFmtId="165" fontId="36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left" vertical="center" wrapText="1"/>
    </xf>
    <xf numFmtId="0" fontId="37" fillId="0" borderId="0" xfId="0" applyNumberFormat="1" applyFont="1" applyFill="1" applyBorder="1" applyAlignment="1">
      <alignment horizontal="left" vertical="top"/>
    </xf>
    <xf numFmtId="165" fontId="38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left" vertical="top"/>
    </xf>
    <xf numFmtId="164" fontId="7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164" fontId="36" fillId="0" borderId="0" xfId="0" applyNumberFormat="1" applyFont="1" applyFill="1" applyBorder="1" applyAlignment="1">
      <alignment horizontal="left" vertical="center"/>
    </xf>
    <xf numFmtId="165" fontId="29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Alignment="1">
      <alignment horizontal="center" vertical="center" wrapText="1"/>
    </xf>
    <xf numFmtId="165" fontId="36" fillId="0" borderId="0" xfId="0" applyNumberFormat="1" applyFont="1" applyFill="1" applyBorder="1" applyAlignment="1">
      <alignment horizontal="center" vertical="center" wrapText="1"/>
    </xf>
    <xf numFmtId="165" fontId="40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Alignment="1">
      <alignment horizontal="left" wrapText="1"/>
    </xf>
    <xf numFmtId="164" fontId="29" fillId="0" borderId="0" xfId="0" applyNumberFormat="1" applyFont="1" applyFill="1" applyBorder="1" applyAlignment="1">
      <alignment vertical="center" wrapText="1"/>
    </xf>
    <xf numFmtId="165" fontId="29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42" fillId="0" borderId="0" xfId="0" applyNumberFormat="1" applyFont="1" applyFill="1" applyBorder="1" applyAlignment="1">
      <alignment vertical="center" wrapText="1"/>
    </xf>
    <xf numFmtId="164" fontId="39" fillId="0" borderId="0" xfId="0" applyNumberFormat="1" applyFont="1" applyFill="1" applyAlignment="1">
      <alignment horizontal="left" wrapText="1"/>
    </xf>
    <xf numFmtId="164" fontId="42" fillId="0" borderId="0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center" vertical="center"/>
    </xf>
    <xf numFmtId="165" fontId="40" fillId="0" borderId="0" xfId="0" applyNumberFormat="1" applyFont="1" applyFill="1" applyAlignment="1">
      <alignment horizontal="center"/>
    </xf>
    <xf numFmtId="3" fontId="39" fillId="0" borderId="0" xfId="0" applyNumberFormat="1" applyFont="1" applyFill="1" applyBorder="1" applyAlignment="1">
      <alignment vertical="top"/>
    </xf>
    <xf numFmtId="164" fontId="42" fillId="0" borderId="0" xfId="0" applyNumberFormat="1" applyFont="1" applyFill="1" applyBorder="1" applyAlignment="1">
      <alignment wrapText="1"/>
    </xf>
    <xf numFmtId="164" fontId="42" fillId="0" borderId="0" xfId="0" applyNumberFormat="1" applyFont="1" applyFill="1" applyBorder="1" applyAlignment="1"/>
    <xf numFmtId="165" fontId="40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/>
    <xf numFmtId="16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quotePrefix="1" applyFont="1" applyFill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9" fillId="0" borderId="2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0" fillId="0" borderId="0" xfId="0" applyFill="1" applyBorder="1" applyAlignment="1"/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0" fontId="9" fillId="0" borderId="25" xfId="0" applyFont="1" applyFill="1" applyBorder="1" applyAlignment="1"/>
    <xf numFmtId="0" fontId="9" fillId="0" borderId="5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top"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 wrapText="1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/>
    <xf numFmtId="0" fontId="9" fillId="0" borderId="30" xfId="0" applyFont="1" applyFill="1" applyBorder="1" applyAlignment="1">
      <alignment wrapText="1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2" fillId="0" borderId="2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"/>
    </xf>
    <xf numFmtId="164" fontId="2" fillId="3" borderId="70" xfId="0" applyNumberFormat="1" applyFont="1" applyFill="1" applyBorder="1" applyAlignment="1">
      <alignment horizontal="center"/>
    </xf>
    <xf numFmtId="164" fontId="2" fillId="0" borderId="70" xfId="0" applyNumberFormat="1" applyFont="1" applyFill="1" applyBorder="1" applyAlignment="1">
      <alignment horizontal="center"/>
    </xf>
    <xf numFmtId="164" fontId="2" fillId="0" borderId="71" xfId="0" applyNumberFormat="1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  <xf numFmtId="164" fontId="2" fillId="0" borderId="51" xfId="0" applyNumberFormat="1" applyFont="1" applyFill="1" applyBorder="1" applyAlignment="1">
      <alignment horizontal="center" vertical="center"/>
    </xf>
    <xf numFmtId="164" fontId="2" fillId="16" borderId="30" xfId="0" applyNumberFormat="1" applyFont="1" applyFill="1" applyBorder="1" applyAlignment="1">
      <alignment horizontal="center" vertical="center"/>
    </xf>
    <xf numFmtId="0" fontId="2" fillId="16" borderId="6" xfId="0" applyFont="1" applyFill="1" applyBorder="1" applyAlignment="1">
      <alignment horizontal="center"/>
    </xf>
    <xf numFmtId="164" fontId="2" fillId="14" borderId="49" xfId="0" applyNumberFormat="1" applyFont="1" applyFill="1" applyBorder="1" applyAlignment="1">
      <alignment horizontal="center" vertical="center"/>
    </xf>
    <xf numFmtId="164" fontId="2" fillId="14" borderId="30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164" fontId="2" fillId="14" borderId="51" xfId="0" applyNumberFormat="1" applyFont="1" applyFill="1" applyBorder="1" applyAlignment="1">
      <alignment horizontal="center" vertical="center"/>
    </xf>
    <xf numFmtId="164" fontId="2" fillId="15" borderId="30" xfId="0" applyNumberFormat="1" applyFont="1" applyFill="1" applyBorder="1" applyAlignment="1">
      <alignment horizontal="centerContinuous" vertical="center"/>
    </xf>
    <xf numFmtId="0" fontId="2" fillId="15" borderId="25" xfId="0" applyFont="1" applyFill="1" applyBorder="1" applyAlignment="1">
      <alignment horizontal="centerContinuous" vertical="center"/>
    </xf>
    <xf numFmtId="164" fontId="2" fillId="15" borderId="5" xfId="0" applyNumberFormat="1" applyFont="1" applyFill="1" applyBorder="1" applyAlignment="1">
      <alignment horizontal="center"/>
    </xf>
    <xf numFmtId="0" fontId="2" fillId="15" borderId="26" xfId="0" applyFont="1" applyFill="1" applyBorder="1" applyAlignment="1">
      <alignment horizontal="left" vertical="center"/>
    </xf>
    <xf numFmtId="164" fontId="2" fillId="16" borderId="61" xfId="0" applyNumberFormat="1" applyFont="1" applyFill="1" applyBorder="1" applyAlignment="1">
      <alignment horizontal="centerContinuous" vertical="center"/>
    </xf>
    <xf numFmtId="0" fontId="2" fillId="16" borderId="16" xfId="0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vertical="center" wrapText="1"/>
    </xf>
    <xf numFmtId="0" fontId="2" fillId="15" borderId="64" xfId="0" applyFont="1" applyFill="1" applyBorder="1" applyAlignment="1">
      <alignment horizontal="center"/>
    </xf>
    <xf numFmtId="0" fontId="2" fillId="5" borderId="64" xfId="0" applyFont="1" applyFill="1" applyBorder="1" applyAlignment="1">
      <alignment horizontal="center"/>
    </xf>
    <xf numFmtId="0" fontId="2" fillId="15" borderId="65" xfId="0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Continuous"/>
    </xf>
    <xf numFmtId="164" fontId="2" fillId="0" borderId="49" xfId="0" applyNumberFormat="1" applyFont="1" applyFill="1" applyBorder="1" applyAlignment="1">
      <alignment horizontal="centerContinuous"/>
    </xf>
    <xf numFmtId="164" fontId="2" fillId="0" borderId="51" xfId="0" applyNumberFormat="1" applyFont="1" applyFill="1" applyBorder="1" applyAlignment="1">
      <alignment horizontal="centerContinuous"/>
    </xf>
    <xf numFmtId="0" fontId="2" fillId="3" borderId="33" xfId="0" applyFont="1" applyFill="1" applyBorder="1" applyAlignment="1">
      <alignment vertical="top" wrapText="1"/>
    </xf>
    <xf numFmtId="164" fontId="2" fillId="5" borderId="56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center"/>
    </xf>
    <xf numFmtId="164" fontId="2" fillId="5" borderId="59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horizontal="center" vertical="top"/>
    </xf>
    <xf numFmtId="0" fontId="2" fillId="6" borderId="6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center" vertical="center"/>
    </xf>
    <xf numFmtId="164" fontId="2" fillId="6" borderId="13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center" vertical="top"/>
    </xf>
    <xf numFmtId="164" fontId="2" fillId="6" borderId="39" xfId="0" applyNumberFormat="1" applyFont="1" applyFill="1" applyBorder="1" applyAlignment="1">
      <alignment horizontal="center" vertical="top"/>
    </xf>
    <xf numFmtId="164" fontId="2" fillId="6" borderId="24" xfId="0" applyNumberFormat="1" applyFont="1" applyFill="1" applyBorder="1" applyAlignment="1">
      <alignment horizontal="center" vertical="top"/>
    </xf>
    <xf numFmtId="164" fontId="2" fillId="6" borderId="56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164" fontId="2" fillId="6" borderId="59" xfId="0" applyNumberFormat="1" applyFont="1" applyFill="1" applyBorder="1" applyAlignment="1">
      <alignment horizontal="center" vertical="top"/>
    </xf>
    <xf numFmtId="164" fontId="2" fillId="0" borderId="63" xfId="0" applyNumberFormat="1" applyFont="1" applyFill="1" applyBorder="1" applyAlignment="1">
      <alignment horizontal="center"/>
    </xf>
    <xf numFmtId="164" fontId="2" fillId="0" borderId="64" xfId="0" applyNumberFormat="1" applyFont="1" applyFill="1" applyBorder="1" applyAlignment="1">
      <alignment horizontal="center"/>
    </xf>
    <xf numFmtId="164" fontId="2" fillId="0" borderId="65" xfId="0" applyNumberFormat="1" applyFont="1" applyFill="1" applyBorder="1" applyAlignment="1">
      <alignment horizontal="center"/>
    </xf>
    <xf numFmtId="0" fontId="2" fillId="5" borderId="43" xfId="0" applyFont="1" applyFill="1" applyBorder="1" applyAlignment="1">
      <alignment vertical="top" wrapText="1"/>
    </xf>
    <xf numFmtId="0" fontId="2" fillId="11" borderId="4" xfId="0" applyFont="1" applyFill="1" applyBorder="1" applyAlignment="1">
      <alignment vertical="top" wrapText="1"/>
    </xf>
    <xf numFmtId="0" fontId="2" fillId="11" borderId="8" xfId="0" applyFont="1" applyFill="1" applyBorder="1" applyAlignment="1">
      <alignment vertical="top" wrapText="1"/>
    </xf>
    <xf numFmtId="0" fontId="2" fillId="11" borderId="32" xfId="0" applyFont="1" applyFill="1" applyBorder="1" applyAlignment="1">
      <alignment vertical="top" wrapText="1"/>
    </xf>
    <xf numFmtId="0" fontId="2" fillId="2" borderId="44" xfId="0" applyFont="1" applyFill="1" applyBorder="1" applyAlignment="1">
      <alignment horizontal="centerContinuous" vertical="center"/>
    </xf>
    <xf numFmtId="0" fontId="2" fillId="2" borderId="57" xfId="0" applyFont="1" applyFill="1" applyBorder="1" applyAlignment="1">
      <alignment horizontal="centerContinuous" vertic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24" xfId="0" applyNumberFormat="1" applyFont="1" applyFill="1" applyBorder="1" applyAlignment="1">
      <alignment horizontal="center"/>
    </xf>
    <xf numFmtId="164" fontId="2" fillId="11" borderId="19" xfId="0" applyNumberFormat="1" applyFont="1" applyFill="1" applyBorder="1" applyAlignment="1">
      <alignment horizontal="center"/>
    </xf>
    <xf numFmtId="164" fontId="2" fillId="11" borderId="9" xfId="0" applyNumberFormat="1" applyFont="1" applyFill="1" applyBorder="1" applyAlignment="1">
      <alignment horizontal="center"/>
    </xf>
    <xf numFmtId="164" fontId="2" fillId="11" borderId="14" xfId="0" applyNumberFormat="1" applyFont="1" applyFill="1" applyBorder="1" applyAlignment="1">
      <alignment horizontal="center"/>
    </xf>
    <xf numFmtId="164" fontId="2" fillId="11" borderId="20" xfId="0" applyNumberFormat="1" applyFont="1" applyFill="1" applyBorder="1" applyAlignment="1">
      <alignment horizontal="center"/>
    </xf>
    <xf numFmtId="164" fontId="2" fillId="11" borderId="15" xfId="0" applyNumberFormat="1" applyFont="1" applyFill="1" applyBorder="1" applyAlignment="1">
      <alignment horizontal="center"/>
    </xf>
    <xf numFmtId="164" fontId="2" fillId="11" borderId="16" xfId="0" applyNumberFormat="1" applyFont="1" applyFill="1" applyBorder="1" applyAlignment="1">
      <alignment horizontal="center"/>
    </xf>
    <xf numFmtId="164" fontId="2" fillId="11" borderId="17" xfId="0" applyNumberFormat="1" applyFont="1" applyFill="1" applyBorder="1" applyAlignment="1">
      <alignment horizontal="center"/>
    </xf>
    <xf numFmtId="164" fontId="2" fillId="5" borderId="63" xfId="0" applyNumberFormat="1" applyFont="1" applyFill="1" applyBorder="1" applyAlignment="1">
      <alignment horizontal="center" vertical="center"/>
    </xf>
    <xf numFmtId="164" fontId="2" fillId="5" borderId="64" xfId="0" applyNumberFormat="1" applyFont="1" applyFill="1" applyBorder="1" applyAlignment="1">
      <alignment horizontal="center" vertical="center"/>
    </xf>
    <xf numFmtId="164" fontId="2" fillId="5" borderId="65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Continuous"/>
    </xf>
    <xf numFmtId="164" fontId="2" fillId="0" borderId="70" xfId="0" applyNumberFormat="1" applyFont="1" applyFill="1" applyBorder="1" applyAlignment="1">
      <alignment horizontal="centerContinuous"/>
    </xf>
    <xf numFmtId="164" fontId="2" fillId="0" borderId="71" xfId="0" applyNumberFormat="1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164" fontId="2" fillId="6" borderId="77" xfId="0" applyNumberFormat="1" applyFont="1" applyFill="1" applyBorder="1" applyAlignment="1">
      <alignment horizontal="center"/>
    </xf>
    <xf numFmtId="164" fontId="2" fillId="6" borderId="29" xfId="0" applyNumberFormat="1" applyFont="1" applyFill="1" applyBorder="1" applyAlignment="1">
      <alignment horizontal="center"/>
    </xf>
    <xf numFmtId="164" fontId="2" fillId="3" borderId="64" xfId="0" applyNumberFormat="1" applyFont="1" applyFill="1" applyBorder="1" applyAlignment="1">
      <alignment horizontal="center"/>
    </xf>
    <xf numFmtId="0" fontId="2" fillId="6" borderId="72" xfId="0" applyFont="1" applyFill="1" applyBorder="1" applyAlignment="1">
      <alignment vertical="top" wrapText="1"/>
    </xf>
    <xf numFmtId="164" fontId="2" fillId="6" borderId="39" xfId="0" applyNumberFormat="1" applyFont="1" applyFill="1" applyBorder="1" applyAlignment="1">
      <alignment horizontal="center"/>
    </xf>
    <xf numFmtId="164" fontId="2" fillId="6" borderId="40" xfId="0" applyNumberFormat="1" applyFont="1" applyFill="1" applyBorder="1" applyAlignment="1">
      <alignment horizontal="center"/>
    </xf>
    <xf numFmtId="164" fontId="2" fillId="6" borderId="24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/>
    </xf>
    <xf numFmtId="164" fontId="2" fillId="0" borderId="16" xfId="0" applyNumberFormat="1" applyFont="1" applyFill="1" applyBorder="1" applyAlignment="1">
      <alignment horizontal="centerContinuous"/>
    </xf>
    <xf numFmtId="164" fontId="2" fillId="0" borderId="17" xfId="0" applyNumberFormat="1" applyFont="1" applyFill="1" applyBorder="1" applyAlignment="1">
      <alignment horizontal="centerContinuous"/>
    </xf>
    <xf numFmtId="164" fontId="2" fillId="5" borderId="63" xfId="0" applyNumberFormat="1" applyFont="1" applyFill="1" applyBorder="1" applyAlignment="1">
      <alignment horizontal="center"/>
    </xf>
    <xf numFmtId="164" fontId="2" fillId="5" borderId="64" xfId="0" applyNumberFormat="1" applyFont="1" applyFill="1" applyBorder="1" applyAlignment="1">
      <alignment horizontal="center"/>
    </xf>
    <xf numFmtId="164" fontId="2" fillId="5" borderId="65" xfId="0" applyNumberFormat="1" applyFont="1" applyFill="1" applyBorder="1" applyAlignment="1">
      <alignment horizontal="center"/>
    </xf>
    <xf numFmtId="0" fontId="17" fillId="0" borderId="32" xfId="0" applyFont="1" applyFill="1" applyBorder="1" applyAlignment="1">
      <alignment vertical="top" wrapText="1"/>
    </xf>
    <xf numFmtId="164" fontId="2" fillId="6" borderId="63" xfId="0" applyNumberFormat="1" applyFont="1" applyFill="1" applyBorder="1" applyAlignment="1">
      <alignment horizontal="center"/>
    </xf>
    <xf numFmtId="164" fontId="2" fillId="6" borderId="64" xfId="0" applyNumberFormat="1" applyFont="1" applyFill="1" applyBorder="1" applyAlignment="1">
      <alignment horizontal="center"/>
    </xf>
    <xf numFmtId="164" fontId="2" fillId="6" borderId="65" xfId="0" applyNumberFormat="1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5" borderId="57" xfId="0" applyFont="1" applyFill="1" applyBorder="1" applyAlignment="1">
      <alignment vertical="center" wrapText="1"/>
    </xf>
    <xf numFmtId="164" fontId="2" fillId="0" borderId="29" xfId="0" applyNumberFormat="1" applyFont="1" applyFill="1" applyBorder="1" applyAlignment="1">
      <alignment horizontal="center"/>
    </xf>
    <xf numFmtId="0" fontId="2" fillId="14" borderId="6" xfId="0" applyFont="1" applyFill="1" applyBorder="1" applyAlignment="1">
      <alignment vertical="center" wrapText="1"/>
    </xf>
    <xf numFmtId="164" fontId="2" fillId="14" borderId="39" xfId="0" applyNumberFormat="1" applyFont="1" applyFill="1" applyBorder="1" applyAlignment="1">
      <alignment horizontal="center" vertical="center"/>
    </xf>
    <xf numFmtId="164" fontId="2" fillId="14" borderId="13" xfId="0" applyNumberFormat="1" applyFont="1" applyFill="1" applyBorder="1" applyAlignment="1">
      <alignment horizontal="center" vertical="center"/>
    </xf>
    <xf numFmtId="164" fontId="2" fillId="14" borderId="24" xfId="0" applyNumberFormat="1" applyFont="1" applyFill="1" applyBorder="1" applyAlignment="1">
      <alignment horizontal="center" vertical="center"/>
    </xf>
    <xf numFmtId="164" fontId="2" fillId="0" borderId="62" xfId="0" applyNumberFormat="1" applyFont="1" applyFill="1" applyBorder="1" applyAlignment="1">
      <alignment horizontal="centerContinuous"/>
    </xf>
    <xf numFmtId="164" fontId="2" fillId="0" borderId="7" xfId="0" applyNumberFormat="1" applyFont="1" applyFill="1" applyBorder="1" applyAlignment="1">
      <alignment horizontal="centerContinuous"/>
    </xf>
    <xf numFmtId="164" fontId="2" fillId="5" borderId="56" xfId="0" applyNumberFormat="1" applyFont="1" applyFill="1" applyBorder="1" applyAlignment="1">
      <alignment horizontal="center"/>
    </xf>
    <xf numFmtId="164" fontId="2" fillId="5" borderId="58" xfId="0" applyNumberFormat="1" applyFont="1" applyFill="1" applyBorder="1" applyAlignment="1">
      <alignment horizontal="center"/>
    </xf>
    <xf numFmtId="164" fontId="2" fillId="5" borderId="51" xfId="0" applyNumberFormat="1" applyFont="1" applyFill="1" applyBorder="1" applyAlignment="1">
      <alignment horizontal="center"/>
    </xf>
    <xf numFmtId="164" fontId="2" fillId="3" borderId="77" xfId="0" applyNumberFormat="1" applyFont="1" applyFill="1" applyBorder="1" applyAlignment="1">
      <alignment horizontal="center"/>
    </xf>
    <xf numFmtId="164" fontId="2" fillId="0" borderId="77" xfId="0" applyNumberFormat="1" applyFont="1" applyFill="1" applyBorder="1" applyAlignment="1">
      <alignment horizontal="center"/>
    </xf>
    <xf numFmtId="164" fontId="2" fillId="0" borderId="41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 vertical="center"/>
    </xf>
    <xf numFmtId="164" fontId="2" fillId="0" borderId="16" xfId="0" applyNumberFormat="1" applyFont="1" applyFill="1" applyBorder="1" applyAlignment="1">
      <alignment horizontal="centerContinuous" vertical="center"/>
    </xf>
    <xf numFmtId="164" fontId="2" fillId="0" borderId="49" xfId="0" applyNumberFormat="1" applyFont="1" applyFill="1" applyBorder="1" applyAlignment="1">
      <alignment horizontal="centerContinuous" vertical="center"/>
    </xf>
    <xf numFmtId="0" fontId="2" fillId="0" borderId="62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4" borderId="25" xfId="0" applyFont="1" applyFill="1" applyBorder="1" applyAlignment="1">
      <alignment vertical="top" wrapText="1"/>
    </xf>
    <xf numFmtId="0" fontId="2" fillId="0" borderId="33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center"/>
    </xf>
    <xf numFmtId="0" fontId="2" fillId="16" borderId="25" xfId="0" applyFont="1" applyFill="1" applyBorder="1" applyAlignment="1">
      <alignment vertical="center" wrapText="1"/>
    </xf>
    <xf numFmtId="165" fontId="2" fillId="16" borderId="49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/>
    </xf>
    <xf numFmtId="0" fontId="2" fillId="14" borderId="4" xfId="0" applyFont="1" applyFill="1" applyBorder="1" applyAlignment="1">
      <alignment vertical="top" wrapText="1"/>
    </xf>
    <xf numFmtId="0" fontId="2" fillId="16" borderId="4" xfId="0" applyFont="1" applyFill="1" applyBorder="1" applyAlignment="1">
      <alignment vertical="center" wrapText="1"/>
    </xf>
    <xf numFmtId="165" fontId="2" fillId="16" borderId="9" xfId="0" applyNumberFormat="1" applyFont="1" applyFill="1" applyBorder="1" applyAlignment="1">
      <alignment horizontal="center" vertical="center"/>
    </xf>
    <xf numFmtId="164" fontId="2" fillId="5" borderId="63" xfId="0" applyNumberFormat="1" applyFont="1" applyFill="1" applyBorder="1" applyAlignment="1">
      <alignment vertical="center"/>
    </xf>
    <xf numFmtId="164" fontId="2" fillId="5" borderId="64" xfId="0" applyNumberFormat="1" applyFont="1" applyFill="1" applyBorder="1" applyAlignment="1">
      <alignment vertical="center"/>
    </xf>
    <xf numFmtId="164" fontId="2" fillId="5" borderId="65" xfId="0" applyNumberFormat="1" applyFont="1" applyFill="1" applyBorder="1" applyAlignment="1">
      <alignment vertical="center"/>
    </xf>
    <xf numFmtId="164" fontId="2" fillId="5" borderId="48" xfId="0" applyNumberFormat="1" applyFont="1" applyFill="1" applyBorder="1"/>
    <xf numFmtId="164" fontId="2" fillId="5" borderId="49" xfId="0" applyNumberFormat="1" applyFont="1" applyFill="1" applyBorder="1"/>
    <xf numFmtId="164" fontId="2" fillId="5" borderId="51" xfId="0" applyNumberFormat="1" applyFont="1" applyFill="1" applyBorder="1"/>
    <xf numFmtId="164" fontId="2" fillId="0" borderId="69" xfId="0" applyNumberFormat="1" applyFont="1" applyFill="1" applyBorder="1"/>
    <xf numFmtId="164" fontId="2" fillId="0" borderId="70" xfId="0" applyNumberFormat="1" applyFont="1" applyFill="1" applyBorder="1"/>
    <xf numFmtId="164" fontId="2" fillId="0" borderId="71" xfId="0" applyNumberFormat="1" applyFont="1" applyFill="1" applyBorder="1"/>
    <xf numFmtId="0" fontId="13" fillId="10" borderId="5" xfId="0" applyFont="1" applyFill="1" applyBorder="1" applyAlignment="1">
      <alignment horizontal="left"/>
    </xf>
    <xf numFmtId="164" fontId="2" fillId="0" borderId="6" xfId="0" applyNumberFormat="1" applyFont="1" applyFill="1" applyBorder="1"/>
    <xf numFmtId="166" fontId="2" fillId="0" borderId="12" xfId="0" applyNumberFormat="1" applyFont="1" applyFill="1" applyBorder="1"/>
    <xf numFmtId="164" fontId="2" fillId="0" borderId="8" xfId="0" applyNumberFormat="1" applyFont="1" applyFill="1" applyBorder="1"/>
    <xf numFmtId="164" fontId="2" fillId="0" borderId="8" xfId="0" applyNumberFormat="1" applyFont="1" applyFill="1" applyBorder="1" applyAlignment="1">
      <alignment wrapText="1"/>
    </xf>
    <xf numFmtId="0" fontId="2" fillId="0" borderId="11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6" fontId="2" fillId="0" borderId="20" xfId="0" applyNumberFormat="1" applyFont="1" applyFill="1" applyBorder="1"/>
    <xf numFmtId="166" fontId="2" fillId="0" borderId="18" xfId="0" applyNumberFormat="1" applyFont="1" applyFill="1" applyBorder="1"/>
    <xf numFmtId="164" fontId="2" fillId="0" borderId="15" xfId="0" applyNumberFormat="1" applyFont="1" applyFill="1" applyBorder="1" applyAlignment="1"/>
    <xf numFmtId="164" fontId="2" fillId="0" borderId="16" xfId="0" applyNumberFormat="1" applyFont="1" applyFill="1" applyBorder="1" applyAlignment="1"/>
    <xf numFmtId="164" fontId="2" fillId="0" borderId="17" xfId="0" applyNumberFormat="1" applyFont="1" applyFill="1" applyBorder="1" applyAlignment="1"/>
    <xf numFmtId="0" fontId="17" fillId="0" borderId="1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/>
    <xf numFmtId="164" fontId="2" fillId="0" borderId="22" xfId="0" applyNumberFormat="1" applyFont="1" applyFill="1" applyBorder="1" applyAlignment="1"/>
    <xf numFmtId="164" fontId="2" fillId="0" borderId="23" xfId="0" applyNumberFormat="1" applyFont="1" applyFill="1" applyBorder="1" applyAlignment="1"/>
    <xf numFmtId="165" fontId="2" fillId="0" borderId="12" xfId="0" applyNumberFormat="1" applyFont="1" applyFill="1" applyBorder="1"/>
    <xf numFmtId="0" fontId="0" fillId="0" borderId="8" xfId="0" applyFont="1" applyBorder="1" applyAlignment="1"/>
    <xf numFmtId="0" fontId="0" fillId="0" borderId="32" xfId="0" applyFont="1" applyBorder="1" applyAlignment="1"/>
    <xf numFmtId="165" fontId="2" fillId="0" borderId="20" xfId="0" applyNumberFormat="1" applyFont="1" applyFill="1" applyBorder="1"/>
    <xf numFmtId="165" fontId="2" fillId="0" borderId="18" xfId="0" applyNumberFormat="1" applyFont="1" applyFill="1" applyBorder="1"/>
    <xf numFmtId="0" fontId="2" fillId="0" borderId="32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64" fontId="2" fillId="0" borderId="48" xfId="0" applyNumberFormat="1" applyFont="1" applyFill="1" applyBorder="1" applyAlignment="1"/>
    <xf numFmtId="164" fontId="2" fillId="0" borderId="49" xfId="0" applyNumberFormat="1" applyFont="1" applyFill="1" applyBorder="1" applyAlignment="1"/>
    <xf numFmtId="164" fontId="2" fillId="0" borderId="51" xfId="0" applyNumberFormat="1" applyFont="1" applyFill="1" applyBorder="1" applyAlignment="1"/>
    <xf numFmtId="0" fontId="2" fillId="0" borderId="55" xfId="0" applyFont="1" applyFill="1" applyBorder="1" applyAlignment="1"/>
    <xf numFmtId="0" fontId="2" fillId="0" borderId="0" xfId="0" applyFont="1" applyFill="1" applyBorder="1" applyAlignment="1"/>
    <xf numFmtId="0" fontId="2" fillId="0" borderId="74" xfId="0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6" borderId="32" xfId="0" applyFont="1" applyFill="1" applyBorder="1" applyAlignment="1">
      <alignment horizontal="left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45" fillId="0" borderId="25" xfId="30" applyFont="1" applyBorder="1" applyAlignment="1" applyProtection="1">
      <alignment horizontal="center" vertical="center"/>
    </xf>
    <xf numFmtId="0" fontId="22" fillId="0" borderId="45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165" fontId="22" fillId="0" borderId="55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0" borderId="27" xfId="0" applyNumberFormat="1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26" fillId="0" borderId="66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25" fillId="0" borderId="66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7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left" vertical="top" wrapText="1"/>
    </xf>
    <xf numFmtId="0" fontId="15" fillId="0" borderId="54" xfId="0" applyFont="1" applyFill="1" applyBorder="1" applyAlignment="1">
      <alignment horizontal="left" vertical="top" wrapText="1"/>
    </xf>
    <xf numFmtId="0" fontId="15" fillId="0" borderId="74" xfId="0" applyFont="1" applyFill="1" applyBorder="1" applyAlignment="1">
      <alignment horizontal="left" vertical="top" wrapText="1"/>
    </xf>
    <xf numFmtId="0" fontId="15" fillId="0" borderId="77" xfId="0" applyFont="1" applyFill="1" applyBorder="1" applyAlignment="1">
      <alignment horizontal="left" vertical="top" wrapText="1"/>
    </xf>
    <xf numFmtId="0" fontId="15" fillId="0" borderId="44" xfId="0" applyFont="1" applyFill="1" applyBorder="1" applyAlignment="1">
      <alignment horizontal="left" vertical="top" wrapText="1"/>
    </xf>
    <xf numFmtId="0" fontId="15" fillId="0" borderId="40" xfId="0" applyFont="1" applyFill="1" applyBorder="1" applyAlignment="1">
      <alignment horizontal="left" vertical="top" wrapText="1"/>
    </xf>
    <xf numFmtId="0" fontId="15" fillId="0" borderId="66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57" xfId="0" applyFont="1" applyBorder="1" applyAlignment="1">
      <alignment horizontal="left" vertical="top" wrapText="1"/>
    </xf>
    <xf numFmtId="0" fontId="15" fillId="0" borderId="4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68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55" xfId="0" applyFont="1" applyFill="1" applyBorder="1" applyAlignment="1">
      <alignment horizontal="left" vertical="center" wrapText="1"/>
    </xf>
    <xf numFmtId="0" fontId="2" fillId="6" borderId="35" xfId="0" applyFont="1" applyFill="1" applyBorder="1" applyAlignment="1">
      <alignment horizontal="left" vertical="center" wrapText="1"/>
    </xf>
    <xf numFmtId="0" fontId="2" fillId="0" borderId="68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47" xfId="0" applyFont="1" applyFill="1" applyBorder="1" applyAlignment="1">
      <alignment horizontal="left" vertical="center" wrapText="1"/>
    </xf>
    <xf numFmtId="0" fontId="2" fillId="6" borderId="31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50" xfId="0" applyFont="1" applyFill="1" applyBorder="1" applyAlignment="1">
      <alignment horizontal="left" vertical="center" wrapText="1"/>
    </xf>
    <xf numFmtId="0" fontId="2" fillId="6" borderId="34" xfId="0" applyFont="1" applyFill="1" applyBorder="1" applyAlignment="1">
      <alignment horizontal="left" vertical="center" wrapText="1"/>
    </xf>
    <xf numFmtId="164" fontId="2" fillId="6" borderId="70" xfId="0" applyNumberFormat="1" applyFont="1" applyFill="1" applyBorder="1" applyAlignment="1">
      <alignment horizontal="center" vertical="center"/>
    </xf>
    <xf numFmtId="164" fontId="2" fillId="6" borderId="49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164" fontId="2" fillId="6" borderId="69" xfId="0" applyNumberFormat="1" applyFont="1" applyFill="1" applyBorder="1" applyAlignment="1">
      <alignment horizontal="center" vertical="center"/>
    </xf>
    <xf numFmtId="164" fontId="2" fillId="6" borderId="48" xfId="0" applyNumberFormat="1" applyFont="1" applyFill="1" applyBorder="1" applyAlignment="1">
      <alignment horizontal="center" vertical="center"/>
    </xf>
    <xf numFmtId="164" fontId="2" fillId="6" borderId="22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164" fontId="2" fillId="6" borderId="71" xfId="0" applyNumberFormat="1" applyFont="1" applyFill="1" applyBorder="1" applyAlignment="1">
      <alignment horizontal="center" vertical="center"/>
    </xf>
    <xf numFmtId="164" fontId="2" fillId="6" borderId="51" xfId="0" applyNumberFormat="1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164" fontId="2" fillId="6" borderId="21" xfId="0" applyNumberFormat="1" applyFont="1" applyFill="1" applyBorder="1" applyAlignment="1">
      <alignment horizontal="center"/>
    </xf>
    <xf numFmtId="164" fontId="2" fillId="6" borderId="48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6" borderId="70" xfId="0" applyNumberFormat="1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164" fontId="2" fillId="6" borderId="9" xfId="0" applyNumberFormat="1" applyFont="1" applyFill="1" applyBorder="1" applyAlignment="1">
      <alignment horizontal="center"/>
    </xf>
    <xf numFmtId="164" fontId="2" fillId="6" borderId="16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6" borderId="17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top" wrapText="1"/>
    </xf>
    <xf numFmtId="164" fontId="2" fillId="6" borderId="69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13" fillId="0" borderId="45" xfId="0" applyFont="1" applyFill="1" applyBorder="1" applyAlignment="1">
      <alignment horizontal="left" vertical="center"/>
    </xf>
    <xf numFmtId="0" fontId="13" fillId="0" borderId="26" xfId="0" applyFont="1" applyFill="1" applyBorder="1" applyAlignment="1">
      <alignment horizontal="left" vertical="center"/>
    </xf>
    <xf numFmtId="0" fontId="13" fillId="0" borderId="27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2" fillId="0" borderId="68" xfId="0" applyNumberFormat="1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left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left" wrapText="1"/>
    </xf>
    <xf numFmtId="0" fontId="2" fillId="6" borderId="10" xfId="0" applyFont="1" applyFill="1" applyBorder="1" applyAlignment="1">
      <alignment horizontal="left" wrapText="1"/>
    </xf>
    <xf numFmtId="0" fontId="2" fillId="6" borderId="9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6" borderId="20" xfId="0" applyFont="1" applyFill="1" applyBorder="1" applyAlignment="1">
      <alignment horizontal="left" wrapText="1"/>
    </xf>
    <xf numFmtId="0" fontId="2" fillId="6" borderId="11" xfId="0" applyFont="1" applyFill="1" applyBorder="1" applyAlignment="1">
      <alignment horizontal="left" wrapText="1"/>
    </xf>
    <xf numFmtId="0" fontId="2" fillId="6" borderId="12" xfId="0" applyFont="1" applyFill="1" applyBorder="1" applyAlignment="1">
      <alignment horizontal="left" wrapText="1"/>
    </xf>
    <xf numFmtId="0" fontId="2" fillId="6" borderId="18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0" fillId="0" borderId="26" xfId="0" applyFont="1" applyBorder="1"/>
    <xf numFmtId="0" fontId="0" fillId="0" borderId="55" xfId="0" applyFont="1" applyBorder="1"/>
    <xf numFmtId="0" fontId="0" fillId="0" borderId="35" xfId="0" applyFont="1" applyBorder="1"/>
    <xf numFmtId="0" fontId="2" fillId="9" borderId="45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left" vertical="center"/>
    </xf>
    <xf numFmtId="0" fontId="2" fillId="9" borderId="27" xfId="0" applyFont="1" applyFill="1" applyBorder="1" applyAlignment="1">
      <alignment horizontal="left" vertical="center"/>
    </xf>
    <xf numFmtId="0" fontId="2" fillId="0" borderId="43" xfId="0" applyNumberFormat="1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left"/>
    </xf>
    <xf numFmtId="0" fontId="2" fillId="6" borderId="66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center" wrapText="1"/>
    </xf>
    <xf numFmtId="0" fontId="13" fillId="8" borderId="78" xfId="0" applyFont="1" applyFill="1" applyBorder="1" applyAlignment="1">
      <alignment horizontal="center" wrapText="1"/>
    </xf>
    <xf numFmtId="0" fontId="13" fillId="8" borderId="4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0" fontId="0" fillId="0" borderId="30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wrapText="1"/>
    </xf>
    <xf numFmtId="0" fontId="13" fillId="5" borderId="7" xfId="0" applyFont="1" applyFill="1" applyBorder="1" applyAlignment="1">
      <alignment horizontal="left" wrapText="1"/>
    </xf>
    <xf numFmtId="0" fontId="13" fillId="5" borderId="3" xfId="0" applyFont="1" applyFill="1" applyBorder="1" applyAlignment="1">
      <alignment horizontal="left" wrapText="1"/>
    </xf>
    <xf numFmtId="0" fontId="13" fillId="7" borderId="36" xfId="0" applyFont="1" applyFill="1" applyBorder="1" applyAlignment="1">
      <alignment horizontal="left" wrapText="1"/>
    </xf>
    <xf numFmtId="0" fontId="13" fillId="7" borderId="46" xfId="0" applyFont="1" applyFill="1" applyBorder="1" applyAlignment="1">
      <alignment horizontal="left" wrapText="1"/>
    </xf>
    <xf numFmtId="0" fontId="13" fillId="7" borderId="28" xfId="0" applyFont="1" applyFill="1" applyBorder="1" applyAlignment="1">
      <alignment horizontal="left" wrapText="1"/>
    </xf>
    <xf numFmtId="0" fontId="0" fillId="0" borderId="25" xfId="0" applyFont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left" wrapText="1"/>
    </xf>
    <xf numFmtId="0" fontId="13" fillId="7" borderId="47" xfId="0" applyFont="1" applyFill="1" applyBorder="1" applyAlignment="1">
      <alignment horizontal="left" wrapText="1"/>
    </xf>
    <xf numFmtId="0" fontId="13" fillId="7" borderId="31" xfId="0" applyFont="1" applyFill="1" applyBorder="1" applyAlignment="1">
      <alignment horizontal="left" wrapText="1"/>
    </xf>
    <xf numFmtId="0" fontId="13" fillId="7" borderId="42" xfId="0" applyFont="1" applyFill="1" applyBorder="1" applyAlignment="1">
      <alignment horizontal="left" wrapText="1"/>
    </xf>
    <xf numFmtId="0" fontId="13" fillId="7" borderId="78" xfId="0" applyFont="1" applyFill="1" applyBorder="1" applyAlignment="1">
      <alignment horizontal="left" wrapText="1"/>
    </xf>
    <xf numFmtId="0" fontId="0" fillId="7" borderId="78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6" borderId="42" xfId="0" applyFont="1" applyFill="1" applyBorder="1" applyAlignment="1">
      <alignment horizontal="left" vertical="center" wrapText="1"/>
    </xf>
    <xf numFmtId="0" fontId="2" fillId="6" borderId="78" xfId="0" applyFont="1" applyFill="1" applyBorder="1" applyAlignment="1">
      <alignment horizontal="left" vertical="center" wrapText="1"/>
    </xf>
    <xf numFmtId="0" fontId="2" fillId="6" borderId="41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68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2" fillId="17" borderId="30" xfId="0" applyFont="1" applyFill="1" applyBorder="1" applyAlignment="1">
      <alignment horizontal="center" vertical="top" wrapText="1"/>
    </xf>
    <xf numFmtId="0" fontId="2" fillId="17" borderId="25" xfId="0" applyFont="1" applyFill="1" applyBorder="1" applyAlignment="1">
      <alignment horizontal="center" vertical="top" wrapText="1"/>
    </xf>
    <xf numFmtId="0" fontId="2" fillId="6" borderId="69" xfId="0" applyFont="1" applyFill="1" applyBorder="1" applyAlignment="1">
      <alignment horizontal="left" wrapText="1"/>
    </xf>
    <xf numFmtId="0" fontId="2" fillId="6" borderId="76" xfId="0" applyFont="1" applyFill="1" applyBorder="1" applyAlignment="1">
      <alignment horizontal="left" wrapText="1"/>
    </xf>
    <xf numFmtId="0" fontId="2" fillId="6" borderId="70" xfId="0" applyFont="1" applyFill="1" applyBorder="1" applyAlignment="1">
      <alignment horizontal="left" wrapText="1"/>
    </xf>
    <xf numFmtId="0" fontId="2" fillId="6" borderId="71" xfId="0" applyFont="1" applyFill="1" applyBorder="1" applyAlignment="1">
      <alignment horizontal="left" wrapText="1"/>
    </xf>
    <xf numFmtId="0" fontId="2" fillId="6" borderId="43" xfId="0" applyFont="1" applyFill="1" applyBorder="1" applyAlignment="1">
      <alignment horizontal="left" wrapText="1"/>
    </xf>
    <xf numFmtId="0" fontId="2" fillId="6" borderId="0" xfId="0" applyFont="1" applyFill="1" applyBorder="1" applyAlignment="1">
      <alignment horizontal="left" wrapText="1"/>
    </xf>
    <xf numFmtId="0" fontId="2" fillId="6" borderId="29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22" fillId="0" borderId="45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top"/>
    </xf>
    <xf numFmtId="165" fontId="30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Alignment="1">
      <alignment vertical="center"/>
    </xf>
    <xf numFmtId="165" fontId="41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horizontal="left" vertical="center"/>
    </xf>
    <xf numFmtId="0" fontId="8" fillId="0" borderId="37" xfId="0" applyFont="1" applyFill="1" applyBorder="1" applyAlignment="1">
      <alignment horizontal="left" wrapText="1"/>
    </xf>
    <xf numFmtId="0" fontId="8" fillId="0" borderId="47" xfId="0" applyFont="1" applyFill="1" applyBorder="1" applyAlignment="1">
      <alignment horizontal="left" wrapText="1"/>
    </xf>
    <xf numFmtId="0" fontId="0" fillId="0" borderId="31" xfId="0" applyFill="1" applyBorder="1" applyAlignment="1"/>
    <xf numFmtId="0" fontId="8" fillId="0" borderId="2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0" fillId="0" borderId="3" xfId="0" applyFill="1" applyBorder="1" applyAlignment="1"/>
    <xf numFmtId="0" fontId="21" fillId="0" borderId="45" xfId="0" applyFont="1" applyFill="1" applyBorder="1" applyAlignment="1">
      <alignment horizontal="left" vertical="center" wrapText="1"/>
    </xf>
    <xf numFmtId="0" fontId="21" fillId="0" borderId="26" xfId="0" applyFont="1" applyFill="1" applyBorder="1" applyAlignment="1">
      <alignment horizontal="left" vertical="center" wrapText="1"/>
    </xf>
    <xf numFmtId="0" fontId="23" fillId="0" borderId="27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vertical="center" wrapText="1"/>
    </xf>
    <xf numFmtId="0" fontId="9" fillId="0" borderId="45" xfId="0" applyFont="1" applyFill="1" applyBorder="1" applyAlignment="1"/>
    <xf numFmtId="0" fontId="0" fillId="0" borderId="26" xfId="0" applyFill="1" applyBorder="1" applyAlignment="1"/>
    <xf numFmtId="0" fontId="0" fillId="0" borderId="27" xfId="0" applyFill="1" applyBorder="1" applyAlignment="1"/>
    <xf numFmtId="0" fontId="8" fillId="0" borderId="68" xfId="0" applyFont="1" applyFill="1" applyBorder="1" applyAlignment="1">
      <alignment horizontal="left" wrapText="1"/>
    </xf>
    <xf numFmtId="0" fontId="8" fillId="0" borderId="55" xfId="0" applyFont="1" applyFill="1" applyBorder="1" applyAlignment="1">
      <alignment horizontal="left" wrapText="1"/>
    </xf>
    <xf numFmtId="0" fontId="8" fillId="0" borderId="35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vertical="center" wrapText="1"/>
    </xf>
    <xf numFmtId="0" fontId="9" fillId="0" borderId="2" xfId="0" applyFont="1" applyFill="1" applyBorder="1" applyAlignment="1"/>
    <xf numFmtId="0" fontId="0" fillId="0" borderId="7" xfId="0" applyFill="1" applyBorder="1" applyAlignment="1"/>
    <xf numFmtId="0" fontId="8" fillId="0" borderId="45" xfId="0" applyFont="1" applyFill="1" applyBorder="1" applyAlignment="1">
      <alignment horizontal="left" wrapText="1"/>
    </xf>
    <xf numFmtId="0" fontId="8" fillId="0" borderId="26" xfId="0" applyFont="1" applyFill="1" applyBorder="1" applyAlignment="1">
      <alignment horizontal="left" wrapText="1"/>
    </xf>
    <xf numFmtId="0" fontId="8" fillId="0" borderId="27" xfId="0" applyFont="1" applyFill="1" applyBorder="1" applyAlignment="1">
      <alignment horizontal="left" wrapText="1"/>
    </xf>
    <xf numFmtId="0" fontId="8" fillId="0" borderId="67" xfId="0" applyFont="1" applyFill="1" applyBorder="1" applyAlignment="1">
      <alignment horizontal="left" wrapText="1"/>
    </xf>
    <xf numFmtId="0" fontId="8" fillId="0" borderId="53" xfId="0" applyFont="1" applyFill="1" applyBorder="1" applyAlignment="1">
      <alignment horizontal="left" wrapText="1"/>
    </xf>
    <xf numFmtId="0" fontId="8" fillId="0" borderId="72" xfId="0" applyFont="1" applyFill="1" applyBorder="1" applyAlignment="1">
      <alignment horizontal="left" wrapText="1"/>
    </xf>
    <xf numFmtId="0" fontId="8" fillId="0" borderId="36" xfId="0" applyFont="1" applyFill="1" applyBorder="1" applyAlignment="1">
      <alignment horizontal="left" wrapText="1"/>
    </xf>
    <xf numFmtId="0" fontId="8" fillId="0" borderId="46" xfId="0" applyFont="1" applyFill="1" applyBorder="1" applyAlignment="1">
      <alignment horizontal="left" wrapText="1"/>
    </xf>
    <xf numFmtId="0" fontId="0" fillId="0" borderId="28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9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5" fontId="9" fillId="0" borderId="43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9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0" fillId="0" borderId="35" xfId="0" applyFill="1" applyBorder="1" applyAlignment="1"/>
    <xf numFmtId="0" fontId="8" fillId="0" borderId="4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left" wrapText="1"/>
    </xf>
    <xf numFmtId="0" fontId="0" fillId="0" borderId="29" xfId="0" applyFill="1" applyBorder="1" applyAlignment="1"/>
    <xf numFmtId="0" fontId="9" fillId="0" borderId="3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164" fontId="9" fillId="0" borderId="68" xfId="0" applyNumberFormat="1" applyFont="1" applyFill="1" applyBorder="1" applyAlignment="1">
      <alignment horizontal="center"/>
    </xf>
    <xf numFmtId="164" fontId="9" fillId="0" borderId="55" xfId="0" applyNumberFormat="1" applyFont="1" applyFill="1" applyBorder="1" applyAlignment="1">
      <alignment horizontal="center"/>
    </xf>
    <xf numFmtId="164" fontId="9" fillId="0" borderId="35" xfId="0" applyNumberFormat="1" applyFont="1" applyFill="1" applyBorder="1" applyAlignment="1">
      <alignment horizontal="center"/>
    </xf>
    <xf numFmtId="164" fontId="9" fillId="0" borderId="43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0" fontId="9" fillId="0" borderId="68" xfId="0" applyFont="1" applyFill="1" applyBorder="1" applyAlignment="1">
      <alignment vertical="center" wrapText="1"/>
    </xf>
    <xf numFmtId="0" fontId="9" fillId="0" borderId="43" xfId="0" applyFont="1" applyFill="1" applyBorder="1" applyAlignment="1">
      <alignment vertical="center"/>
    </xf>
    <xf numFmtId="0" fontId="9" fillId="0" borderId="30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9" fillId="0" borderId="2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5" fontId="9" fillId="0" borderId="50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left" vertical="center"/>
    </xf>
    <xf numFmtId="0" fontId="8" fillId="0" borderId="35" xfId="0" applyFont="1" applyFill="1" applyBorder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wrapText="1" shrinkToFit="1"/>
    </xf>
    <xf numFmtId="165" fontId="8" fillId="0" borderId="45" xfId="0" applyNumberFormat="1" applyFont="1" applyFill="1" applyBorder="1" applyAlignment="1">
      <alignment horizontal="center" vertical="center" wrapText="1"/>
    </xf>
    <xf numFmtId="165" fontId="8" fillId="0" borderId="26" xfId="0" applyNumberFormat="1" applyFont="1" applyFill="1" applyBorder="1" applyAlignment="1">
      <alignment horizontal="center" vertical="center" wrapText="1"/>
    </xf>
    <xf numFmtId="165" fontId="8" fillId="0" borderId="2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0" fillId="0" borderId="0" xfId="0" applyAlignment="1"/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0" borderId="0" xfId="0" applyFont="1" applyAlignment="1">
      <alignment horizontal="right"/>
    </xf>
    <xf numFmtId="0" fontId="9" fillId="0" borderId="68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0" fillId="0" borderId="25" xfId="0" applyBorder="1" applyAlignment="1"/>
    <xf numFmtId="165" fontId="9" fillId="0" borderId="68" xfId="0" applyNumberFormat="1" applyFont="1" applyFill="1" applyBorder="1" applyAlignment="1">
      <alignment horizontal="center"/>
    </xf>
    <xf numFmtId="0" fontId="0" fillId="0" borderId="55" xfId="0" applyBorder="1" applyAlignment="1"/>
    <xf numFmtId="0" fontId="0" fillId="0" borderId="35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0" fillId="0" borderId="30" xfId="0" applyBorder="1" applyAlignment="1"/>
    <xf numFmtId="0" fontId="0" fillId="0" borderId="43" xfId="0" applyBorder="1" applyAlignment="1"/>
    <xf numFmtId="0" fontId="0" fillId="0" borderId="29" xfId="0" applyBorder="1" applyAlignment="1"/>
    <xf numFmtId="165" fontId="9" fillId="0" borderId="2" xfId="0" applyNumberFormat="1" applyFont="1" applyFill="1" applyBorder="1" applyAlignment="1">
      <alignment horizontal="center" vertical="top" wrapText="1"/>
    </xf>
    <xf numFmtId="0" fontId="9" fillId="0" borderId="68" xfId="0" applyFont="1" applyFill="1" applyBorder="1" applyAlignment="1">
      <alignment horizontal="center" vertical="center" wrapText="1"/>
    </xf>
    <xf numFmtId="165" fontId="9" fillId="0" borderId="68" xfId="0" applyNumberFormat="1" applyFont="1" applyFill="1" applyBorder="1" applyAlignment="1">
      <alignment horizontal="center" vertical="top" wrapText="1"/>
    </xf>
    <xf numFmtId="0" fontId="0" fillId="0" borderId="55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9" fillId="0" borderId="55" xfId="0" applyFont="1" applyFill="1" applyBorder="1" applyAlignment="1"/>
    <xf numFmtId="0" fontId="9" fillId="0" borderId="35" xfId="0" applyFont="1" applyFill="1" applyBorder="1" applyAlignment="1"/>
    <xf numFmtId="0" fontId="9" fillId="0" borderId="47" xfId="0" applyFont="1" applyFill="1" applyBorder="1" applyAlignment="1"/>
    <xf numFmtId="0" fontId="9" fillId="0" borderId="31" xfId="0" applyFont="1" applyFill="1" applyBorder="1" applyAlignment="1"/>
    <xf numFmtId="0" fontId="22" fillId="0" borderId="26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21" fillId="0" borderId="2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9" fillId="0" borderId="39" xfId="0" applyNumberFormat="1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left" wrapText="1"/>
    </xf>
    <xf numFmtId="0" fontId="8" fillId="0" borderId="78" xfId="0" applyFont="1" applyFill="1" applyBorder="1" applyAlignment="1">
      <alignment horizontal="left" wrapText="1"/>
    </xf>
    <xf numFmtId="0" fontId="8" fillId="0" borderId="41" xfId="0" applyFont="1" applyFill="1" applyBorder="1" applyAlignment="1">
      <alignment horizontal="left" wrapText="1"/>
    </xf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8" fillId="0" borderId="28" xfId="0" applyFont="1" applyFill="1" applyBorder="1" applyAlignment="1">
      <alignment horizontal="left" wrapText="1"/>
    </xf>
    <xf numFmtId="0" fontId="0" fillId="0" borderId="3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5" fontId="9" fillId="0" borderId="23" xfId="0" applyNumberFormat="1" applyFont="1" applyFill="1" applyBorder="1" applyAlignment="1">
      <alignment horizontal="center" vertical="center"/>
    </xf>
    <xf numFmtId="165" fontId="9" fillId="0" borderId="24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vertical="center" wrapText="1"/>
    </xf>
    <xf numFmtId="0" fontId="9" fillId="0" borderId="29" xfId="0" applyFont="1" applyFill="1" applyBorder="1" applyAlignment="1">
      <alignment horizontal="center" vertical="center"/>
    </xf>
    <xf numFmtId="164" fontId="9" fillId="0" borderId="35" xfId="0" applyNumberFormat="1" applyFont="1" applyFill="1" applyBorder="1" applyAlignment="1">
      <alignment horizontal="center" vertical="center"/>
    </xf>
    <xf numFmtId="164" fontId="9" fillId="0" borderId="29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2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165" fontId="9" fillId="0" borderId="55" xfId="0" applyNumberFormat="1" applyFont="1" applyFill="1" applyBorder="1" applyAlignment="1">
      <alignment horizontal="center"/>
    </xf>
    <xf numFmtId="165" fontId="9" fillId="0" borderId="3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165" fontId="9" fillId="0" borderId="66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/>
    </xf>
    <xf numFmtId="0" fontId="9" fillId="0" borderId="68" xfId="0" applyFont="1" applyFill="1" applyBorder="1" applyAlignment="1"/>
    <xf numFmtId="0" fontId="0" fillId="0" borderId="55" xfId="0" applyFill="1" applyBorder="1" applyAlignment="1"/>
    <xf numFmtId="2" fontId="27" fillId="1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31">
    <cellStyle name="Гиперссылка" xfId="30" builtinId="8"/>
    <cellStyle name="Обычный" xfId="0" builtinId="0"/>
    <cellStyle name="Обычный 10" xfId="21"/>
    <cellStyle name="Обычный 10 2" xfId="1"/>
    <cellStyle name="Обычный 11" xfId="22"/>
    <cellStyle name="Обычный 12" xfId="23"/>
    <cellStyle name="Обычный 13" xfId="24"/>
    <cellStyle name="Обычный 14" xfId="25"/>
    <cellStyle name="Обычный 2" xfId="2"/>
    <cellStyle name="Обычный 2 169" xfId="3"/>
    <cellStyle name="Обычный 2 2" xfId="4"/>
    <cellStyle name="Обычный 2 3" xfId="5"/>
    <cellStyle name="Обычный 2 4" xfId="27"/>
    <cellStyle name="Обычный 3 160" xfId="6"/>
    <cellStyle name="Обычный 3 2" xfId="7"/>
    <cellStyle name="Обычный 3 20" xfId="26"/>
    <cellStyle name="Обычный 4" xfId="8"/>
    <cellStyle name="Обычный 4 153" xfId="9"/>
    <cellStyle name="Обычный 4 9" xfId="28"/>
    <cellStyle name="Обычный 5" xfId="18"/>
    <cellStyle name="Обычный 5 119" xfId="10"/>
    <cellStyle name="Обычный 5 2" xfId="11"/>
    <cellStyle name="Обычный 5 6" xfId="29"/>
    <cellStyle name="Обычный 6" xfId="12"/>
    <cellStyle name="Обычный 6 147" xfId="13"/>
    <cellStyle name="Обычный 7" xfId="14"/>
    <cellStyle name="Обычный 7 176" xfId="15"/>
    <cellStyle name="Обычный 8" xfId="19"/>
    <cellStyle name="Обычный 8 138" xfId="16"/>
    <cellStyle name="Обычный 9" xfId="20"/>
    <cellStyle name="Обычный 9 2" xfId="17"/>
  </cellStyles>
  <dxfs count="0"/>
  <tableStyles count="0" defaultTableStyle="TableStyleMedium9" defaultPivotStyle="PivotStyleLight16"/>
  <colors>
    <mruColors>
      <color rgb="FFCCCCFF"/>
      <color rgb="FFFFCCFF"/>
      <color rgb="FFF9F4B7"/>
      <color rgb="FFCCFFCC"/>
      <color rgb="FFC6CAF0"/>
      <color rgb="FFB0B6EA"/>
      <color rgb="FFF07066"/>
      <color rgb="FFF2837A"/>
      <color rgb="FFFBF9B7"/>
      <color rgb="FFCBCF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deyankovMY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90" zoomScaleNormal="100" zoomScaleSheetLayoutView="90" workbookViewId="0">
      <selection activeCell="J18" sqref="J18"/>
    </sheetView>
  </sheetViews>
  <sheetFormatPr defaultRowHeight="12.75"/>
  <cols>
    <col min="2" max="2" width="11.7109375" customWidth="1"/>
    <col min="4" max="4" width="11.85546875" customWidth="1"/>
    <col min="5" max="5" width="14.42578125" customWidth="1"/>
    <col min="6" max="6" width="16.140625" customWidth="1"/>
    <col min="7" max="7" width="23.85546875" customWidth="1"/>
  </cols>
  <sheetData>
    <row r="1" spans="1:7" ht="15">
      <c r="A1" s="346"/>
      <c r="B1" s="346"/>
      <c r="C1" s="346"/>
      <c r="D1" s="346"/>
      <c r="E1" s="346"/>
      <c r="F1" s="982" t="s">
        <v>452</v>
      </c>
      <c r="G1" s="982"/>
    </row>
    <row r="2" spans="1:7" ht="15">
      <c r="A2" s="346"/>
      <c r="B2" s="346"/>
      <c r="C2" s="346"/>
      <c r="D2" s="346"/>
      <c r="E2" s="346"/>
      <c r="F2" s="982" t="s">
        <v>453</v>
      </c>
      <c r="G2" s="982"/>
    </row>
    <row r="3" spans="1:7" ht="15">
      <c r="A3" s="346"/>
      <c r="B3" s="346"/>
      <c r="C3" s="346"/>
      <c r="D3" s="346"/>
      <c r="E3" s="346"/>
      <c r="F3" s="982" t="s">
        <v>454</v>
      </c>
      <c r="G3" s="982"/>
    </row>
    <row r="4" spans="1:7">
      <c r="A4" s="346"/>
      <c r="B4" s="346"/>
      <c r="C4" s="346"/>
      <c r="D4" s="346"/>
      <c r="E4" s="346"/>
      <c r="F4" s="346"/>
      <c r="G4" s="346"/>
    </row>
    <row r="5" spans="1:7">
      <c r="A5" s="346"/>
      <c r="B5" s="346"/>
      <c r="C5" s="346"/>
      <c r="D5" s="346"/>
      <c r="E5" s="346"/>
      <c r="F5" s="346"/>
      <c r="G5" s="346"/>
    </row>
    <row r="6" spans="1:7">
      <c r="A6" s="346"/>
      <c r="B6" s="983" t="s">
        <v>455</v>
      </c>
      <c r="C6" s="984"/>
      <c r="D6" s="984"/>
      <c r="E6" s="984"/>
      <c r="F6" s="984"/>
      <c r="G6" s="985"/>
    </row>
    <row r="7" spans="1:7">
      <c r="A7" s="346"/>
      <c r="B7" s="986"/>
      <c r="C7" s="987"/>
      <c r="D7" s="987"/>
      <c r="E7" s="987"/>
      <c r="F7" s="987"/>
      <c r="G7" s="988"/>
    </row>
    <row r="8" spans="1:7">
      <c r="A8" s="346"/>
      <c r="B8" s="986"/>
      <c r="C8" s="987"/>
      <c r="D8" s="987"/>
      <c r="E8" s="987"/>
      <c r="F8" s="987"/>
      <c r="G8" s="988"/>
    </row>
    <row r="9" spans="1:7" ht="24" customHeight="1">
      <c r="A9" s="346"/>
      <c r="B9" s="989"/>
      <c r="C9" s="990"/>
      <c r="D9" s="990"/>
      <c r="E9" s="990"/>
      <c r="F9" s="990"/>
      <c r="G9" s="991"/>
    </row>
    <row r="10" spans="1:7">
      <c r="A10" s="346"/>
      <c r="B10" s="346"/>
      <c r="C10" s="346"/>
      <c r="D10" s="346"/>
      <c r="E10" s="346"/>
      <c r="F10" s="346"/>
      <c r="G10" s="346"/>
    </row>
    <row r="11" spans="1:7">
      <c r="A11" s="346"/>
      <c r="B11" s="346"/>
      <c r="C11" s="346"/>
      <c r="D11" s="346"/>
      <c r="E11" s="346"/>
      <c r="F11" s="346"/>
      <c r="G11" s="346"/>
    </row>
    <row r="12" spans="1:7">
      <c r="A12" s="346"/>
      <c r="B12" s="976" t="s">
        <v>456</v>
      </c>
      <c r="C12" s="977"/>
      <c r="D12" s="977"/>
      <c r="E12" s="977"/>
      <c r="F12" s="977"/>
      <c r="G12" s="978"/>
    </row>
    <row r="13" spans="1:7">
      <c r="A13" s="346"/>
      <c r="B13" s="979"/>
      <c r="C13" s="980"/>
      <c r="D13" s="980"/>
      <c r="E13" s="980"/>
      <c r="F13" s="980"/>
      <c r="G13" s="981"/>
    </row>
    <row r="14" spans="1:7">
      <c r="A14" s="346"/>
      <c r="B14" s="347"/>
      <c r="C14" s="347"/>
      <c r="D14" s="347"/>
      <c r="E14" s="347"/>
      <c r="F14" s="347"/>
      <c r="G14" s="347"/>
    </row>
    <row r="15" spans="1:7">
      <c r="A15" s="346"/>
      <c r="B15" s="347"/>
      <c r="C15" s="347"/>
      <c r="D15" s="347"/>
      <c r="E15" s="347"/>
      <c r="F15" s="347"/>
      <c r="G15" s="347"/>
    </row>
    <row r="16" spans="1:7">
      <c r="A16" s="346"/>
      <c r="B16" s="976" t="s">
        <v>457</v>
      </c>
      <c r="C16" s="977"/>
      <c r="D16" s="977"/>
      <c r="E16" s="977"/>
      <c r="F16" s="977"/>
      <c r="G16" s="978"/>
    </row>
    <row r="17" spans="1:7">
      <c r="A17" s="346"/>
      <c r="B17" s="979"/>
      <c r="C17" s="980"/>
      <c r="D17" s="980"/>
      <c r="E17" s="980"/>
      <c r="F17" s="980"/>
      <c r="G17" s="981"/>
    </row>
    <row r="18" spans="1:7">
      <c r="A18" s="346"/>
      <c r="B18" s="346"/>
      <c r="C18" s="346"/>
      <c r="D18" s="346"/>
      <c r="E18" s="346"/>
      <c r="F18" s="346"/>
      <c r="G18" s="346"/>
    </row>
    <row r="19" spans="1:7">
      <c r="A19" s="346"/>
      <c r="B19" s="346"/>
      <c r="C19" s="346"/>
      <c r="D19" s="346"/>
      <c r="E19" s="346"/>
      <c r="F19" s="346"/>
      <c r="G19" s="346"/>
    </row>
    <row r="20" spans="1:7" ht="15">
      <c r="A20" s="346"/>
      <c r="B20" s="992" t="s">
        <v>458</v>
      </c>
      <c r="C20" s="992"/>
      <c r="D20" s="992" t="s">
        <v>459</v>
      </c>
      <c r="E20" s="993"/>
      <c r="F20" s="992" t="s">
        <v>460</v>
      </c>
      <c r="G20" s="992"/>
    </row>
    <row r="21" spans="1:7">
      <c r="A21" s="346"/>
      <c r="B21" s="994" t="s">
        <v>461</v>
      </c>
      <c r="C21" s="994"/>
      <c r="D21" s="996" t="s">
        <v>462</v>
      </c>
      <c r="E21" s="997"/>
      <c r="F21" s="1002" t="s">
        <v>463</v>
      </c>
      <c r="G21" s="1003"/>
    </row>
    <row r="22" spans="1:7">
      <c r="A22" s="346"/>
      <c r="B22" s="995"/>
      <c r="C22" s="995"/>
      <c r="D22" s="998"/>
      <c r="E22" s="999"/>
      <c r="F22" s="1004"/>
      <c r="G22" s="1005"/>
    </row>
    <row r="23" spans="1:7">
      <c r="A23" s="346"/>
      <c r="B23" s="995"/>
      <c r="C23" s="995"/>
      <c r="D23" s="998"/>
      <c r="E23" s="999"/>
      <c r="F23" s="1004"/>
      <c r="G23" s="1005"/>
    </row>
    <row r="24" spans="1:7">
      <c r="A24" s="346"/>
      <c r="B24" s="995"/>
      <c r="C24" s="995"/>
      <c r="D24" s="998"/>
      <c r="E24" s="999"/>
      <c r="F24" s="1004"/>
      <c r="G24" s="1005"/>
    </row>
    <row r="25" spans="1:7">
      <c r="A25" s="346"/>
      <c r="B25" s="995"/>
      <c r="C25" s="995"/>
      <c r="D25" s="998"/>
      <c r="E25" s="999"/>
      <c r="F25" s="1006" t="s">
        <v>464</v>
      </c>
      <c r="G25" s="1005"/>
    </row>
    <row r="26" spans="1:7">
      <c r="A26" s="346"/>
      <c r="B26" s="995"/>
      <c r="C26" s="995"/>
      <c r="D26" s="998"/>
      <c r="E26" s="999"/>
      <c r="F26" s="1006"/>
      <c r="G26" s="1005"/>
    </row>
    <row r="27" spans="1:7">
      <c r="A27" s="346"/>
      <c r="B27" s="995"/>
      <c r="C27" s="995"/>
      <c r="D27" s="998"/>
      <c r="E27" s="999"/>
      <c r="F27" s="1004"/>
      <c r="G27" s="1005"/>
    </row>
    <row r="28" spans="1:7">
      <c r="A28" s="346"/>
      <c r="B28" s="995"/>
      <c r="C28" s="995"/>
      <c r="D28" s="998"/>
      <c r="E28" s="999"/>
      <c r="F28" s="1004"/>
      <c r="G28" s="1005"/>
    </row>
    <row r="29" spans="1:7" ht="54.75" customHeight="1">
      <c r="A29" s="346"/>
      <c r="B29" s="995"/>
      <c r="C29" s="995"/>
      <c r="D29" s="1000"/>
      <c r="E29" s="1001"/>
      <c r="F29" s="1007"/>
      <c r="G29" s="1008"/>
    </row>
    <row r="30" spans="1:7">
      <c r="A30" s="346"/>
      <c r="B30" s="346"/>
      <c r="C30" s="346"/>
      <c r="D30" s="346"/>
      <c r="E30" s="346"/>
      <c r="F30" s="346"/>
      <c r="G30" s="346"/>
    </row>
    <row r="31" spans="1:7">
      <c r="A31" s="346"/>
      <c r="B31" s="346"/>
      <c r="C31" s="346"/>
      <c r="D31" s="346"/>
      <c r="E31" s="346"/>
      <c r="F31" s="346"/>
      <c r="G31" s="346"/>
    </row>
    <row r="32" spans="1:7" ht="15">
      <c r="A32" s="346"/>
      <c r="B32" s="1009" t="s">
        <v>465</v>
      </c>
      <c r="C32" s="1010"/>
      <c r="D32" s="1010"/>
      <c r="E32" s="1010"/>
      <c r="F32" s="1010"/>
      <c r="G32" s="1011"/>
    </row>
    <row r="33" spans="1:7" ht="15">
      <c r="A33" s="346"/>
      <c r="B33" s="1012"/>
      <c r="C33" s="1012"/>
      <c r="D33" s="1012"/>
      <c r="E33" s="1012"/>
      <c r="F33" s="1012"/>
      <c r="G33" s="1012"/>
    </row>
    <row r="34" spans="1:7" ht="13.5" customHeight="1">
      <c r="A34" s="346"/>
      <c r="B34" s="1013" t="s">
        <v>466</v>
      </c>
      <c r="C34" s="1013"/>
      <c r="D34" s="1013"/>
      <c r="E34" s="1013"/>
      <c r="F34" s="1013"/>
      <c r="G34" s="1013"/>
    </row>
    <row r="35" spans="1:7">
      <c r="A35" s="346"/>
      <c r="B35" s="1014"/>
      <c r="C35" s="1014"/>
      <c r="D35" s="1014"/>
      <c r="E35" s="1014"/>
      <c r="F35" s="1014"/>
      <c r="G35" s="1014"/>
    </row>
    <row r="36" spans="1:7">
      <c r="A36" s="346"/>
      <c r="B36" s="346"/>
      <c r="C36" s="346"/>
      <c r="D36" s="346"/>
      <c r="E36" s="346"/>
      <c r="F36" s="346"/>
      <c r="G36" s="346"/>
    </row>
    <row r="37" spans="1:7">
      <c r="A37" s="346"/>
      <c r="B37" s="346"/>
      <c r="C37" s="346"/>
      <c r="D37" s="346"/>
      <c r="E37" s="346"/>
      <c r="F37" s="346"/>
      <c r="G37" s="346"/>
    </row>
    <row r="38" spans="1:7">
      <c r="A38" s="1015" t="s">
        <v>467</v>
      </c>
      <c r="B38" s="992" t="s">
        <v>468</v>
      </c>
      <c r="C38" s="992"/>
      <c r="D38" s="992"/>
      <c r="E38" s="992"/>
      <c r="F38" s="992"/>
      <c r="G38" s="992"/>
    </row>
    <row r="39" spans="1:7">
      <c r="A39" s="1015"/>
      <c r="B39" s="992"/>
      <c r="C39" s="992"/>
      <c r="D39" s="992"/>
      <c r="E39" s="992"/>
      <c r="F39" s="992"/>
      <c r="G39" s="992"/>
    </row>
    <row r="40" spans="1:7">
      <c r="A40" s="1015"/>
      <c r="B40" s="1015" t="s">
        <v>469</v>
      </c>
      <c r="C40" s="1016" t="s">
        <v>470</v>
      </c>
      <c r="D40" s="1015" t="s">
        <v>471</v>
      </c>
      <c r="E40" s="1015" t="s">
        <v>472</v>
      </c>
      <c r="F40" s="1015" t="s">
        <v>473</v>
      </c>
      <c r="G40" s="1015" t="s">
        <v>474</v>
      </c>
    </row>
    <row r="41" spans="1:7">
      <c r="A41" s="1015"/>
      <c r="B41" s="1015"/>
      <c r="C41" s="1016"/>
      <c r="D41" s="1015"/>
      <c r="E41" s="1015"/>
      <c r="F41" s="1015"/>
      <c r="G41" s="1015"/>
    </row>
    <row r="42" spans="1:7">
      <c r="A42" s="1015"/>
      <c r="B42" s="1015"/>
      <c r="C42" s="1016"/>
      <c r="D42" s="1015"/>
      <c r="E42" s="1015"/>
      <c r="F42" s="1015"/>
      <c r="G42" s="1015"/>
    </row>
    <row r="43" spans="1:7" ht="58.5" customHeight="1">
      <c r="A43" s="1015"/>
      <c r="B43" s="1015"/>
      <c r="C43" s="1016"/>
      <c r="D43" s="1015"/>
      <c r="E43" s="1015"/>
      <c r="F43" s="1015"/>
      <c r="G43" s="1015"/>
    </row>
    <row r="44" spans="1:7" ht="15">
      <c r="A44" s="348"/>
      <c r="B44" s="349" t="s">
        <v>475</v>
      </c>
      <c r="C44" s="348" t="s">
        <v>476</v>
      </c>
      <c r="D44" s="348">
        <v>49401000000</v>
      </c>
      <c r="E44" s="348">
        <v>49014</v>
      </c>
      <c r="F44" s="348">
        <v>90</v>
      </c>
      <c r="G44" s="348">
        <v>16</v>
      </c>
    </row>
  </sheetData>
  <mergeCells count="25">
    <mergeCell ref="B32:G32"/>
    <mergeCell ref="B33:G33"/>
    <mergeCell ref="B34:G34"/>
    <mergeCell ref="B35:G35"/>
    <mergeCell ref="A38:A43"/>
    <mergeCell ref="B38:G39"/>
    <mergeCell ref="B40:B43"/>
    <mergeCell ref="C40:C43"/>
    <mergeCell ref="D40:D43"/>
    <mergeCell ref="E40:E43"/>
    <mergeCell ref="F40:F43"/>
    <mergeCell ref="G40:G43"/>
    <mergeCell ref="B20:C20"/>
    <mergeCell ref="D20:E20"/>
    <mergeCell ref="F20:G20"/>
    <mergeCell ref="B21:C29"/>
    <mergeCell ref="D21:E29"/>
    <mergeCell ref="F21:G24"/>
    <mergeCell ref="F25:G29"/>
    <mergeCell ref="B16:G17"/>
    <mergeCell ref="F1:G1"/>
    <mergeCell ref="F2:G2"/>
    <mergeCell ref="F3:G3"/>
    <mergeCell ref="B6:G9"/>
    <mergeCell ref="B12:G1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2"/>
  <sheetViews>
    <sheetView view="pageBreakPreview" zoomScale="55" zoomScaleNormal="35" zoomScaleSheetLayoutView="55" workbookViewId="0">
      <selection activeCell="B23" sqref="B23"/>
    </sheetView>
  </sheetViews>
  <sheetFormatPr defaultRowHeight="12.75"/>
  <cols>
    <col min="1" max="1" width="22.140625" customWidth="1"/>
    <col min="2" max="2" width="70.42578125" customWidth="1"/>
    <col min="3" max="3" width="34" customWidth="1"/>
    <col min="4" max="4" width="24.85546875" customWidth="1"/>
    <col min="5" max="5" width="30.42578125" customWidth="1"/>
    <col min="6" max="7" width="0" hidden="1" customWidth="1"/>
    <col min="8" max="8" width="14.7109375" customWidth="1"/>
    <col min="9" max="11" width="15.28515625" customWidth="1"/>
    <col min="12" max="12" width="14.42578125" customWidth="1"/>
    <col min="13" max="13" width="15" customWidth="1"/>
    <col min="14" max="14" width="14.140625" customWidth="1"/>
    <col min="15" max="15" width="14.7109375" customWidth="1"/>
    <col min="16" max="16" width="14.42578125" customWidth="1"/>
    <col min="17" max="31" width="14.7109375" customWidth="1"/>
  </cols>
  <sheetData>
    <row r="1" spans="1:31" ht="23.25">
      <c r="A1" s="13"/>
      <c r="B1" s="16" t="s">
        <v>201</v>
      </c>
      <c r="C1" s="13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6" t="s">
        <v>201</v>
      </c>
      <c r="AD1" s="15"/>
      <c r="AE1" s="15"/>
    </row>
    <row r="2" spans="1:31" ht="23.25">
      <c r="A2" s="13"/>
      <c r="B2" s="16" t="s">
        <v>296</v>
      </c>
      <c r="C2" s="16"/>
      <c r="D2" s="16"/>
      <c r="E2" s="16"/>
      <c r="F2" s="16"/>
      <c r="G2" s="16"/>
      <c r="H2" s="16"/>
      <c r="I2" s="16"/>
      <c r="J2" s="1170" t="s">
        <v>297</v>
      </c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6"/>
      <c r="V2" s="16"/>
      <c r="W2" s="16"/>
      <c r="X2" s="16"/>
      <c r="Y2" s="16"/>
      <c r="Z2" s="16"/>
      <c r="AA2" s="16"/>
      <c r="AB2" s="1170" t="s">
        <v>296</v>
      </c>
      <c r="AC2" s="1170"/>
      <c r="AD2" s="1170"/>
      <c r="AE2" s="16"/>
    </row>
    <row r="3" spans="1:31" ht="23.25">
      <c r="A3" s="13"/>
      <c r="B3" s="16"/>
      <c r="C3" s="16"/>
      <c r="D3" s="16"/>
      <c r="E3" s="16"/>
      <c r="F3" s="16"/>
      <c r="G3" s="16"/>
      <c r="H3" s="16"/>
      <c r="I3" s="16"/>
      <c r="J3" s="1170" t="s">
        <v>824</v>
      </c>
      <c r="K3" s="1170"/>
      <c r="L3" s="1170"/>
      <c r="M3" s="1170"/>
      <c r="N3" s="1170"/>
      <c r="O3" s="1170"/>
      <c r="P3" s="1170"/>
      <c r="Q3" s="1170"/>
      <c r="R3" s="1170"/>
      <c r="S3" s="1170"/>
      <c r="T3" s="1170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3.25">
      <c r="A4" s="14"/>
      <c r="B4" s="14"/>
      <c r="C4" s="14"/>
      <c r="D4" s="14"/>
      <c r="E4" s="14"/>
      <c r="F4" s="13"/>
      <c r="G4" s="14"/>
      <c r="H4" s="14"/>
      <c r="I4" s="18"/>
      <c r="J4" s="1170" t="s">
        <v>822</v>
      </c>
      <c r="K4" s="1170"/>
      <c r="L4" s="1170"/>
      <c r="M4" s="1170"/>
      <c r="N4" s="1170"/>
      <c r="O4" s="1170"/>
      <c r="P4" s="1170"/>
      <c r="Q4" s="1170"/>
      <c r="R4" s="1170"/>
      <c r="S4" s="1170"/>
      <c r="T4" s="1170"/>
      <c r="U4" s="14"/>
      <c r="V4" s="13"/>
      <c r="W4" s="13"/>
      <c r="X4" s="13"/>
      <c r="Y4" s="13"/>
      <c r="Z4" s="13"/>
      <c r="AA4" s="13"/>
      <c r="AB4" s="14"/>
      <c r="AC4" s="14"/>
      <c r="AD4" s="14"/>
      <c r="AE4" s="14"/>
    </row>
    <row r="5" spans="1:31" ht="23.25">
      <c r="A5" s="14"/>
      <c r="B5" s="14"/>
      <c r="C5" s="14"/>
      <c r="D5" s="14"/>
      <c r="E5" s="14"/>
      <c r="F5" s="14"/>
      <c r="G5" s="14"/>
      <c r="H5" s="14"/>
      <c r="I5" s="18"/>
      <c r="J5" s="1170" t="s">
        <v>823</v>
      </c>
      <c r="K5" s="1170"/>
      <c r="L5" s="1170"/>
      <c r="M5" s="1170"/>
      <c r="N5" s="1170"/>
      <c r="O5" s="1170"/>
      <c r="P5" s="1170"/>
      <c r="Q5" s="1170"/>
      <c r="R5" s="1170"/>
      <c r="S5" s="1170"/>
      <c r="T5" s="1170"/>
      <c r="U5" s="14"/>
      <c r="V5" s="13"/>
      <c r="W5" s="13"/>
      <c r="X5" s="13"/>
      <c r="Y5" s="13"/>
      <c r="Z5" s="13"/>
      <c r="AA5" s="13"/>
      <c r="AB5" s="14"/>
      <c r="AC5" s="14"/>
      <c r="AD5" s="14"/>
      <c r="AE5" s="14"/>
    </row>
    <row r="6" spans="1:31" ht="23.25" thickBot="1">
      <c r="A6" s="14"/>
      <c r="B6" s="14"/>
      <c r="C6" s="14"/>
      <c r="D6" s="14"/>
      <c r="E6" s="14"/>
      <c r="F6" s="14"/>
      <c r="G6" s="14"/>
      <c r="H6" s="20"/>
      <c r="I6" s="21"/>
      <c r="J6" s="21"/>
      <c r="K6" s="20"/>
      <c r="L6" s="20"/>
      <c r="M6" s="20"/>
      <c r="N6" s="20"/>
      <c r="O6" s="20"/>
      <c r="P6" s="20"/>
      <c r="Q6" s="20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23.25" thickBot="1">
      <c r="A7" s="163" t="s">
        <v>28</v>
      </c>
      <c r="B7" s="1171" t="s">
        <v>30</v>
      </c>
      <c r="C7" s="164" t="s">
        <v>31</v>
      </c>
      <c r="D7" s="1171" t="s">
        <v>298</v>
      </c>
      <c r="E7" s="1171" t="s">
        <v>299</v>
      </c>
      <c r="F7" s="1171" t="s">
        <v>300</v>
      </c>
      <c r="G7" s="1171" t="s">
        <v>202</v>
      </c>
      <c r="H7" s="242" t="s">
        <v>825</v>
      </c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4"/>
    </row>
    <row r="8" spans="1:31" ht="23.25" thickBot="1">
      <c r="A8" s="165"/>
      <c r="B8" s="1172"/>
      <c r="C8" s="165"/>
      <c r="D8" s="1172"/>
      <c r="E8" s="1172"/>
      <c r="F8" s="1172"/>
      <c r="G8" s="1173"/>
      <c r="H8" s="23" t="s">
        <v>204</v>
      </c>
      <c r="I8" s="24" t="s">
        <v>205</v>
      </c>
      <c r="J8" s="24" t="s">
        <v>206</v>
      </c>
      <c r="K8" s="23" t="s">
        <v>207</v>
      </c>
      <c r="L8" s="23" t="s">
        <v>208</v>
      </c>
      <c r="M8" s="23" t="s">
        <v>209</v>
      </c>
      <c r="N8" s="23" t="s">
        <v>210</v>
      </c>
      <c r="O8" s="23" t="s">
        <v>211</v>
      </c>
      <c r="P8" s="23" t="s">
        <v>212</v>
      </c>
      <c r="Q8" s="23" t="s">
        <v>213</v>
      </c>
      <c r="R8" s="25" t="s">
        <v>214</v>
      </c>
      <c r="S8" s="26" t="s">
        <v>215</v>
      </c>
      <c r="T8" s="23" t="s">
        <v>216</v>
      </c>
      <c r="U8" s="23" t="s">
        <v>217</v>
      </c>
      <c r="V8" s="23" t="s">
        <v>218</v>
      </c>
      <c r="W8" s="23" t="s">
        <v>219</v>
      </c>
      <c r="X8" s="23" t="s">
        <v>220</v>
      </c>
      <c r="Y8" s="23" t="s">
        <v>221</v>
      </c>
      <c r="Z8" s="23" t="s">
        <v>222</v>
      </c>
      <c r="AA8" s="23" t="s">
        <v>223</v>
      </c>
      <c r="AB8" s="23" t="s">
        <v>224</v>
      </c>
      <c r="AC8" s="23" t="s">
        <v>225</v>
      </c>
      <c r="AD8" s="23" t="s">
        <v>226</v>
      </c>
      <c r="AE8" s="23" t="s">
        <v>227</v>
      </c>
    </row>
    <row r="9" spans="1:31" ht="45.75" thickBot="1">
      <c r="A9" s="166"/>
      <c r="B9" s="1173"/>
      <c r="C9" s="166"/>
      <c r="D9" s="1173"/>
      <c r="E9" s="1173"/>
      <c r="F9" s="1173"/>
      <c r="G9" s="22" t="s">
        <v>32</v>
      </c>
      <c r="H9" s="167" t="s">
        <v>29</v>
      </c>
      <c r="I9" s="245" t="s">
        <v>29</v>
      </c>
      <c r="J9" s="245" t="s">
        <v>29</v>
      </c>
      <c r="K9" s="168" t="s">
        <v>29</v>
      </c>
      <c r="L9" s="168" t="s">
        <v>29</v>
      </c>
      <c r="M9" s="168" t="s">
        <v>29</v>
      </c>
      <c r="N9" s="168" t="s">
        <v>29</v>
      </c>
      <c r="O9" s="168" t="s">
        <v>29</v>
      </c>
      <c r="P9" s="168" t="s">
        <v>29</v>
      </c>
      <c r="Q9" s="168" t="s">
        <v>29</v>
      </c>
      <c r="R9" s="168" t="s">
        <v>29</v>
      </c>
      <c r="S9" s="168" t="s">
        <v>29</v>
      </c>
      <c r="T9" s="168" t="s">
        <v>29</v>
      </c>
      <c r="U9" s="168" t="s">
        <v>29</v>
      </c>
      <c r="V9" s="168" t="s">
        <v>29</v>
      </c>
      <c r="W9" s="168" t="s">
        <v>29</v>
      </c>
      <c r="X9" s="168" t="s">
        <v>29</v>
      </c>
      <c r="Y9" s="168" t="s">
        <v>29</v>
      </c>
      <c r="Z9" s="168" t="s">
        <v>29</v>
      </c>
      <c r="AA9" s="168" t="s">
        <v>29</v>
      </c>
      <c r="AB9" s="168" t="s">
        <v>29</v>
      </c>
      <c r="AC9" s="168" t="s">
        <v>29</v>
      </c>
      <c r="AD9" s="168" t="s">
        <v>29</v>
      </c>
      <c r="AE9" s="169" t="s">
        <v>29</v>
      </c>
    </row>
    <row r="10" spans="1:31" ht="23.25" thickBot="1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4</v>
      </c>
      <c r="G10" s="27">
        <v>5</v>
      </c>
      <c r="H10" s="27">
        <v>6</v>
      </c>
      <c r="I10" s="28">
        <v>7</v>
      </c>
      <c r="J10" s="28">
        <v>8</v>
      </c>
      <c r="K10" s="27">
        <v>9</v>
      </c>
      <c r="L10" s="27">
        <v>10</v>
      </c>
      <c r="M10" s="27">
        <v>11</v>
      </c>
      <c r="N10" s="27">
        <v>12</v>
      </c>
      <c r="O10" s="27">
        <v>13</v>
      </c>
      <c r="P10" s="27">
        <v>14</v>
      </c>
      <c r="Q10" s="27">
        <v>15</v>
      </c>
      <c r="R10" s="27">
        <v>16</v>
      </c>
      <c r="S10" s="27">
        <v>17</v>
      </c>
      <c r="T10" s="27">
        <v>18</v>
      </c>
      <c r="U10" s="27">
        <v>19</v>
      </c>
      <c r="V10" s="27">
        <v>20</v>
      </c>
      <c r="W10" s="27">
        <v>21</v>
      </c>
      <c r="X10" s="27">
        <v>22</v>
      </c>
      <c r="Y10" s="27">
        <v>23</v>
      </c>
      <c r="Z10" s="27">
        <v>24</v>
      </c>
      <c r="AA10" s="27">
        <v>25</v>
      </c>
      <c r="AB10" s="27">
        <v>26</v>
      </c>
      <c r="AC10" s="27">
        <v>27</v>
      </c>
      <c r="AD10" s="27">
        <v>28</v>
      </c>
      <c r="AE10" s="27">
        <v>29</v>
      </c>
    </row>
    <row r="11" spans="1:31" ht="24" thickBot="1">
      <c r="A11" s="364" t="s">
        <v>491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</row>
    <row r="12" spans="1:31" ht="23.25" thickBot="1">
      <c r="A12" s="151" t="s">
        <v>82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</row>
    <row r="13" spans="1:31" ht="23.25">
      <c r="A13" s="1017">
        <v>1</v>
      </c>
      <c r="B13" s="377" t="s">
        <v>89</v>
      </c>
      <c r="C13" s="1066" t="s">
        <v>228</v>
      </c>
      <c r="D13" s="30" t="s">
        <v>503</v>
      </c>
      <c r="E13" s="30" t="s">
        <v>301</v>
      </c>
      <c r="F13" s="171" t="s">
        <v>302</v>
      </c>
      <c r="G13" s="31">
        <v>5</v>
      </c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80"/>
    </row>
    <row r="14" spans="1:31" ht="23.25">
      <c r="A14" s="1018"/>
      <c r="B14" s="378" t="s">
        <v>140</v>
      </c>
      <c r="C14" s="1061"/>
      <c r="D14" s="33"/>
      <c r="E14" s="33"/>
      <c r="F14" s="173"/>
      <c r="G14" s="35">
        <v>20</v>
      </c>
      <c r="H14" s="83"/>
      <c r="I14" s="84"/>
      <c r="J14" s="84"/>
      <c r="K14" s="73"/>
      <c r="L14" s="73"/>
      <c r="M14" s="73"/>
      <c r="N14" s="73"/>
      <c r="O14" s="73"/>
      <c r="P14" s="73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6"/>
    </row>
    <row r="15" spans="1:31" ht="24" thickBot="1">
      <c r="A15" s="1018"/>
      <c r="B15" s="379" t="s">
        <v>501</v>
      </c>
      <c r="C15" s="1061"/>
      <c r="D15" s="36"/>
      <c r="E15" s="36"/>
      <c r="F15" s="173"/>
      <c r="G15" s="53">
        <v>60</v>
      </c>
      <c r="H15" s="77"/>
      <c r="I15" s="78"/>
      <c r="J15" s="78"/>
      <c r="K15" s="90"/>
      <c r="L15" s="90"/>
      <c r="M15" s="90"/>
      <c r="N15" s="90"/>
      <c r="O15" s="90"/>
      <c r="P15" s="9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91"/>
    </row>
    <row r="16" spans="1:31" ht="23.25">
      <c r="A16" s="1018"/>
      <c r="B16" s="379" t="s">
        <v>502</v>
      </c>
      <c r="C16" s="1061"/>
      <c r="D16" s="174" t="s">
        <v>229</v>
      </c>
      <c r="E16" s="174" t="s">
        <v>301</v>
      </c>
      <c r="F16" s="34"/>
      <c r="G16" s="55"/>
      <c r="H16" s="175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7"/>
    </row>
    <row r="17" spans="1:31" ht="32.25" customHeight="1">
      <c r="A17" s="1018"/>
      <c r="B17" s="379"/>
      <c r="C17" s="1061"/>
      <c r="D17" s="76" t="s">
        <v>230</v>
      </c>
      <c r="E17" s="76" t="s">
        <v>301</v>
      </c>
      <c r="F17" s="34"/>
      <c r="G17" s="178"/>
      <c r="H17" s="179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1"/>
    </row>
    <row r="18" spans="1:31" ht="24" thickBot="1">
      <c r="A18" s="1018"/>
      <c r="B18" s="1174"/>
      <c r="C18" s="1061"/>
      <c r="D18" s="796" t="s">
        <v>504</v>
      </c>
      <c r="E18" s="796" t="s">
        <v>301</v>
      </c>
      <c r="F18" s="34"/>
      <c r="G18" s="113"/>
      <c r="H18" s="805"/>
      <c r="I18" s="807"/>
      <c r="J18" s="807"/>
      <c r="K18" s="807"/>
      <c r="L18" s="807"/>
      <c r="M18" s="807"/>
      <c r="N18" s="807"/>
      <c r="O18" s="807"/>
      <c r="P18" s="807"/>
      <c r="Q18" s="807"/>
      <c r="R18" s="807"/>
      <c r="S18" s="807"/>
      <c r="T18" s="807"/>
      <c r="U18" s="807"/>
      <c r="V18" s="807"/>
      <c r="W18" s="807"/>
      <c r="X18" s="807"/>
      <c r="Y18" s="807"/>
      <c r="Z18" s="807"/>
      <c r="AA18" s="807"/>
      <c r="AB18" s="807"/>
      <c r="AC18" s="807"/>
      <c r="AD18" s="807"/>
      <c r="AE18" s="808"/>
    </row>
    <row r="19" spans="1:31" ht="47.25" thickBot="1">
      <c r="A19" s="1019"/>
      <c r="B19" s="1175"/>
      <c r="C19" s="1067"/>
      <c r="D19" s="246" t="s">
        <v>203</v>
      </c>
      <c r="E19" s="246" t="s">
        <v>303</v>
      </c>
      <c r="F19" s="247"/>
      <c r="G19" s="248"/>
      <c r="H19" s="249">
        <v>0</v>
      </c>
      <c r="I19" s="250">
        <v>0</v>
      </c>
      <c r="J19" s="250">
        <v>0</v>
      </c>
      <c r="K19" s="250">
        <v>0</v>
      </c>
      <c r="L19" s="250">
        <v>0</v>
      </c>
      <c r="M19" s="250">
        <v>0</v>
      </c>
      <c r="N19" s="250">
        <v>0</v>
      </c>
      <c r="O19" s="250">
        <v>0</v>
      </c>
      <c r="P19" s="250">
        <v>0</v>
      </c>
      <c r="Q19" s="250">
        <v>0</v>
      </c>
      <c r="R19" s="250">
        <v>0</v>
      </c>
      <c r="S19" s="250">
        <v>0</v>
      </c>
      <c r="T19" s="250">
        <v>0</v>
      </c>
      <c r="U19" s="250">
        <v>0</v>
      </c>
      <c r="V19" s="250">
        <v>0</v>
      </c>
      <c r="W19" s="250">
        <v>0</v>
      </c>
      <c r="X19" s="250">
        <v>0</v>
      </c>
      <c r="Y19" s="250">
        <v>0</v>
      </c>
      <c r="Z19" s="250">
        <v>0</v>
      </c>
      <c r="AA19" s="250">
        <v>0</v>
      </c>
      <c r="AB19" s="250">
        <v>0</v>
      </c>
      <c r="AC19" s="250">
        <v>0</v>
      </c>
      <c r="AD19" s="250">
        <v>0</v>
      </c>
      <c r="AE19" s="251">
        <v>0</v>
      </c>
    </row>
    <row r="20" spans="1:31" ht="23.25">
      <c r="A20" s="1017">
        <v>2</v>
      </c>
      <c r="B20" s="377" t="s">
        <v>113</v>
      </c>
      <c r="C20" s="1066" t="s">
        <v>228</v>
      </c>
      <c r="D20" s="56" t="s">
        <v>231</v>
      </c>
      <c r="E20" s="56" t="s">
        <v>301</v>
      </c>
      <c r="F20" s="171" t="s">
        <v>302</v>
      </c>
      <c r="G20" s="31">
        <v>5</v>
      </c>
      <c r="H20" s="64"/>
      <c r="I20" s="66"/>
      <c r="J20" s="66"/>
      <c r="K20" s="66"/>
      <c r="L20" s="66"/>
      <c r="M20" s="66"/>
      <c r="N20" s="66"/>
      <c r="O20" s="66"/>
      <c r="P20" s="66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67"/>
    </row>
    <row r="21" spans="1:31" ht="23.25">
      <c r="A21" s="1018"/>
      <c r="B21" s="378" t="s">
        <v>141</v>
      </c>
      <c r="C21" s="1061"/>
      <c r="D21" s="33"/>
      <c r="E21" s="33"/>
      <c r="F21" s="173"/>
      <c r="G21" s="35">
        <v>20</v>
      </c>
      <c r="H21" s="57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60"/>
    </row>
    <row r="22" spans="1:31" ht="24" thickBot="1">
      <c r="A22" s="1018"/>
      <c r="B22" s="379" t="s">
        <v>505</v>
      </c>
      <c r="C22" s="1061"/>
      <c r="D22" s="36"/>
      <c r="E22" s="36"/>
      <c r="F22" s="173"/>
      <c r="G22" s="53">
        <v>60</v>
      </c>
      <c r="H22" s="77"/>
      <c r="I22" s="90"/>
      <c r="J22" s="90"/>
      <c r="K22" s="90"/>
      <c r="L22" s="90"/>
      <c r="M22" s="90"/>
      <c r="N22" s="90"/>
      <c r="O22" s="90"/>
      <c r="P22" s="9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91"/>
    </row>
    <row r="23" spans="1:31" ht="24" thickBot="1">
      <c r="A23" s="1018"/>
      <c r="B23" s="379" t="s">
        <v>506</v>
      </c>
      <c r="C23" s="1061"/>
      <c r="D23" s="323" t="s">
        <v>10</v>
      </c>
      <c r="E23" s="323" t="s">
        <v>301</v>
      </c>
      <c r="F23" s="173"/>
      <c r="G23" s="31"/>
      <c r="H23" s="186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8"/>
    </row>
    <row r="24" spans="1:31" ht="47.25" thickBot="1">
      <c r="A24" s="1019"/>
      <c r="B24" s="380" t="s">
        <v>507</v>
      </c>
      <c r="C24" s="1067"/>
      <c r="D24" s="252" t="s">
        <v>203</v>
      </c>
      <c r="E24" s="252" t="s">
        <v>303</v>
      </c>
      <c r="F24" s="247"/>
      <c r="G24" s="248"/>
      <c r="H24" s="249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0">
        <v>0</v>
      </c>
      <c r="V24" s="250">
        <v>0</v>
      </c>
      <c r="W24" s="250">
        <v>0</v>
      </c>
      <c r="X24" s="250">
        <v>0</v>
      </c>
      <c r="Y24" s="250">
        <v>0</v>
      </c>
      <c r="Z24" s="250">
        <v>0</v>
      </c>
      <c r="AA24" s="250">
        <v>0</v>
      </c>
      <c r="AB24" s="250">
        <v>0</v>
      </c>
      <c r="AC24" s="250">
        <v>0</v>
      </c>
      <c r="AD24" s="250">
        <v>0</v>
      </c>
      <c r="AE24" s="251">
        <v>0</v>
      </c>
    </row>
    <row r="25" spans="1:31" ht="23.25">
      <c r="A25" s="1017">
        <v>3</v>
      </c>
      <c r="B25" s="377" t="s">
        <v>11</v>
      </c>
      <c r="C25" s="1066" t="s">
        <v>228</v>
      </c>
      <c r="D25" s="33" t="s">
        <v>232</v>
      </c>
      <c r="E25" s="33" t="s">
        <v>301</v>
      </c>
      <c r="F25" s="171" t="s">
        <v>302</v>
      </c>
      <c r="G25" s="31">
        <v>5</v>
      </c>
      <c r="H25" s="64"/>
      <c r="I25" s="66"/>
      <c r="J25" s="66"/>
      <c r="K25" s="66"/>
      <c r="L25" s="66"/>
      <c r="M25" s="66"/>
      <c r="N25" s="66"/>
      <c r="O25" s="66"/>
      <c r="P25" s="66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67"/>
    </row>
    <row r="26" spans="1:31" ht="23.25">
      <c r="A26" s="1018"/>
      <c r="B26" s="378" t="s">
        <v>142</v>
      </c>
      <c r="C26" s="1061"/>
      <c r="D26" s="33"/>
      <c r="E26" s="33"/>
      <c r="F26" s="173"/>
      <c r="G26" s="35">
        <v>20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60"/>
    </row>
    <row r="27" spans="1:31" ht="24" thickBot="1">
      <c r="A27" s="1018"/>
      <c r="B27" s="379" t="s">
        <v>508</v>
      </c>
      <c r="C27" s="1061"/>
      <c r="D27" s="36"/>
      <c r="E27" s="36"/>
      <c r="F27" s="173"/>
      <c r="G27" s="53">
        <v>60</v>
      </c>
      <c r="H27" s="185"/>
      <c r="I27" s="90"/>
      <c r="J27" s="90"/>
      <c r="K27" s="90"/>
      <c r="L27" s="90"/>
      <c r="M27" s="90"/>
      <c r="N27" s="90"/>
      <c r="O27" s="90"/>
      <c r="P27" s="9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91"/>
    </row>
    <row r="28" spans="1:31" ht="24" thickBot="1">
      <c r="A28" s="1018"/>
      <c r="B28" s="379" t="s">
        <v>509</v>
      </c>
      <c r="C28" s="1061"/>
      <c r="D28" s="62" t="s">
        <v>12</v>
      </c>
      <c r="E28" s="62" t="s">
        <v>301</v>
      </c>
      <c r="F28" s="173"/>
      <c r="G28" s="31"/>
      <c r="H28" s="186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8"/>
    </row>
    <row r="29" spans="1:31" ht="47.25" thickBot="1">
      <c r="A29" s="1019"/>
      <c r="B29" s="381"/>
      <c r="C29" s="1067"/>
      <c r="D29" s="252" t="s">
        <v>203</v>
      </c>
      <c r="E29" s="252" t="s">
        <v>303</v>
      </c>
      <c r="F29" s="253"/>
      <c r="G29" s="254"/>
      <c r="H29" s="249">
        <v>0</v>
      </c>
      <c r="I29" s="250">
        <v>0</v>
      </c>
      <c r="J29" s="250">
        <v>0</v>
      </c>
      <c r="K29" s="250">
        <v>0</v>
      </c>
      <c r="L29" s="250">
        <v>0</v>
      </c>
      <c r="M29" s="250">
        <v>0</v>
      </c>
      <c r="N29" s="250">
        <v>0</v>
      </c>
      <c r="O29" s="250">
        <v>0</v>
      </c>
      <c r="P29" s="250">
        <v>0</v>
      </c>
      <c r="Q29" s="250">
        <v>0</v>
      </c>
      <c r="R29" s="250">
        <v>0</v>
      </c>
      <c r="S29" s="250">
        <v>0</v>
      </c>
      <c r="T29" s="250">
        <v>0</v>
      </c>
      <c r="U29" s="250">
        <v>0</v>
      </c>
      <c r="V29" s="250">
        <v>0</v>
      </c>
      <c r="W29" s="250">
        <v>0</v>
      </c>
      <c r="X29" s="250">
        <v>0</v>
      </c>
      <c r="Y29" s="250">
        <v>0</v>
      </c>
      <c r="Z29" s="250">
        <v>0</v>
      </c>
      <c r="AA29" s="250">
        <v>0</v>
      </c>
      <c r="AB29" s="250">
        <v>0</v>
      </c>
      <c r="AC29" s="250">
        <v>0</v>
      </c>
      <c r="AD29" s="250">
        <v>0</v>
      </c>
      <c r="AE29" s="251">
        <v>0</v>
      </c>
    </row>
    <row r="30" spans="1:31" ht="23.25">
      <c r="A30" s="1017">
        <v>4</v>
      </c>
      <c r="B30" s="377" t="s">
        <v>83</v>
      </c>
      <c r="C30" s="1066" t="s">
        <v>228</v>
      </c>
      <c r="D30" s="56" t="s">
        <v>233</v>
      </c>
      <c r="E30" s="56" t="s">
        <v>301</v>
      </c>
      <c r="F30" s="171" t="s">
        <v>302</v>
      </c>
      <c r="G30" s="31">
        <v>5</v>
      </c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7"/>
    </row>
    <row r="31" spans="1:31" ht="23.25">
      <c r="A31" s="1018"/>
      <c r="B31" s="378" t="s">
        <v>143</v>
      </c>
      <c r="C31" s="1061"/>
      <c r="D31" s="33"/>
      <c r="E31" s="33"/>
      <c r="F31" s="173"/>
      <c r="G31" s="35">
        <v>20</v>
      </c>
      <c r="H31" s="83"/>
      <c r="I31" s="73"/>
      <c r="J31" s="73"/>
      <c r="K31" s="73"/>
      <c r="L31" s="73"/>
      <c r="M31" s="73"/>
      <c r="N31" s="73"/>
      <c r="O31" s="73"/>
      <c r="P31" s="73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6"/>
    </row>
    <row r="32" spans="1:31" ht="24" thickBot="1">
      <c r="A32" s="1018"/>
      <c r="B32" s="379" t="s">
        <v>510</v>
      </c>
      <c r="C32" s="1061"/>
      <c r="D32" s="36"/>
      <c r="E32" s="36"/>
      <c r="F32" s="173"/>
      <c r="G32" s="53">
        <v>60</v>
      </c>
      <c r="H32" s="77"/>
      <c r="I32" s="90"/>
      <c r="J32" s="90"/>
      <c r="K32" s="90"/>
      <c r="L32" s="90"/>
      <c r="M32" s="90"/>
      <c r="N32" s="90"/>
      <c r="O32" s="90"/>
      <c r="P32" s="9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91"/>
    </row>
    <row r="33" spans="1:31" ht="24" thickBot="1">
      <c r="A33" s="1018"/>
      <c r="B33" s="379" t="s">
        <v>511</v>
      </c>
      <c r="C33" s="1061"/>
      <c r="D33" s="62" t="s">
        <v>13</v>
      </c>
      <c r="E33" s="62" t="s">
        <v>301</v>
      </c>
      <c r="F33" s="173"/>
      <c r="G33" s="31"/>
      <c r="H33" s="186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8"/>
    </row>
    <row r="34" spans="1:31" ht="70.5" thickBot="1">
      <c r="A34" s="1019"/>
      <c r="B34" s="379" t="s">
        <v>512</v>
      </c>
      <c r="C34" s="1067"/>
      <c r="D34" s="246" t="s">
        <v>203</v>
      </c>
      <c r="E34" s="246" t="s">
        <v>303</v>
      </c>
      <c r="F34" s="247"/>
      <c r="G34" s="248"/>
      <c r="H34" s="249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250">
        <v>0</v>
      </c>
      <c r="AD34" s="250">
        <v>0</v>
      </c>
      <c r="AE34" s="251">
        <v>0</v>
      </c>
    </row>
    <row r="35" spans="1:31" ht="23.25">
      <c r="A35" s="1017">
        <v>5</v>
      </c>
      <c r="B35" s="377" t="s">
        <v>180</v>
      </c>
      <c r="C35" s="1066" t="s">
        <v>228</v>
      </c>
      <c r="D35" s="56" t="s">
        <v>234</v>
      </c>
      <c r="E35" s="56" t="s">
        <v>301</v>
      </c>
      <c r="F35" s="171" t="s">
        <v>302</v>
      </c>
      <c r="G35" s="31">
        <v>5</v>
      </c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7"/>
    </row>
    <row r="36" spans="1:31" ht="23.25">
      <c r="A36" s="1018"/>
      <c r="B36" s="382" t="s">
        <v>181</v>
      </c>
      <c r="C36" s="1061"/>
      <c r="D36" s="46"/>
      <c r="E36" s="46"/>
      <c r="F36" s="173"/>
      <c r="G36" s="35">
        <v>20</v>
      </c>
      <c r="H36" s="83"/>
      <c r="I36" s="84"/>
      <c r="J36" s="84"/>
      <c r="K36" s="73"/>
      <c r="L36" s="73"/>
      <c r="M36" s="73"/>
      <c r="N36" s="73"/>
      <c r="O36" s="73"/>
      <c r="P36" s="73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6"/>
    </row>
    <row r="37" spans="1:31" ht="24" thickBot="1">
      <c r="A37" s="1018"/>
      <c r="B37" s="382" t="s">
        <v>144</v>
      </c>
      <c r="C37" s="1061"/>
      <c r="D37" s="829"/>
      <c r="E37" s="829"/>
      <c r="F37" s="173"/>
      <c r="G37" s="53">
        <v>60</v>
      </c>
      <c r="H37" s="92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5"/>
    </row>
    <row r="38" spans="1:31" ht="24" thickBot="1">
      <c r="A38" s="1018"/>
      <c r="B38" s="379" t="s">
        <v>513</v>
      </c>
      <c r="C38" s="1061"/>
      <c r="D38" s="316" t="s">
        <v>14</v>
      </c>
      <c r="E38" s="316" t="s">
        <v>301</v>
      </c>
      <c r="F38" s="173"/>
      <c r="G38" s="31"/>
      <c r="H38" s="826"/>
      <c r="I38" s="827"/>
      <c r="J38" s="827"/>
      <c r="K38" s="827"/>
      <c r="L38" s="827"/>
      <c r="M38" s="827"/>
      <c r="N38" s="827"/>
      <c r="O38" s="827"/>
      <c r="P38" s="827"/>
      <c r="Q38" s="827"/>
      <c r="R38" s="827"/>
      <c r="S38" s="827"/>
      <c r="T38" s="827"/>
      <c r="U38" s="827"/>
      <c r="V38" s="827"/>
      <c r="W38" s="827"/>
      <c r="X38" s="827"/>
      <c r="Y38" s="827"/>
      <c r="Z38" s="827"/>
      <c r="AA38" s="827"/>
      <c r="AB38" s="827"/>
      <c r="AC38" s="827"/>
      <c r="AD38" s="827"/>
      <c r="AE38" s="828"/>
    </row>
    <row r="39" spans="1:31" ht="70.5" thickBot="1">
      <c r="A39" s="1019"/>
      <c r="B39" s="383" t="s">
        <v>514</v>
      </c>
      <c r="C39" s="1067"/>
      <c r="D39" s="246" t="s">
        <v>203</v>
      </c>
      <c r="E39" s="246" t="s">
        <v>303</v>
      </c>
      <c r="F39" s="247"/>
      <c r="G39" s="248"/>
      <c r="H39" s="249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0">
        <v>0</v>
      </c>
      <c r="V39" s="250">
        <v>0</v>
      </c>
      <c r="W39" s="250">
        <v>0</v>
      </c>
      <c r="X39" s="250">
        <v>0</v>
      </c>
      <c r="Y39" s="250">
        <v>0</v>
      </c>
      <c r="Z39" s="250">
        <v>0</v>
      </c>
      <c r="AA39" s="250">
        <v>0</v>
      </c>
      <c r="AB39" s="250">
        <v>0</v>
      </c>
      <c r="AC39" s="250">
        <v>0</v>
      </c>
      <c r="AD39" s="250">
        <v>0</v>
      </c>
      <c r="AE39" s="251">
        <v>0</v>
      </c>
    </row>
    <row r="40" spans="1:31" ht="23.25">
      <c r="A40" s="1017">
        <v>6</v>
      </c>
      <c r="B40" s="377" t="s">
        <v>15</v>
      </c>
      <c r="C40" s="1066" t="s">
        <v>228</v>
      </c>
      <c r="D40" s="30" t="s">
        <v>235</v>
      </c>
      <c r="E40" s="30" t="s">
        <v>301</v>
      </c>
      <c r="F40" s="171" t="s">
        <v>302</v>
      </c>
      <c r="G40" s="31">
        <v>5</v>
      </c>
      <c r="H40" s="189"/>
      <c r="I40" s="65"/>
      <c r="J40" s="65"/>
      <c r="K40" s="66"/>
      <c r="L40" s="66"/>
      <c r="M40" s="66"/>
      <c r="N40" s="66"/>
      <c r="O40" s="66"/>
      <c r="P40" s="66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67"/>
    </row>
    <row r="41" spans="1:31" ht="23.25">
      <c r="A41" s="1018"/>
      <c r="B41" s="382" t="s">
        <v>314</v>
      </c>
      <c r="C41" s="1061"/>
      <c r="D41" s="46"/>
      <c r="E41" s="46"/>
      <c r="F41" s="173"/>
      <c r="G41" s="35">
        <v>20</v>
      </c>
      <c r="H41" s="57"/>
      <c r="I41" s="255"/>
      <c r="J41" s="255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60"/>
    </row>
    <row r="42" spans="1:31" ht="24" thickBot="1">
      <c r="A42" s="1018"/>
      <c r="B42" s="379" t="s">
        <v>515</v>
      </c>
      <c r="C42" s="1061"/>
      <c r="D42" s="48"/>
      <c r="E42" s="48"/>
      <c r="F42" s="173"/>
      <c r="G42" s="53">
        <v>60</v>
      </c>
      <c r="H42" s="77"/>
      <c r="I42" s="78"/>
      <c r="J42" s="78"/>
      <c r="K42" s="90"/>
      <c r="L42" s="90"/>
      <c r="M42" s="90"/>
      <c r="N42" s="90"/>
      <c r="O42" s="90"/>
      <c r="P42" s="9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91"/>
    </row>
    <row r="43" spans="1:31" ht="24" thickBot="1">
      <c r="A43" s="1018"/>
      <c r="B43" s="379" t="s">
        <v>516</v>
      </c>
      <c r="C43" s="1061"/>
      <c r="D43" s="316" t="s">
        <v>16</v>
      </c>
      <c r="E43" s="316" t="s">
        <v>301</v>
      </c>
      <c r="F43" s="173"/>
      <c r="G43" s="31"/>
      <c r="H43" s="186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8"/>
    </row>
    <row r="44" spans="1:31" ht="47.25" thickBot="1">
      <c r="A44" s="1019"/>
      <c r="B44" s="379" t="s">
        <v>517</v>
      </c>
      <c r="C44" s="1067"/>
      <c r="D44" s="246" t="s">
        <v>203</v>
      </c>
      <c r="E44" s="246" t="s">
        <v>303</v>
      </c>
      <c r="F44" s="247"/>
      <c r="G44" s="248"/>
      <c r="H44" s="249">
        <v>0</v>
      </c>
      <c r="I44" s="250">
        <v>0</v>
      </c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250">
        <v>0</v>
      </c>
      <c r="R44" s="250">
        <v>0</v>
      </c>
      <c r="S44" s="250">
        <v>0</v>
      </c>
      <c r="T44" s="250">
        <v>0</v>
      </c>
      <c r="U44" s="250">
        <v>0</v>
      </c>
      <c r="V44" s="250">
        <v>0</v>
      </c>
      <c r="W44" s="250">
        <v>0</v>
      </c>
      <c r="X44" s="250">
        <v>0</v>
      </c>
      <c r="Y44" s="250">
        <v>0</v>
      </c>
      <c r="Z44" s="250">
        <v>0</v>
      </c>
      <c r="AA44" s="250">
        <v>0</v>
      </c>
      <c r="AB44" s="250">
        <v>0</v>
      </c>
      <c r="AC44" s="250">
        <v>0</v>
      </c>
      <c r="AD44" s="250">
        <v>0</v>
      </c>
      <c r="AE44" s="251">
        <v>0</v>
      </c>
    </row>
    <row r="45" spans="1:31" ht="23.25">
      <c r="A45" s="1017">
        <v>7</v>
      </c>
      <c r="B45" s="384" t="s">
        <v>17</v>
      </c>
      <c r="C45" s="1066" t="s">
        <v>228</v>
      </c>
      <c r="D45" s="30" t="s">
        <v>236</v>
      </c>
      <c r="E45" s="30" t="s">
        <v>301</v>
      </c>
      <c r="F45" s="171" t="s">
        <v>302</v>
      </c>
      <c r="G45" s="31">
        <v>5</v>
      </c>
      <c r="H45" s="64"/>
      <c r="I45" s="65"/>
      <c r="J45" s="65"/>
      <c r="K45" s="66"/>
      <c r="L45" s="66"/>
      <c r="M45" s="66"/>
      <c r="N45" s="66"/>
      <c r="O45" s="66"/>
      <c r="P45" s="66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67"/>
    </row>
    <row r="46" spans="1:31" ht="23.25">
      <c r="A46" s="1018"/>
      <c r="B46" s="378" t="s">
        <v>145</v>
      </c>
      <c r="C46" s="1061"/>
      <c r="D46" s="46"/>
      <c r="E46" s="46"/>
      <c r="F46" s="173"/>
      <c r="G46" s="35">
        <v>20</v>
      </c>
      <c r="H46" s="57"/>
      <c r="I46" s="255"/>
      <c r="J46" s="255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60"/>
    </row>
    <row r="47" spans="1:31" ht="24" thickBot="1">
      <c r="A47" s="1018"/>
      <c r="B47" s="385" t="s">
        <v>518</v>
      </c>
      <c r="C47" s="1061"/>
      <c r="D47" s="36"/>
      <c r="E47" s="36"/>
      <c r="F47" s="173"/>
      <c r="G47" s="53">
        <v>60</v>
      </c>
      <c r="H47" s="77"/>
      <c r="I47" s="78"/>
      <c r="J47" s="78"/>
      <c r="K47" s="90"/>
      <c r="L47" s="90"/>
      <c r="M47" s="90"/>
      <c r="N47" s="90"/>
      <c r="O47" s="90"/>
      <c r="P47" s="9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91"/>
    </row>
    <row r="48" spans="1:31" ht="24" thickBot="1">
      <c r="A48" s="1018"/>
      <c r="B48" s="385" t="s">
        <v>519</v>
      </c>
      <c r="C48" s="1061"/>
      <c r="D48" s="62" t="s">
        <v>18</v>
      </c>
      <c r="E48" s="62" t="s">
        <v>301</v>
      </c>
      <c r="F48" s="173"/>
      <c r="G48" s="31"/>
      <c r="H48" s="186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8"/>
    </row>
    <row r="49" spans="1:31" ht="93.75" thickBot="1">
      <c r="A49" s="1019"/>
      <c r="B49" s="385" t="s">
        <v>521</v>
      </c>
      <c r="C49" s="1067"/>
      <c r="D49" s="246" t="s">
        <v>203</v>
      </c>
      <c r="E49" s="246" t="s">
        <v>303</v>
      </c>
      <c r="F49" s="247"/>
      <c r="G49" s="248"/>
      <c r="H49" s="830">
        <v>0</v>
      </c>
      <c r="I49" s="831">
        <v>0</v>
      </c>
      <c r="J49" s="831">
        <v>0</v>
      </c>
      <c r="K49" s="831">
        <v>0</v>
      </c>
      <c r="L49" s="831">
        <v>0</v>
      </c>
      <c r="M49" s="831">
        <v>0</v>
      </c>
      <c r="N49" s="831">
        <v>0</v>
      </c>
      <c r="O49" s="831">
        <v>0</v>
      </c>
      <c r="P49" s="831">
        <v>0</v>
      </c>
      <c r="Q49" s="831">
        <v>0</v>
      </c>
      <c r="R49" s="831">
        <v>0</v>
      </c>
      <c r="S49" s="831">
        <v>0</v>
      </c>
      <c r="T49" s="831">
        <v>0</v>
      </c>
      <c r="U49" s="831">
        <v>0</v>
      </c>
      <c r="V49" s="831">
        <v>0</v>
      </c>
      <c r="W49" s="831">
        <v>0</v>
      </c>
      <c r="X49" s="831">
        <v>0</v>
      </c>
      <c r="Y49" s="831">
        <v>0</v>
      </c>
      <c r="Z49" s="831">
        <v>0</v>
      </c>
      <c r="AA49" s="831">
        <v>0</v>
      </c>
      <c r="AB49" s="831">
        <v>0</v>
      </c>
      <c r="AC49" s="831">
        <v>0</v>
      </c>
      <c r="AD49" s="831">
        <v>0</v>
      </c>
      <c r="AE49" s="832">
        <v>0</v>
      </c>
    </row>
    <row r="50" spans="1:31" ht="23.25">
      <c r="A50" s="1017">
        <v>8</v>
      </c>
      <c r="B50" s="384" t="s">
        <v>178</v>
      </c>
      <c r="C50" s="1066" t="s">
        <v>237</v>
      </c>
      <c r="D50" s="56"/>
      <c r="E50" s="56"/>
      <c r="F50" s="286" t="s">
        <v>285</v>
      </c>
      <c r="G50" s="467">
        <v>5</v>
      </c>
      <c r="H50" s="64"/>
      <c r="I50" s="65"/>
      <c r="J50" s="65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7"/>
    </row>
    <row r="51" spans="1:31" ht="23.25">
      <c r="A51" s="1018"/>
      <c r="B51" s="385" t="s">
        <v>179</v>
      </c>
      <c r="C51" s="1061"/>
      <c r="D51" s="33" t="s">
        <v>238</v>
      </c>
      <c r="E51" s="33" t="s">
        <v>301</v>
      </c>
      <c r="F51" s="806"/>
      <c r="G51" s="836">
        <v>60</v>
      </c>
      <c r="H51" s="83"/>
      <c r="I51" s="84"/>
      <c r="J51" s="84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86"/>
    </row>
    <row r="52" spans="1:31" ht="24" thickBot="1">
      <c r="A52" s="1018"/>
      <c r="B52" s="385" t="s">
        <v>315</v>
      </c>
      <c r="C52" s="1061"/>
      <c r="D52" s="36" t="s">
        <v>239</v>
      </c>
      <c r="E52" s="36" t="s">
        <v>301</v>
      </c>
      <c r="F52" s="806"/>
      <c r="G52" s="836"/>
      <c r="H52" s="92"/>
      <c r="I52" s="81"/>
      <c r="J52" s="81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5"/>
    </row>
    <row r="53" spans="1:31" ht="53.25" customHeight="1">
      <c r="A53" s="1018"/>
      <c r="B53" s="385" t="s">
        <v>523</v>
      </c>
      <c r="C53" s="1061"/>
      <c r="D53" s="835" t="s">
        <v>203</v>
      </c>
      <c r="E53" s="835" t="s">
        <v>303</v>
      </c>
      <c r="F53" s="834"/>
      <c r="G53" s="838"/>
      <c r="H53" s="839">
        <v>0</v>
      </c>
      <c r="I53" s="837">
        <v>0</v>
      </c>
      <c r="J53" s="837">
        <v>0</v>
      </c>
      <c r="K53" s="837">
        <v>0</v>
      </c>
      <c r="L53" s="837">
        <v>0</v>
      </c>
      <c r="M53" s="837">
        <v>0</v>
      </c>
      <c r="N53" s="837">
        <v>0</v>
      </c>
      <c r="O53" s="837">
        <v>0</v>
      </c>
      <c r="P53" s="837">
        <v>0</v>
      </c>
      <c r="Q53" s="837">
        <v>0</v>
      </c>
      <c r="R53" s="837">
        <v>0</v>
      </c>
      <c r="S53" s="837">
        <v>0</v>
      </c>
      <c r="T53" s="837">
        <v>0</v>
      </c>
      <c r="U53" s="837">
        <v>0</v>
      </c>
      <c r="V53" s="837">
        <v>0</v>
      </c>
      <c r="W53" s="837">
        <v>0</v>
      </c>
      <c r="X53" s="837">
        <v>0</v>
      </c>
      <c r="Y53" s="837">
        <v>0</v>
      </c>
      <c r="Z53" s="837">
        <v>0</v>
      </c>
      <c r="AA53" s="837">
        <v>0</v>
      </c>
      <c r="AB53" s="837">
        <v>0</v>
      </c>
      <c r="AC53" s="837">
        <v>0</v>
      </c>
      <c r="AD53" s="837">
        <v>0</v>
      </c>
      <c r="AE53" s="840">
        <v>0</v>
      </c>
    </row>
    <row r="54" spans="1:31" ht="24" thickBot="1">
      <c r="A54" s="1019"/>
      <c r="B54" s="386" t="s">
        <v>522</v>
      </c>
      <c r="C54" s="1067"/>
      <c r="D54" s="36"/>
      <c r="E54" s="36"/>
      <c r="F54" s="806"/>
      <c r="G54" s="467"/>
      <c r="H54" s="92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5"/>
    </row>
    <row r="55" spans="1:31" ht="23.25">
      <c r="A55" s="1084">
        <v>9</v>
      </c>
      <c r="B55" s="384" t="s">
        <v>316</v>
      </c>
      <c r="C55" s="1081" t="s">
        <v>317</v>
      </c>
      <c r="D55" s="833"/>
      <c r="E55" s="56"/>
      <c r="F55" s="800" t="s">
        <v>285</v>
      </c>
      <c r="G55" s="451">
        <v>5</v>
      </c>
      <c r="H55" s="201"/>
      <c r="I55" s="255"/>
      <c r="J55" s="255"/>
      <c r="K55" s="58"/>
      <c r="L55" s="58"/>
      <c r="M55" s="58"/>
      <c r="N55" s="58"/>
      <c r="O55" s="58"/>
      <c r="P55" s="58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60"/>
    </row>
    <row r="56" spans="1:31" ht="23.25">
      <c r="A56" s="1085"/>
      <c r="B56" s="385" t="s">
        <v>524</v>
      </c>
      <c r="C56" s="1082"/>
      <c r="D56" s="280" t="s">
        <v>35</v>
      </c>
      <c r="E56" s="33" t="s">
        <v>301</v>
      </c>
      <c r="F56" s="34"/>
      <c r="G56" s="35">
        <v>20</v>
      </c>
      <c r="H56" s="71"/>
      <c r="I56" s="84"/>
      <c r="J56" s="84"/>
      <c r="K56" s="73"/>
      <c r="L56" s="73"/>
      <c r="M56" s="73"/>
      <c r="N56" s="73"/>
      <c r="O56" s="73"/>
      <c r="P56" s="73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6"/>
    </row>
    <row r="57" spans="1:31" ht="24" thickBot="1">
      <c r="A57" s="1085"/>
      <c r="B57" s="385" t="s">
        <v>525</v>
      </c>
      <c r="C57" s="1082"/>
      <c r="D57" s="281"/>
      <c r="E57" s="799"/>
      <c r="F57" s="42"/>
      <c r="G57" s="53">
        <v>60</v>
      </c>
      <c r="H57" s="185"/>
      <c r="I57" s="257"/>
      <c r="J57" s="257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91"/>
    </row>
    <row r="58" spans="1:31" ht="24" thickBot="1">
      <c r="A58" s="1085"/>
      <c r="B58" s="385" t="s">
        <v>526</v>
      </c>
      <c r="C58" s="1082"/>
      <c r="D58" s="282" t="s">
        <v>318</v>
      </c>
      <c r="E58" s="36" t="s">
        <v>301</v>
      </c>
      <c r="F58" s="287"/>
      <c r="G58" s="72"/>
      <c r="H58" s="844"/>
      <c r="I58" s="845"/>
      <c r="J58" s="845"/>
      <c r="K58" s="845"/>
      <c r="L58" s="845"/>
      <c r="M58" s="845"/>
      <c r="N58" s="845"/>
      <c r="O58" s="845"/>
      <c r="P58" s="845"/>
      <c r="Q58" s="845"/>
      <c r="R58" s="845"/>
      <c r="S58" s="845"/>
      <c r="T58" s="845"/>
      <c r="U58" s="845"/>
      <c r="V58" s="845"/>
      <c r="W58" s="845"/>
      <c r="X58" s="845"/>
      <c r="Y58" s="845"/>
      <c r="Z58" s="845"/>
      <c r="AA58" s="845"/>
      <c r="AB58" s="845"/>
      <c r="AC58" s="845"/>
      <c r="AD58" s="845"/>
      <c r="AE58" s="846"/>
    </row>
    <row r="59" spans="1:31" ht="117" thickBot="1">
      <c r="A59" s="1086"/>
      <c r="B59" s="385" t="s">
        <v>527</v>
      </c>
      <c r="C59" s="1083"/>
      <c r="D59" s="61" t="s">
        <v>203</v>
      </c>
      <c r="E59" s="61" t="s">
        <v>303</v>
      </c>
      <c r="F59" s="153"/>
      <c r="G59" s="68"/>
      <c r="H59" s="841">
        <v>0</v>
      </c>
      <c r="I59" s="842">
        <v>0</v>
      </c>
      <c r="J59" s="842">
        <v>0</v>
      </c>
      <c r="K59" s="842">
        <v>0</v>
      </c>
      <c r="L59" s="842">
        <v>0</v>
      </c>
      <c r="M59" s="842">
        <v>0</v>
      </c>
      <c r="N59" s="842">
        <v>0</v>
      </c>
      <c r="O59" s="842">
        <v>0</v>
      </c>
      <c r="P59" s="842">
        <v>0</v>
      </c>
      <c r="Q59" s="842">
        <v>0</v>
      </c>
      <c r="R59" s="842">
        <v>0</v>
      </c>
      <c r="S59" s="842">
        <v>0</v>
      </c>
      <c r="T59" s="842">
        <v>0</v>
      </c>
      <c r="U59" s="842">
        <v>0</v>
      </c>
      <c r="V59" s="842">
        <v>0</v>
      </c>
      <c r="W59" s="842">
        <v>0</v>
      </c>
      <c r="X59" s="842">
        <v>0</v>
      </c>
      <c r="Y59" s="842">
        <v>0</v>
      </c>
      <c r="Z59" s="842">
        <v>0</v>
      </c>
      <c r="AA59" s="842">
        <v>0</v>
      </c>
      <c r="AB59" s="842">
        <v>0</v>
      </c>
      <c r="AC59" s="842">
        <v>0</v>
      </c>
      <c r="AD59" s="842">
        <v>0</v>
      </c>
      <c r="AE59" s="843">
        <v>0</v>
      </c>
    </row>
    <row r="60" spans="1:31" ht="23.25">
      <c r="A60" s="1084">
        <v>10</v>
      </c>
      <c r="B60" s="384" t="s">
        <v>319</v>
      </c>
      <c r="C60" s="1081" t="s">
        <v>317</v>
      </c>
      <c r="D60" s="56"/>
      <c r="E60" s="56"/>
      <c r="F60" s="153" t="s">
        <v>285</v>
      </c>
      <c r="G60" s="31">
        <v>5</v>
      </c>
      <c r="H60" s="64"/>
      <c r="I60" s="65"/>
      <c r="J60" s="65"/>
      <c r="K60" s="66"/>
      <c r="L60" s="66"/>
      <c r="M60" s="66"/>
      <c r="N60" s="66"/>
      <c r="O60" s="66"/>
      <c r="P60" s="66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67"/>
    </row>
    <row r="61" spans="1:31" ht="23.25">
      <c r="A61" s="1085"/>
      <c r="B61" s="385" t="s">
        <v>528</v>
      </c>
      <c r="C61" s="1082"/>
      <c r="D61" s="33"/>
      <c r="E61" s="33"/>
      <c r="F61" s="34"/>
      <c r="G61" s="35">
        <v>20</v>
      </c>
      <c r="H61" s="83"/>
      <c r="I61" s="84"/>
      <c r="J61" s="84"/>
      <c r="K61" s="73"/>
      <c r="L61" s="73"/>
      <c r="M61" s="73"/>
      <c r="N61" s="73"/>
      <c r="O61" s="73"/>
      <c r="P61" s="73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6"/>
    </row>
    <row r="62" spans="1:31" ht="23.25">
      <c r="A62" s="1085"/>
      <c r="B62" s="385" t="s">
        <v>529</v>
      </c>
      <c r="C62" s="1082"/>
      <c r="D62" s="33" t="s">
        <v>372</v>
      </c>
      <c r="E62" s="33" t="s">
        <v>301</v>
      </c>
      <c r="F62" s="34"/>
      <c r="G62" s="69">
        <v>60</v>
      </c>
      <c r="H62" s="83"/>
      <c r="I62" s="84"/>
      <c r="J62" s="84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86"/>
    </row>
    <row r="63" spans="1:31" ht="24" thickBot="1">
      <c r="A63" s="1085"/>
      <c r="B63" s="385" t="s">
        <v>530</v>
      </c>
      <c r="C63" s="1082"/>
      <c r="D63" s="36" t="s">
        <v>371</v>
      </c>
      <c r="E63" s="36" t="s">
        <v>301</v>
      </c>
      <c r="F63" s="173"/>
      <c r="G63" s="172"/>
      <c r="H63" s="92"/>
      <c r="I63" s="81"/>
      <c r="J63" s="81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5"/>
    </row>
    <row r="64" spans="1:31" ht="47.25" thickBot="1">
      <c r="A64" s="1085"/>
      <c r="B64" s="385" t="s">
        <v>531</v>
      </c>
      <c r="C64" s="1082"/>
      <c r="D64" s="61" t="s">
        <v>203</v>
      </c>
      <c r="E64" s="61" t="s">
        <v>303</v>
      </c>
      <c r="F64" s="192"/>
      <c r="G64" s="191"/>
      <c r="H64" s="392">
        <v>0</v>
      </c>
      <c r="I64" s="393">
        <v>0</v>
      </c>
      <c r="J64" s="393">
        <v>0</v>
      </c>
      <c r="K64" s="393">
        <v>0</v>
      </c>
      <c r="L64" s="393">
        <v>0</v>
      </c>
      <c r="M64" s="393">
        <v>0</v>
      </c>
      <c r="N64" s="393">
        <v>0</v>
      </c>
      <c r="O64" s="393">
        <v>0</v>
      </c>
      <c r="P64" s="393">
        <v>0</v>
      </c>
      <c r="Q64" s="393">
        <v>0</v>
      </c>
      <c r="R64" s="393">
        <v>0</v>
      </c>
      <c r="S64" s="393">
        <v>0</v>
      </c>
      <c r="T64" s="393">
        <v>0</v>
      </c>
      <c r="U64" s="393">
        <v>0</v>
      </c>
      <c r="V64" s="393">
        <v>0</v>
      </c>
      <c r="W64" s="393">
        <v>0</v>
      </c>
      <c r="X64" s="393">
        <v>0</v>
      </c>
      <c r="Y64" s="393">
        <v>0</v>
      </c>
      <c r="Z64" s="393">
        <v>0</v>
      </c>
      <c r="AA64" s="393">
        <v>0</v>
      </c>
      <c r="AB64" s="393">
        <v>0</v>
      </c>
      <c r="AC64" s="393">
        <v>0</v>
      </c>
      <c r="AD64" s="393">
        <v>0</v>
      </c>
      <c r="AE64" s="394">
        <v>0</v>
      </c>
    </row>
    <row r="65" spans="1:31" ht="23.25">
      <c r="A65" s="1085"/>
      <c r="B65" s="385" t="s">
        <v>532</v>
      </c>
      <c r="C65" s="1082"/>
      <c r="D65" s="848" t="s">
        <v>373</v>
      </c>
      <c r="E65" s="56" t="s">
        <v>301</v>
      </c>
      <c r="F65" s="284"/>
      <c r="G65" s="851"/>
      <c r="H65" s="855"/>
      <c r="I65" s="856"/>
      <c r="J65" s="856"/>
      <c r="K65" s="856"/>
      <c r="L65" s="856"/>
      <c r="M65" s="856"/>
      <c r="N65" s="856"/>
      <c r="O65" s="856"/>
      <c r="P65" s="856"/>
      <c r="Q65" s="856"/>
      <c r="R65" s="856"/>
      <c r="S65" s="856"/>
      <c r="T65" s="856"/>
      <c r="U65" s="856"/>
      <c r="V65" s="856"/>
      <c r="W65" s="856"/>
      <c r="X65" s="856"/>
      <c r="Y65" s="856"/>
      <c r="Z65" s="856"/>
      <c r="AA65" s="856"/>
      <c r="AB65" s="856"/>
      <c r="AC65" s="856"/>
      <c r="AD65" s="856"/>
      <c r="AE65" s="857"/>
    </row>
    <row r="66" spans="1:31" ht="23.25">
      <c r="A66" s="1085"/>
      <c r="B66" s="385" t="s">
        <v>533</v>
      </c>
      <c r="C66" s="1082"/>
      <c r="D66" s="849" t="s">
        <v>324</v>
      </c>
      <c r="E66" s="33" t="s">
        <v>301</v>
      </c>
      <c r="F66" s="285"/>
      <c r="G66" s="852"/>
      <c r="H66" s="858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1"/>
    </row>
    <row r="67" spans="1:31" ht="24" thickBot="1">
      <c r="A67" s="1085"/>
      <c r="B67" s="385" t="s">
        <v>534</v>
      </c>
      <c r="C67" s="1082"/>
      <c r="D67" s="850" t="s">
        <v>325</v>
      </c>
      <c r="E67" s="36" t="s">
        <v>301</v>
      </c>
      <c r="F67" s="285"/>
      <c r="G67" s="852"/>
      <c r="H67" s="859"/>
      <c r="I67" s="860"/>
      <c r="J67" s="860"/>
      <c r="K67" s="860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60"/>
      <c r="Y67" s="860"/>
      <c r="Z67" s="860"/>
      <c r="AA67" s="860"/>
      <c r="AB67" s="860"/>
      <c r="AC67" s="860"/>
      <c r="AD67" s="860"/>
      <c r="AE67" s="861"/>
    </row>
    <row r="68" spans="1:31" ht="47.25" thickBot="1">
      <c r="A68" s="1086"/>
      <c r="B68" s="386"/>
      <c r="C68" s="1083"/>
      <c r="D68" s="847" t="s">
        <v>203</v>
      </c>
      <c r="E68" s="50" t="s">
        <v>303</v>
      </c>
      <c r="F68" s="286"/>
      <c r="G68" s="283"/>
      <c r="H68" s="853">
        <v>0</v>
      </c>
      <c r="I68" s="853">
        <v>0</v>
      </c>
      <c r="J68" s="853">
        <v>0</v>
      </c>
      <c r="K68" s="853">
        <v>0</v>
      </c>
      <c r="L68" s="853">
        <v>0</v>
      </c>
      <c r="M68" s="853">
        <v>0</v>
      </c>
      <c r="N68" s="853">
        <v>0</v>
      </c>
      <c r="O68" s="853">
        <v>0</v>
      </c>
      <c r="P68" s="853">
        <v>0</v>
      </c>
      <c r="Q68" s="853">
        <v>0</v>
      </c>
      <c r="R68" s="853">
        <v>0</v>
      </c>
      <c r="S68" s="853">
        <v>0</v>
      </c>
      <c r="T68" s="853">
        <v>0</v>
      </c>
      <c r="U68" s="853">
        <v>0</v>
      </c>
      <c r="V68" s="853">
        <v>0</v>
      </c>
      <c r="W68" s="853">
        <v>0</v>
      </c>
      <c r="X68" s="853">
        <v>0</v>
      </c>
      <c r="Y68" s="853">
        <v>0</v>
      </c>
      <c r="Z68" s="853">
        <v>0</v>
      </c>
      <c r="AA68" s="853">
        <v>0</v>
      </c>
      <c r="AB68" s="853">
        <v>0</v>
      </c>
      <c r="AC68" s="853">
        <v>0</v>
      </c>
      <c r="AD68" s="853">
        <v>0</v>
      </c>
      <c r="AE68" s="854">
        <v>0</v>
      </c>
    </row>
    <row r="69" spans="1:31" ht="23.25">
      <c r="A69" s="1017">
        <v>11</v>
      </c>
      <c r="B69" s="385" t="s">
        <v>535</v>
      </c>
      <c r="C69" s="1066" t="s">
        <v>241</v>
      </c>
      <c r="D69" s="797" t="s">
        <v>539</v>
      </c>
      <c r="E69" s="56" t="s">
        <v>301</v>
      </c>
      <c r="F69" s="197" t="s">
        <v>78</v>
      </c>
      <c r="G69" s="31">
        <v>5</v>
      </c>
      <c r="H69" s="64"/>
      <c r="I69" s="65"/>
      <c r="J69" s="65"/>
      <c r="K69" s="66"/>
      <c r="L69" s="66"/>
      <c r="M69" s="66"/>
      <c r="N69" s="66"/>
      <c r="O69" s="66"/>
      <c r="P69" s="66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67"/>
    </row>
    <row r="70" spans="1:31" ht="24" thickBot="1">
      <c r="A70" s="1018"/>
      <c r="B70" s="385" t="s">
        <v>536</v>
      </c>
      <c r="C70" s="1061"/>
      <c r="D70" s="36"/>
      <c r="E70" s="36"/>
      <c r="F70" s="119"/>
      <c r="G70" s="371"/>
      <c r="H70" s="98"/>
      <c r="I70" s="123"/>
      <c r="J70" s="123"/>
      <c r="K70" s="99"/>
      <c r="L70" s="99"/>
      <c r="M70" s="99"/>
      <c r="N70" s="99"/>
      <c r="O70" s="99"/>
      <c r="P70" s="99"/>
      <c r="Q70" s="387"/>
      <c r="R70" s="387"/>
      <c r="S70" s="387"/>
      <c r="T70" s="387"/>
      <c r="U70" s="387"/>
      <c r="V70" s="387"/>
      <c r="W70" s="387"/>
      <c r="X70" s="387"/>
      <c r="Y70" s="387"/>
      <c r="Z70" s="387"/>
      <c r="AA70" s="387"/>
      <c r="AB70" s="387"/>
      <c r="AC70" s="387"/>
      <c r="AD70" s="387"/>
      <c r="AE70" s="100"/>
    </row>
    <row r="71" spans="1:31" ht="24" thickBot="1">
      <c r="A71" s="1018"/>
      <c r="B71" s="385" t="s">
        <v>537</v>
      </c>
      <c r="C71" s="1061"/>
      <c r="D71" s="798" t="s">
        <v>194</v>
      </c>
      <c r="E71" s="798" t="s">
        <v>301</v>
      </c>
      <c r="F71" s="119"/>
      <c r="G71" s="371"/>
      <c r="H71" s="288"/>
      <c r="I71" s="125"/>
      <c r="J71" s="125"/>
      <c r="K71" s="278"/>
      <c r="L71" s="278"/>
      <c r="M71" s="278"/>
      <c r="N71" s="278"/>
      <c r="O71" s="278"/>
      <c r="P71" s="278"/>
      <c r="Q71" s="445"/>
      <c r="R71" s="445"/>
      <c r="S71" s="445"/>
      <c r="T71" s="445"/>
      <c r="U71" s="445"/>
      <c r="V71" s="445"/>
      <c r="W71" s="445"/>
      <c r="X71" s="445"/>
      <c r="Y71" s="445"/>
      <c r="Z71" s="445"/>
      <c r="AA71" s="445"/>
      <c r="AB71" s="445"/>
      <c r="AC71" s="445"/>
      <c r="AD71" s="445"/>
      <c r="AE71" s="289"/>
    </row>
    <row r="72" spans="1:31" ht="47.25" thickBot="1">
      <c r="A72" s="1019"/>
      <c r="B72" s="386" t="s">
        <v>538</v>
      </c>
      <c r="C72" s="1067"/>
      <c r="D72" s="269" t="s">
        <v>203</v>
      </c>
      <c r="E72" s="269" t="s">
        <v>303</v>
      </c>
      <c r="F72" s="119"/>
      <c r="G72" s="453"/>
      <c r="H72" s="862">
        <v>0</v>
      </c>
      <c r="I72" s="863">
        <v>0</v>
      </c>
      <c r="J72" s="863">
        <v>0</v>
      </c>
      <c r="K72" s="863">
        <v>0</v>
      </c>
      <c r="L72" s="863">
        <v>0</v>
      </c>
      <c r="M72" s="863">
        <v>0</v>
      </c>
      <c r="N72" s="863">
        <v>0</v>
      </c>
      <c r="O72" s="863">
        <v>0</v>
      </c>
      <c r="P72" s="863">
        <v>0</v>
      </c>
      <c r="Q72" s="863">
        <v>0</v>
      </c>
      <c r="R72" s="863">
        <v>0</v>
      </c>
      <c r="S72" s="863">
        <v>0</v>
      </c>
      <c r="T72" s="863">
        <v>0</v>
      </c>
      <c r="U72" s="863">
        <v>0</v>
      </c>
      <c r="V72" s="863">
        <v>0</v>
      </c>
      <c r="W72" s="863">
        <v>0</v>
      </c>
      <c r="X72" s="863">
        <v>0</v>
      </c>
      <c r="Y72" s="863">
        <v>0</v>
      </c>
      <c r="Z72" s="863">
        <v>0</v>
      </c>
      <c r="AA72" s="863">
        <v>0</v>
      </c>
      <c r="AB72" s="863">
        <v>0</v>
      </c>
      <c r="AC72" s="863">
        <v>0</v>
      </c>
      <c r="AD72" s="863">
        <v>0</v>
      </c>
      <c r="AE72" s="864">
        <v>0</v>
      </c>
    </row>
    <row r="73" spans="1:31" ht="23.25">
      <c r="A73" s="1017">
        <v>12</v>
      </c>
      <c r="B73" s="377" t="s">
        <v>540</v>
      </c>
      <c r="C73" s="1066" t="s">
        <v>241</v>
      </c>
      <c r="D73" s="89"/>
      <c r="E73" s="89"/>
      <c r="F73" s="173"/>
      <c r="G73" s="371"/>
      <c r="H73" s="201"/>
      <c r="I73" s="255"/>
      <c r="J73" s="255"/>
      <c r="K73" s="58"/>
      <c r="L73" s="58"/>
      <c r="M73" s="58"/>
      <c r="N73" s="58"/>
      <c r="O73" s="58"/>
      <c r="P73" s="58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60"/>
    </row>
    <row r="74" spans="1:31" ht="23.25">
      <c r="A74" s="1018"/>
      <c r="B74" s="378" t="s">
        <v>541</v>
      </c>
      <c r="C74" s="1061"/>
      <c r="D74" s="33" t="s">
        <v>304</v>
      </c>
      <c r="E74" s="33" t="s">
        <v>301</v>
      </c>
      <c r="F74" s="173"/>
      <c r="G74" s="35">
        <v>20</v>
      </c>
      <c r="H74" s="73"/>
      <c r="I74" s="84"/>
      <c r="J74" s="84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86"/>
    </row>
    <row r="75" spans="1:31" ht="24" thickBot="1">
      <c r="A75" s="1018"/>
      <c r="B75" s="379" t="s">
        <v>542</v>
      </c>
      <c r="C75" s="1061"/>
      <c r="D75" s="33"/>
      <c r="E75" s="33"/>
      <c r="F75" s="173"/>
      <c r="G75" s="53">
        <v>60</v>
      </c>
      <c r="H75" s="185"/>
      <c r="I75" s="78"/>
      <c r="J75" s="78"/>
      <c r="K75" s="90"/>
      <c r="L75" s="90"/>
      <c r="M75" s="90"/>
      <c r="N75" s="90"/>
      <c r="O75" s="90"/>
      <c r="P75" s="9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91"/>
    </row>
    <row r="76" spans="1:31" ht="24" thickBot="1">
      <c r="A76" s="1018"/>
      <c r="B76" s="378" t="s">
        <v>543</v>
      </c>
      <c r="C76" s="1061"/>
      <c r="D76" s="797" t="s">
        <v>242</v>
      </c>
      <c r="E76" s="797" t="s">
        <v>301</v>
      </c>
      <c r="F76" s="173"/>
      <c r="G76" s="31"/>
      <c r="H76" s="865"/>
      <c r="I76" s="866"/>
      <c r="J76" s="866"/>
      <c r="K76" s="866"/>
      <c r="L76" s="866"/>
      <c r="M76" s="866"/>
      <c r="N76" s="866"/>
      <c r="O76" s="866"/>
      <c r="P76" s="866"/>
      <c r="Q76" s="866"/>
      <c r="R76" s="866"/>
      <c r="S76" s="866"/>
      <c r="T76" s="866"/>
      <c r="U76" s="866"/>
      <c r="V76" s="866"/>
      <c r="W76" s="866"/>
      <c r="X76" s="866"/>
      <c r="Y76" s="866"/>
      <c r="Z76" s="866"/>
      <c r="AA76" s="866"/>
      <c r="AB76" s="866"/>
      <c r="AC76" s="866"/>
      <c r="AD76" s="866"/>
      <c r="AE76" s="867"/>
    </row>
    <row r="77" spans="1:31" ht="47.25" thickBot="1">
      <c r="A77" s="1019"/>
      <c r="B77" s="381" t="s">
        <v>544</v>
      </c>
      <c r="C77" s="1067"/>
      <c r="D77" s="269" t="s">
        <v>203</v>
      </c>
      <c r="E77" s="269" t="s">
        <v>303</v>
      </c>
      <c r="F77" s="247"/>
      <c r="G77" s="248"/>
      <c r="H77" s="862">
        <v>0</v>
      </c>
      <c r="I77" s="863">
        <v>0</v>
      </c>
      <c r="J77" s="863">
        <v>0</v>
      </c>
      <c r="K77" s="863">
        <v>0</v>
      </c>
      <c r="L77" s="863">
        <v>0</v>
      </c>
      <c r="M77" s="863">
        <v>0</v>
      </c>
      <c r="N77" s="863">
        <v>0</v>
      </c>
      <c r="O77" s="863">
        <v>0</v>
      </c>
      <c r="P77" s="863">
        <v>0</v>
      </c>
      <c r="Q77" s="863">
        <v>0</v>
      </c>
      <c r="R77" s="863">
        <v>0</v>
      </c>
      <c r="S77" s="863">
        <v>0</v>
      </c>
      <c r="T77" s="863">
        <v>0</v>
      </c>
      <c r="U77" s="863">
        <v>0</v>
      </c>
      <c r="V77" s="863">
        <v>0</v>
      </c>
      <c r="W77" s="863">
        <v>0</v>
      </c>
      <c r="X77" s="863">
        <v>0</v>
      </c>
      <c r="Y77" s="863">
        <v>0</v>
      </c>
      <c r="Z77" s="863">
        <v>0</v>
      </c>
      <c r="AA77" s="863">
        <v>0</v>
      </c>
      <c r="AB77" s="863">
        <v>0</v>
      </c>
      <c r="AC77" s="863">
        <v>0</v>
      </c>
      <c r="AD77" s="863">
        <v>0</v>
      </c>
      <c r="AE77" s="864">
        <v>0</v>
      </c>
    </row>
    <row r="78" spans="1:31" ht="23.25">
      <c r="A78" s="1017">
        <v>13</v>
      </c>
      <c r="B78" s="377" t="s">
        <v>19</v>
      </c>
      <c r="C78" s="1066" t="s">
        <v>305</v>
      </c>
      <c r="D78" s="56"/>
      <c r="E78" s="56"/>
      <c r="F78" s="197" t="s">
        <v>285</v>
      </c>
      <c r="G78" s="31">
        <v>5</v>
      </c>
      <c r="H78" s="124"/>
      <c r="I78" s="65"/>
      <c r="J78" s="65"/>
      <c r="K78" s="66"/>
      <c r="L78" s="66"/>
      <c r="M78" s="66"/>
      <c r="N78" s="66"/>
      <c r="O78" s="66"/>
      <c r="P78" s="66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67"/>
    </row>
    <row r="79" spans="1:31" ht="23.25">
      <c r="A79" s="1018"/>
      <c r="B79" s="378" t="s">
        <v>146</v>
      </c>
      <c r="C79" s="1061"/>
      <c r="D79" s="33"/>
      <c r="E79" s="33"/>
      <c r="F79" s="119"/>
      <c r="G79" s="35">
        <v>20</v>
      </c>
      <c r="H79" s="71"/>
      <c r="I79" s="84"/>
      <c r="J79" s="84"/>
      <c r="K79" s="73"/>
      <c r="L79" s="73"/>
      <c r="M79" s="73"/>
      <c r="N79" s="73"/>
      <c r="O79" s="73"/>
      <c r="P79" s="73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6"/>
    </row>
    <row r="80" spans="1:31" ht="24" thickBot="1">
      <c r="A80" s="1018"/>
      <c r="B80" s="378" t="s">
        <v>545</v>
      </c>
      <c r="C80" s="1062"/>
      <c r="D80" s="36" t="s">
        <v>306</v>
      </c>
      <c r="E80" s="36" t="s">
        <v>301</v>
      </c>
      <c r="F80" s="119"/>
      <c r="G80" s="198">
        <v>60</v>
      </c>
      <c r="H80" s="90"/>
      <c r="I80" s="78"/>
      <c r="J80" s="78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1"/>
    </row>
    <row r="81" spans="1:31" ht="23.25">
      <c r="A81" s="1018"/>
      <c r="B81" s="379" t="s">
        <v>546</v>
      </c>
      <c r="C81" s="1061" t="s">
        <v>243</v>
      </c>
      <c r="D81" s="56" t="s">
        <v>244</v>
      </c>
      <c r="E81" s="56" t="s">
        <v>301</v>
      </c>
      <c r="F81" s="119"/>
      <c r="G81" s="199"/>
      <c r="H81" s="801"/>
      <c r="I81" s="802"/>
      <c r="J81" s="802"/>
      <c r="K81" s="803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4"/>
    </row>
    <row r="82" spans="1:31" ht="23.25">
      <c r="A82" s="1018"/>
      <c r="B82" s="379" t="s">
        <v>547</v>
      </c>
      <c r="C82" s="1061"/>
      <c r="D82" s="33" t="s">
        <v>245</v>
      </c>
      <c r="E82" s="33" t="s">
        <v>301</v>
      </c>
      <c r="F82" s="119"/>
      <c r="G82" s="199"/>
      <c r="H82" s="77"/>
      <c r="I82" s="78"/>
      <c r="J82" s="78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1"/>
    </row>
    <row r="83" spans="1:31" ht="23.25">
      <c r="A83" s="1018"/>
      <c r="B83" s="390"/>
      <c r="C83" s="1061"/>
      <c r="D83" s="33" t="s">
        <v>246</v>
      </c>
      <c r="E83" s="33" t="s">
        <v>301</v>
      </c>
      <c r="F83" s="119"/>
      <c r="G83" s="199"/>
      <c r="H83" s="77"/>
      <c r="I83" s="78"/>
      <c r="J83" s="78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1"/>
    </row>
    <row r="84" spans="1:31" ht="24" thickBot="1">
      <c r="A84" s="1018"/>
      <c r="B84" s="390"/>
      <c r="C84" s="1062"/>
      <c r="D84" s="36" t="s">
        <v>247</v>
      </c>
      <c r="E84" s="36" t="s">
        <v>301</v>
      </c>
      <c r="F84" s="119"/>
      <c r="G84" s="199"/>
      <c r="H84" s="77"/>
      <c r="I84" s="78"/>
      <c r="J84" s="78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1"/>
    </row>
    <row r="85" spans="1:31" ht="21.75" customHeight="1" thickBot="1">
      <c r="A85" s="1018"/>
      <c r="B85" s="390"/>
      <c r="C85" s="1087"/>
      <c r="D85" s="1078" t="s">
        <v>203</v>
      </c>
      <c r="E85" s="1078" t="s">
        <v>303</v>
      </c>
      <c r="F85" s="119"/>
      <c r="G85" s="868"/>
      <c r="H85" s="1079">
        <v>0</v>
      </c>
      <c r="I85" s="1072">
        <v>0</v>
      </c>
      <c r="J85" s="1072">
        <v>0</v>
      </c>
      <c r="K85" s="1072">
        <v>0</v>
      </c>
      <c r="L85" s="1072">
        <v>0</v>
      </c>
      <c r="M85" s="1072">
        <v>0</v>
      </c>
      <c r="N85" s="1072">
        <v>0</v>
      </c>
      <c r="O85" s="1072">
        <v>0</v>
      </c>
      <c r="P85" s="1072">
        <v>0</v>
      </c>
      <c r="Q85" s="1072">
        <v>0</v>
      </c>
      <c r="R85" s="1072">
        <v>0</v>
      </c>
      <c r="S85" s="1072">
        <v>0</v>
      </c>
      <c r="T85" s="1072">
        <v>0</v>
      </c>
      <c r="U85" s="1072">
        <v>0</v>
      </c>
      <c r="V85" s="1072">
        <v>0</v>
      </c>
      <c r="W85" s="1072">
        <v>0</v>
      </c>
      <c r="X85" s="1072">
        <v>0</v>
      </c>
      <c r="Y85" s="1072">
        <v>0</v>
      </c>
      <c r="Z85" s="1072">
        <v>0</v>
      </c>
      <c r="AA85" s="1072">
        <v>0</v>
      </c>
      <c r="AB85" s="1072">
        <v>0</v>
      </c>
      <c r="AC85" s="1072">
        <v>0</v>
      </c>
      <c r="AD85" s="1072">
        <v>0</v>
      </c>
      <c r="AE85" s="1074">
        <v>0</v>
      </c>
    </row>
    <row r="86" spans="1:31" ht="24" thickBot="1">
      <c r="A86" s="1019"/>
      <c r="B86" s="391"/>
      <c r="C86" s="1088"/>
      <c r="D86" s="1058"/>
      <c r="E86" s="1058"/>
      <c r="F86" s="200"/>
      <c r="G86" s="72"/>
      <c r="H86" s="1080"/>
      <c r="I86" s="1073"/>
      <c r="J86" s="1073"/>
      <c r="K86" s="1073"/>
      <c r="L86" s="1073"/>
      <c r="M86" s="1073"/>
      <c r="N86" s="1073"/>
      <c r="O86" s="1073"/>
      <c r="P86" s="1073"/>
      <c r="Q86" s="1073"/>
      <c r="R86" s="1073"/>
      <c r="S86" s="1073"/>
      <c r="T86" s="1073"/>
      <c r="U86" s="1073"/>
      <c r="V86" s="1073"/>
      <c r="W86" s="1073"/>
      <c r="X86" s="1073"/>
      <c r="Y86" s="1073"/>
      <c r="Z86" s="1073"/>
      <c r="AA86" s="1073"/>
      <c r="AB86" s="1073"/>
      <c r="AC86" s="1073"/>
      <c r="AD86" s="1073"/>
      <c r="AE86" s="1075"/>
    </row>
    <row r="87" spans="1:31" ht="46.5" customHeight="1">
      <c r="A87" s="1017">
        <v>14</v>
      </c>
      <c r="B87" s="377" t="s">
        <v>114</v>
      </c>
      <c r="C87" s="1066" t="s">
        <v>320</v>
      </c>
      <c r="D87" s="56"/>
      <c r="E87" s="56"/>
      <c r="F87" s="171" t="s">
        <v>285</v>
      </c>
      <c r="G87" s="31">
        <v>5</v>
      </c>
      <c r="H87" s="64"/>
      <c r="I87" s="65"/>
      <c r="J87" s="65"/>
      <c r="K87" s="66"/>
      <c r="L87" s="66"/>
      <c r="M87" s="66"/>
      <c r="N87" s="66"/>
      <c r="O87" s="66"/>
      <c r="P87" s="66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67"/>
    </row>
    <row r="88" spans="1:31" ht="23.25">
      <c r="A88" s="1018"/>
      <c r="B88" s="378" t="s">
        <v>147</v>
      </c>
      <c r="C88" s="1061"/>
      <c r="D88" s="33"/>
      <c r="E88" s="33"/>
      <c r="F88" s="173"/>
      <c r="G88" s="35">
        <v>20</v>
      </c>
      <c r="H88" s="83"/>
      <c r="I88" s="84"/>
      <c r="J88" s="84"/>
      <c r="K88" s="73"/>
      <c r="L88" s="73"/>
      <c r="M88" s="73"/>
      <c r="N88" s="73"/>
      <c r="O88" s="73"/>
      <c r="P88" s="73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6"/>
    </row>
    <row r="89" spans="1:31" ht="72" customHeight="1">
      <c r="A89" s="1018"/>
      <c r="B89" s="378" t="s">
        <v>818</v>
      </c>
      <c r="C89" s="1061"/>
      <c r="D89" s="33" t="s">
        <v>248</v>
      </c>
      <c r="E89" s="33" t="s">
        <v>301</v>
      </c>
      <c r="F89" s="173"/>
      <c r="G89" s="190">
        <v>60</v>
      </c>
      <c r="H89" s="77"/>
      <c r="I89" s="78"/>
      <c r="J89" s="78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1"/>
    </row>
    <row r="90" spans="1:31" ht="24" thickBot="1">
      <c r="A90" s="1018"/>
      <c r="B90" s="390" t="s">
        <v>548</v>
      </c>
      <c r="C90" s="1061"/>
      <c r="D90" s="36" t="s">
        <v>249</v>
      </c>
      <c r="E90" s="36" t="s">
        <v>301</v>
      </c>
      <c r="F90" s="173"/>
      <c r="G90" s="172"/>
      <c r="H90" s="92"/>
      <c r="I90" s="81"/>
      <c r="J90" s="81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5"/>
    </row>
    <row r="91" spans="1:31" ht="21" customHeight="1" thickBot="1">
      <c r="A91" s="1018"/>
      <c r="B91" s="390" t="s">
        <v>819</v>
      </c>
      <c r="C91" s="1061"/>
      <c r="D91" s="1076" t="s">
        <v>203</v>
      </c>
      <c r="E91" s="1076" t="s">
        <v>303</v>
      </c>
      <c r="F91" s="173"/>
      <c r="G91" s="191"/>
      <c r="H91" s="1077">
        <v>0</v>
      </c>
      <c r="I91" s="1063">
        <v>0</v>
      </c>
      <c r="J91" s="1063">
        <v>0</v>
      </c>
      <c r="K91" s="1063">
        <v>0</v>
      </c>
      <c r="L91" s="1063">
        <v>0</v>
      </c>
      <c r="M91" s="1063">
        <v>0</v>
      </c>
      <c r="N91" s="1063">
        <v>0</v>
      </c>
      <c r="O91" s="1063">
        <v>0</v>
      </c>
      <c r="P91" s="1063">
        <v>0</v>
      </c>
      <c r="Q91" s="1063">
        <v>0</v>
      </c>
      <c r="R91" s="1063">
        <v>0</v>
      </c>
      <c r="S91" s="1063">
        <v>0</v>
      </c>
      <c r="T91" s="1063">
        <v>0</v>
      </c>
      <c r="U91" s="1063">
        <v>0</v>
      </c>
      <c r="V91" s="1063">
        <v>0</v>
      </c>
      <c r="W91" s="1063">
        <v>0</v>
      </c>
      <c r="X91" s="1063">
        <v>0</v>
      </c>
      <c r="Y91" s="1063">
        <v>0</v>
      </c>
      <c r="Z91" s="1063">
        <v>0</v>
      </c>
      <c r="AA91" s="1063">
        <v>0</v>
      </c>
      <c r="AB91" s="1063">
        <v>0</v>
      </c>
      <c r="AC91" s="1063">
        <v>0</v>
      </c>
      <c r="AD91" s="1063">
        <v>0</v>
      </c>
      <c r="AE91" s="1068">
        <v>0</v>
      </c>
    </row>
    <row r="92" spans="1:31" ht="24" thickBot="1">
      <c r="A92" s="1019"/>
      <c r="B92" s="390"/>
      <c r="C92" s="1067"/>
      <c r="D92" s="1058"/>
      <c r="E92" s="1058"/>
      <c r="F92" s="192"/>
      <c r="G92" s="63"/>
      <c r="H92" s="1060"/>
      <c r="I92" s="1052"/>
      <c r="J92" s="1052"/>
      <c r="K92" s="1052"/>
      <c r="L92" s="1052"/>
      <c r="M92" s="1052"/>
      <c r="N92" s="1052"/>
      <c r="O92" s="1052"/>
      <c r="P92" s="1052"/>
      <c r="Q92" s="1052"/>
      <c r="R92" s="1052"/>
      <c r="S92" s="1052"/>
      <c r="T92" s="1052"/>
      <c r="U92" s="1052"/>
      <c r="V92" s="1052"/>
      <c r="W92" s="1052"/>
      <c r="X92" s="1052"/>
      <c r="Y92" s="1052"/>
      <c r="Z92" s="1052"/>
      <c r="AA92" s="1052"/>
      <c r="AB92" s="1052"/>
      <c r="AC92" s="1052"/>
      <c r="AD92" s="1052"/>
      <c r="AE92" s="1054"/>
    </row>
    <row r="93" spans="1:31" ht="48.75" customHeight="1">
      <c r="A93" s="1017">
        <v>15</v>
      </c>
      <c r="B93" s="377" t="s">
        <v>552</v>
      </c>
      <c r="C93" s="366" t="s">
        <v>549</v>
      </c>
      <c r="D93" s="1069"/>
      <c r="E93" s="56" t="s">
        <v>301</v>
      </c>
      <c r="F93" s="171" t="s">
        <v>285</v>
      </c>
      <c r="G93" s="31">
        <v>5</v>
      </c>
      <c r="H93" s="124"/>
      <c r="I93" s="65"/>
      <c r="J93" s="65"/>
      <c r="K93" s="66"/>
      <c r="L93" s="66"/>
      <c r="M93" s="66"/>
      <c r="N93" s="66"/>
      <c r="O93" s="66"/>
      <c r="P93" s="66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67"/>
    </row>
    <row r="94" spans="1:31" ht="23.25">
      <c r="A94" s="1018"/>
      <c r="B94" s="378" t="s">
        <v>550</v>
      </c>
      <c r="C94" s="370" t="s">
        <v>55</v>
      </c>
      <c r="D94" s="1070"/>
      <c r="E94" s="33" t="s">
        <v>301</v>
      </c>
      <c r="F94" s="173"/>
      <c r="G94" s="35">
        <v>20</v>
      </c>
      <c r="H94" s="71"/>
      <c r="I94" s="84"/>
      <c r="J94" s="84"/>
      <c r="K94" s="73"/>
      <c r="L94" s="73"/>
      <c r="M94" s="73"/>
      <c r="N94" s="73"/>
      <c r="O94" s="73"/>
      <c r="P94" s="73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6"/>
    </row>
    <row r="95" spans="1:31" ht="24" thickBot="1">
      <c r="A95" s="1018"/>
      <c r="B95" s="379" t="s">
        <v>551</v>
      </c>
      <c r="C95" s="370" t="s">
        <v>84</v>
      </c>
      <c r="D95" s="1070"/>
      <c r="E95" s="89" t="s">
        <v>301</v>
      </c>
      <c r="F95" s="173"/>
      <c r="G95" s="53">
        <v>60</v>
      </c>
      <c r="H95" s="90"/>
      <c r="I95" s="78"/>
      <c r="J95" s="78"/>
      <c r="K95" s="90"/>
      <c r="L95" s="90"/>
      <c r="M95" s="90"/>
      <c r="N95" s="90"/>
      <c r="O95" s="90"/>
      <c r="P95" s="90"/>
      <c r="Q95" s="120"/>
      <c r="R95" s="90"/>
      <c r="S95" s="90"/>
      <c r="T95" s="90"/>
      <c r="U95" s="120"/>
      <c r="V95" s="90"/>
      <c r="W95" s="90"/>
      <c r="X95" s="90"/>
      <c r="Y95" s="120"/>
      <c r="Z95" s="90"/>
      <c r="AA95" s="90"/>
      <c r="AB95" s="90"/>
      <c r="AC95" s="120"/>
      <c r="AD95" s="90"/>
      <c r="AE95" s="91"/>
    </row>
    <row r="96" spans="1:31" ht="97.5" customHeight="1" thickBot="1">
      <c r="A96" s="1019"/>
      <c r="B96" s="793" t="s">
        <v>820</v>
      </c>
      <c r="C96" s="790" t="s">
        <v>821</v>
      </c>
      <c r="D96" s="1071"/>
      <c r="E96" s="40"/>
      <c r="F96" s="192"/>
      <c r="G96" s="63"/>
      <c r="H96" s="186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95"/>
    </row>
    <row r="97" spans="1:31" ht="23.25" customHeight="1">
      <c r="A97" s="1017">
        <v>16</v>
      </c>
      <c r="B97" s="377" t="s">
        <v>557</v>
      </c>
      <c r="C97" s="1066" t="s">
        <v>556</v>
      </c>
      <c r="D97" s="400" t="s">
        <v>553</v>
      </c>
      <c r="E97" s="400" t="s">
        <v>301</v>
      </c>
      <c r="F97" s="171" t="s">
        <v>285</v>
      </c>
      <c r="G97" s="31">
        <v>5</v>
      </c>
      <c r="H97" s="64"/>
      <c r="I97" s="65"/>
      <c r="J97" s="65"/>
      <c r="K97" s="66"/>
      <c r="L97" s="66"/>
      <c r="M97" s="66"/>
      <c r="N97" s="66"/>
      <c r="O97" s="66"/>
      <c r="P97" s="66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67"/>
    </row>
    <row r="98" spans="1:31" ht="23.25">
      <c r="A98" s="1018"/>
      <c r="B98" s="379" t="s">
        <v>558</v>
      </c>
      <c r="C98" s="1061"/>
      <c r="D98" s="87" t="s">
        <v>554</v>
      </c>
      <c r="E98" s="87" t="s">
        <v>301</v>
      </c>
      <c r="F98" s="173"/>
      <c r="G98" s="371"/>
      <c r="H98" s="57"/>
      <c r="I98" s="255"/>
      <c r="J98" s="255"/>
      <c r="K98" s="58"/>
      <c r="L98" s="58"/>
      <c r="M98" s="58"/>
      <c r="N98" s="58"/>
      <c r="O98" s="58"/>
      <c r="P98" s="58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60"/>
    </row>
    <row r="99" spans="1:31" ht="23.25">
      <c r="A99" s="1018"/>
      <c r="B99" s="382" t="s">
        <v>559</v>
      </c>
      <c r="C99" s="1061"/>
      <c r="D99" s="87" t="s">
        <v>255</v>
      </c>
      <c r="E99" s="87" t="s">
        <v>301</v>
      </c>
      <c r="F99" s="173"/>
      <c r="G99" s="371"/>
      <c r="H99" s="57"/>
      <c r="I99" s="255"/>
      <c r="J99" s="255"/>
      <c r="K99" s="58"/>
      <c r="L99" s="58"/>
      <c r="M99" s="58"/>
      <c r="N99" s="58"/>
      <c r="O99" s="58"/>
      <c r="P99" s="58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60"/>
    </row>
    <row r="100" spans="1:31" ht="23.25">
      <c r="A100" s="1018"/>
      <c r="B100" s="390" t="s">
        <v>560</v>
      </c>
      <c r="C100" s="1061"/>
      <c r="D100" s="87" t="s">
        <v>250</v>
      </c>
      <c r="E100" s="87" t="s">
        <v>301</v>
      </c>
      <c r="F100" s="173"/>
      <c r="G100" s="371"/>
      <c r="H100" s="57"/>
      <c r="I100" s="255"/>
      <c r="J100" s="255"/>
      <c r="K100" s="58"/>
      <c r="L100" s="58"/>
      <c r="M100" s="58"/>
      <c r="N100" s="58"/>
      <c r="O100" s="58"/>
      <c r="P100" s="58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60"/>
    </row>
    <row r="101" spans="1:31" ht="23.25">
      <c r="A101" s="1018"/>
      <c r="B101" s="398" t="s">
        <v>561</v>
      </c>
      <c r="C101" s="1061"/>
      <c r="D101" s="87" t="s">
        <v>251</v>
      </c>
      <c r="E101" s="87" t="s">
        <v>301</v>
      </c>
      <c r="F101" s="173"/>
      <c r="G101" s="371"/>
      <c r="H101" s="57"/>
      <c r="I101" s="255"/>
      <c r="J101" s="255"/>
      <c r="K101" s="58"/>
      <c r="L101" s="58"/>
      <c r="M101" s="58"/>
      <c r="N101" s="58"/>
      <c r="O101" s="58"/>
      <c r="P101" s="58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60"/>
    </row>
    <row r="102" spans="1:31" ht="23.25">
      <c r="A102" s="1018"/>
      <c r="B102" s="379" t="s">
        <v>562</v>
      </c>
      <c r="C102" s="1061"/>
      <c r="D102" s="87" t="s">
        <v>252</v>
      </c>
      <c r="E102" s="87" t="s">
        <v>301</v>
      </c>
      <c r="F102" s="173"/>
      <c r="G102" s="371"/>
      <c r="H102" s="57"/>
      <c r="I102" s="255"/>
      <c r="J102" s="255"/>
      <c r="K102" s="58"/>
      <c r="L102" s="58"/>
      <c r="M102" s="58"/>
      <c r="N102" s="58"/>
      <c r="O102" s="58"/>
      <c r="P102" s="58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60"/>
    </row>
    <row r="103" spans="1:31" ht="23.25">
      <c r="A103" s="1018"/>
      <c r="B103" s="379"/>
      <c r="C103" s="1061"/>
      <c r="D103" s="87" t="s">
        <v>253</v>
      </c>
      <c r="E103" s="87" t="s">
        <v>301</v>
      </c>
      <c r="F103" s="173"/>
      <c r="G103" s="371"/>
      <c r="H103" s="57"/>
      <c r="I103" s="255"/>
      <c r="J103" s="255"/>
      <c r="K103" s="58"/>
      <c r="L103" s="58"/>
      <c r="M103" s="58"/>
      <c r="N103" s="58"/>
      <c r="O103" s="58"/>
      <c r="P103" s="58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60"/>
    </row>
    <row r="104" spans="1:31" ht="24" thickBot="1">
      <c r="A104" s="1018"/>
      <c r="B104" s="379"/>
      <c r="C104" s="1061"/>
      <c r="D104" s="318" t="s">
        <v>555</v>
      </c>
      <c r="E104" s="318" t="s">
        <v>301</v>
      </c>
      <c r="F104" s="173"/>
      <c r="G104" s="371"/>
      <c r="H104" s="98"/>
      <c r="I104" s="123"/>
      <c r="J104" s="123"/>
      <c r="K104" s="99"/>
      <c r="L104" s="99"/>
      <c r="M104" s="99"/>
      <c r="N104" s="99"/>
      <c r="O104" s="99"/>
      <c r="P104" s="99"/>
      <c r="Q104" s="387"/>
      <c r="R104" s="387"/>
      <c r="S104" s="387"/>
      <c r="T104" s="387"/>
      <c r="U104" s="387"/>
      <c r="V104" s="387"/>
      <c r="W104" s="387"/>
      <c r="X104" s="387"/>
      <c r="Y104" s="387"/>
      <c r="Z104" s="387"/>
      <c r="AA104" s="387"/>
      <c r="AB104" s="387"/>
      <c r="AC104" s="387"/>
      <c r="AD104" s="387"/>
      <c r="AE104" s="100"/>
    </row>
    <row r="105" spans="1:31" ht="47.25" thickBot="1">
      <c r="A105" s="1019"/>
      <c r="B105" s="381"/>
      <c r="C105" s="1067"/>
      <c r="D105" s="396" t="s">
        <v>203</v>
      </c>
      <c r="E105" s="61" t="s">
        <v>303</v>
      </c>
      <c r="F105" s="173"/>
      <c r="G105" s="371"/>
      <c r="H105" s="392">
        <v>0</v>
      </c>
      <c r="I105" s="393">
        <v>0</v>
      </c>
      <c r="J105" s="393">
        <v>0</v>
      </c>
      <c r="K105" s="393">
        <v>0</v>
      </c>
      <c r="L105" s="393">
        <v>0</v>
      </c>
      <c r="M105" s="393">
        <v>0</v>
      </c>
      <c r="N105" s="393">
        <v>0</v>
      </c>
      <c r="O105" s="393">
        <v>0</v>
      </c>
      <c r="P105" s="393">
        <v>0</v>
      </c>
      <c r="Q105" s="393">
        <v>0</v>
      </c>
      <c r="R105" s="393">
        <v>0</v>
      </c>
      <c r="S105" s="393">
        <v>0</v>
      </c>
      <c r="T105" s="393">
        <v>0</v>
      </c>
      <c r="U105" s="393">
        <v>0</v>
      </c>
      <c r="V105" s="393">
        <v>0</v>
      </c>
      <c r="W105" s="393">
        <v>0</v>
      </c>
      <c r="X105" s="393">
        <v>0</v>
      </c>
      <c r="Y105" s="393">
        <v>0</v>
      </c>
      <c r="Z105" s="393">
        <v>0</v>
      </c>
      <c r="AA105" s="393">
        <v>0</v>
      </c>
      <c r="AB105" s="393">
        <v>0</v>
      </c>
      <c r="AC105" s="393">
        <v>0</v>
      </c>
      <c r="AD105" s="393">
        <v>0</v>
      </c>
      <c r="AE105" s="394">
        <v>0</v>
      </c>
    </row>
    <row r="106" spans="1:31" ht="24" customHeight="1">
      <c r="A106" s="1017">
        <v>17</v>
      </c>
      <c r="B106" s="399" t="s">
        <v>563</v>
      </c>
      <c r="C106" s="1029" t="s">
        <v>116</v>
      </c>
      <c r="D106" s="87" t="s">
        <v>250</v>
      </c>
      <c r="E106" s="87" t="s">
        <v>301</v>
      </c>
      <c r="F106" s="173"/>
      <c r="G106" s="190">
        <v>60</v>
      </c>
      <c r="H106" s="202"/>
      <c r="I106" s="258"/>
      <c r="J106" s="258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3"/>
    </row>
    <row r="107" spans="1:31" ht="23.25">
      <c r="A107" s="1018"/>
      <c r="B107" s="382" t="s">
        <v>564</v>
      </c>
      <c r="C107" s="1030"/>
      <c r="D107" s="397" t="s">
        <v>251</v>
      </c>
      <c r="E107" s="88" t="s">
        <v>301</v>
      </c>
      <c r="F107" s="173"/>
      <c r="G107" s="172"/>
      <c r="H107" s="90"/>
      <c r="I107" s="78"/>
      <c r="J107" s="78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</row>
    <row r="108" spans="1:31" ht="23.25">
      <c r="A108" s="1018"/>
      <c r="B108" s="382" t="s">
        <v>559</v>
      </c>
      <c r="C108" s="1030"/>
      <c r="D108" s="88" t="s">
        <v>252</v>
      </c>
      <c r="E108" s="88" t="s">
        <v>301</v>
      </c>
      <c r="F108" s="173"/>
      <c r="G108" s="172"/>
      <c r="H108" s="90"/>
      <c r="I108" s="78"/>
      <c r="J108" s="78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</row>
    <row r="109" spans="1:31" ht="24" thickBot="1">
      <c r="A109" s="1018"/>
      <c r="B109" s="390" t="s">
        <v>560</v>
      </c>
      <c r="C109" s="1064"/>
      <c r="D109" s="88" t="s">
        <v>253</v>
      </c>
      <c r="E109" s="88" t="s">
        <v>301</v>
      </c>
      <c r="F109" s="173"/>
      <c r="G109" s="172"/>
      <c r="H109" s="90"/>
      <c r="I109" s="78"/>
      <c r="J109" s="78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1"/>
    </row>
    <row r="110" spans="1:31" ht="21.75" customHeight="1">
      <c r="A110" s="1018"/>
      <c r="B110" s="398" t="s">
        <v>561</v>
      </c>
      <c r="C110" s="1065" t="s">
        <v>37</v>
      </c>
      <c r="D110" s="56" t="s">
        <v>255</v>
      </c>
      <c r="E110" s="56" t="s">
        <v>301</v>
      </c>
      <c r="F110" s="173"/>
      <c r="G110" s="172"/>
      <c r="H110" s="801"/>
      <c r="I110" s="802"/>
      <c r="J110" s="802"/>
      <c r="K110" s="803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3"/>
      <c r="X110" s="803"/>
      <c r="Y110" s="803"/>
      <c r="Z110" s="803"/>
      <c r="AA110" s="803"/>
      <c r="AB110" s="803"/>
      <c r="AC110" s="803"/>
      <c r="AD110" s="803"/>
      <c r="AE110" s="804"/>
    </row>
    <row r="111" spans="1:31" ht="23.25">
      <c r="A111" s="1018"/>
      <c r="B111" s="390" t="s">
        <v>565</v>
      </c>
      <c r="C111" s="1061"/>
      <c r="D111" s="89" t="s">
        <v>307</v>
      </c>
      <c r="E111" s="89" t="s">
        <v>301</v>
      </c>
      <c r="F111" s="173"/>
      <c r="G111" s="172"/>
      <c r="H111" s="77"/>
      <c r="I111" s="78"/>
      <c r="J111" s="78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1"/>
    </row>
    <row r="112" spans="1:31" ht="23.25">
      <c r="A112" s="1018"/>
      <c r="B112" s="390"/>
      <c r="C112" s="1061"/>
      <c r="D112" s="89" t="s">
        <v>252</v>
      </c>
      <c r="E112" s="89" t="s">
        <v>301</v>
      </c>
      <c r="F112" s="173"/>
      <c r="G112" s="172"/>
      <c r="H112" s="77"/>
      <c r="I112" s="78"/>
      <c r="J112" s="78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1"/>
    </row>
    <row r="113" spans="1:31" ht="24" thickBot="1">
      <c r="A113" s="1018"/>
      <c r="B113" s="390"/>
      <c r="C113" s="1062"/>
      <c r="D113" s="799" t="s">
        <v>253</v>
      </c>
      <c r="E113" s="799" t="s">
        <v>301</v>
      </c>
      <c r="F113" s="173"/>
      <c r="G113" s="172"/>
      <c r="H113" s="92"/>
      <c r="I113" s="81"/>
      <c r="J113" s="81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5"/>
    </row>
    <row r="114" spans="1:31" ht="45.75" customHeight="1" thickBot="1">
      <c r="A114" s="1018"/>
      <c r="B114" s="390"/>
      <c r="C114" s="32"/>
      <c r="D114" s="61" t="s">
        <v>203</v>
      </c>
      <c r="E114" s="61" t="s">
        <v>303</v>
      </c>
      <c r="F114" s="173"/>
      <c r="G114" s="191"/>
      <c r="H114" s="259">
        <v>0</v>
      </c>
      <c r="I114" s="260">
        <v>0</v>
      </c>
      <c r="J114" s="260">
        <v>0</v>
      </c>
      <c r="K114" s="260">
        <v>0</v>
      </c>
      <c r="L114" s="260">
        <v>0</v>
      </c>
      <c r="M114" s="260">
        <v>0</v>
      </c>
      <c r="N114" s="260">
        <v>0</v>
      </c>
      <c r="O114" s="260">
        <v>0</v>
      </c>
      <c r="P114" s="260">
        <v>0</v>
      </c>
      <c r="Q114" s="260">
        <v>0</v>
      </c>
      <c r="R114" s="260">
        <v>0</v>
      </c>
      <c r="S114" s="260">
        <v>0</v>
      </c>
      <c r="T114" s="260">
        <v>0</v>
      </c>
      <c r="U114" s="260">
        <v>0</v>
      </c>
      <c r="V114" s="260">
        <v>0</v>
      </c>
      <c r="W114" s="260">
        <v>0</v>
      </c>
      <c r="X114" s="260">
        <v>0</v>
      </c>
      <c r="Y114" s="260">
        <v>0</v>
      </c>
      <c r="Z114" s="260">
        <v>0</v>
      </c>
      <c r="AA114" s="260">
        <v>0</v>
      </c>
      <c r="AB114" s="260">
        <v>0</v>
      </c>
      <c r="AC114" s="260">
        <v>0</v>
      </c>
      <c r="AD114" s="260">
        <v>0</v>
      </c>
      <c r="AE114" s="261">
        <v>0</v>
      </c>
    </row>
    <row r="115" spans="1:31" ht="23.25" customHeight="1">
      <c r="A115" s="1017">
        <v>18</v>
      </c>
      <c r="B115" s="377" t="s">
        <v>170</v>
      </c>
      <c r="C115" s="1066" t="s">
        <v>37</v>
      </c>
      <c r="D115" s="56"/>
      <c r="E115" s="56"/>
      <c r="F115" s="171" t="s">
        <v>285</v>
      </c>
      <c r="G115" s="31">
        <v>5</v>
      </c>
      <c r="H115" s="64"/>
      <c r="I115" s="65"/>
      <c r="J115" s="65"/>
      <c r="K115" s="66"/>
      <c r="L115" s="66"/>
      <c r="M115" s="66"/>
      <c r="N115" s="66"/>
      <c r="O115" s="66"/>
      <c r="P115" s="66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67"/>
    </row>
    <row r="116" spans="1:31" ht="23.25" customHeight="1">
      <c r="A116" s="1018"/>
      <c r="B116" s="378" t="s">
        <v>171</v>
      </c>
      <c r="C116" s="1061"/>
      <c r="D116" s="33" t="s">
        <v>240</v>
      </c>
      <c r="E116" s="33" t="s">
        <v>301</v>
      </c>
      <c r="F116" s="173"/>
      <c r="G116" s="190">
        <v>60</v>
      </c>
      <c r="H116" s="77"/>
      <c r="I116" s="78"/>
      <c r="J116" s="78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1"/>
    </row>
    <row r="117" spans="1:31" ht="23.25" customHeight="1" thickBot="1">
      <c r="A117" s="1018"/>
      <c r="B117" s="378" t="s">
        <v>326</v>
      </c>
      <c r="C117" s="1061"/>
      <c r="D117" s="36" t="s">
        <v>256</v>
      </c>
      <c r="E117" s="36" t="s">
        <v>301</v>
      </c>
      <c r="F117" s="173"/>
      <c r="G117" s="172"/>
      <c r="H117" s="92"/>
      <c r="I117" s="81"/>
      <c r="J117" s="81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5"/>
    </row>
    <row r="118" spans="1:31" ht="47.25" thickBot="1">
      <c r="A118" s="1018"/>
      <c r="B118" s="379" t="s">
        <v>566</v>
      </c>
      <c r="C118" s="1061"/>
      <c r="D118" s="61" t="s">
        <v>203</v>
      </c>
      <c r="E118" s="61" t="s">
        <v>303</v>
      </c>
      <c r="F118" s="173"/>
      <c r="G118" s="191"/>
      <c r="H118" s="259">
        <v>0</v>
      </c>
      <c r="I118" s="260">
        <v>0</v>
      </c>
      <c r="J118" s="260">
        <v>0</v>
      </c>
      <c r="K118" s="260">
        <v>0</v>
      </c>
      <c r="L118" s="260">
        <v>0</v>
      </c>
      <c r="M118" s="260">
        <v>0</v>
      </c>
      <c r="N118" s="260">
        <v>0</v>
      </c>
      <c r="O118" s="260">
        <v>0</v>
      </c>
      <c r="P118" s="260">
        <v>0</v>
      </c>
      <c r="Q118" s="260">
        <v>0</v>
      </c>
      <c r="R118" s="260">
        <v>0</v>
      </c>
      <c r="S118" s="260">
        <v>0</v>
      </c>
      <c r="T118" s="260">
        <v>0</v>
      </c>
      <c r="U118" s="260">
        <v>0</v>
      </c>
      <c r="V118" s="260">
        <v>0</v>
      </c>
      <c r="W118" s="260">
        <v>0</v>
      </c>
      <c r="X118" s="260">
        <v>0</v>
      </c>
      <c r="Y118" s="260">
        <v>0</v>
      </c>
      <c r="Z118" s="260">
        <v>0</v>
      </c>
      <c r="AA118" s="260">
        <v>0</v>
      </c>
      <c r="AB118" s="260">
        <v>0</v>
      </c>
      <c r="AC118" s="260">
        <v>0</v>
      </c>
      <c r="AD118" s="260">
        <v>0</v>
      </c>
      <c r="AE118" s="261">
        <v>0</v>
      </c>
    </row>
    <row r="119" spans="1:31" ht="45.75" customHeight="1" thickBot="1">
      <c r="A119" s="1019"/>
      <c r="B119" s="381" t="s">
        <v>567</v>
      </c>
      <c r="C119" s="1067"/>
      <c r="D119" s="62"/>
      <c r="E119" s="62"/>
      <c r="F119" s="192"/>
      <c r="G119" s="63"/>
      <c r="H119" s="186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95"/>
    </row>
    <row r="120" spans="1:31" ht="23.25" customHeight="1">
      <c r="A120" s="1017">
        <v>19</v>
      </c>
      <c r="B120" s="404" t="s">
        <v>176</v>
      </c>
      <c r="C120" s="400"/>
      <c r="D120" s="56"/>
      <c r="E120" s="56"/>
      <c r="F120" s="171" t="s">
        <v>285</v>
      </c>
      <c r="G120" s="31">
        <v>5</v>
      </c>
      <c r="H120" s="64"/>
      <c r="I120" s="65"/>
      <c r="J120" s="65"/>
      <c r="K120" s="66"/>
      <c r="L120" s="66"/>
      <c r="M120" s="66"/>
      <c r="N120" s="66"/>
      <c r="O120" s="66"/>
      <c r="P120" s="66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67"/>
    </row>
    <row r="121" spans="1:31" ht="23.25" customHeight="1">
      <c r="A121" s="1018"/>
      <c r="B121" s="405" t="s">
        <v>177</v>
      </c>
      <c r="C121" s="54"/>
      <c r="D121" s="33"/>
      <c r="E121" s="33"/>
      <c r="F121" s="173"/>
      <c r="G121" s="35">
        <v>20</v>
      </c>
      <c r="H121" s="83"/>
      <c r="I121" s="84"/>
      <c r="J121" s="84"/>
      <c r="K121" s="73"/>
      <c r="L121" s="73"/>
      <c r="M121" s="73"/>
      <c r="N121" s="73"/>
      <c r="O121" s="73"/>
      <c r="P121" s="7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6"/>
    </row>
    <row r="122" spans="1:31" ht="24" customHeight="1">
      <c r="A122" s="1018"/>
      <c r="B122" s="405" t="s">
        <v>327</v>
      </c>
      <c r="C122" s="1061" t="s">
        <v>257</v>
      </c>
      <c r="D122" s="33" t="s">
        <v>308</v>
      </c>
      <c r="E122" s="33" t="s">
        <v>301</v>
      </c>
      <c r="F122" s="173"/>
      <c r="G122" s="190">
        <v>60</v>
      </c>
      <c r="H122" s="77"/>
      <c r="I122" s="78"/>
      <c r="J122" s="78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1"/>
    </row>
    <row r="123" spans="1:31" ht="23.25">
      <c r="A123" s="1018"/>
      <c r="B123" s="406" t="s">
        <v>568</v>
      </c>
      <c r="C123" s="1061"/>
      <c r="D123" s="33" t="s">
        <v>258</v>
      </c>
      <c r="E123" s="33" t="s">
        <v>301</v>
      </c>
      <c r="F123" s="173"/>
      <c r="G123" s="172"/>
      <c r="H123" s="77"/>
      <c r="I123" s="78"/>
      <c r="J123" s="78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1"/>
    </row>
    <row r="124" spans="1:31" ht="23.25">
      <c r="A124" s="1018"/>
      <c r="B124" s="406" t="s">
        <v>569</v>
      </c>
      <c r="C124" s="1061"/>
      <c r="D124" s="33" t="s">
        <v>259</v>
      </c>
      <c r="E124" s="33" t="s">
        <v>301</v>
      </c>
      <c r="F124" s="173"/>
      <c r="G124" s="172"/>
      <c r="H124" s="77"/>
      <c r="I124" s="78"/>
      <c r="J124" s="78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1"/>
    </row>
    <row r="125" spans="1:31" ht="23.25">
      <c r="A125" s="1018"/>
      <c r="B125" s="406" t="s">
        <v>570</v>
      </c>
      <c r="C125" s="1061"/>
      <c r="D125" s="33" t="s">
        <v>260</v>
      </c>
      <c r="E125" s="33" t="s">
        <v>301</v>
      </c>
      <c r="F125" s="173"/>
      <c r="G125" s="172"/>
      <c r="H125" s="77"/>
      <c r="I125" s="78"/>
      <c r="J125" s="78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1"/>
    </row>
    <row r="126" spans="1:31" ht="24" thickBot="1">
      <c r="A126" s="1018"/>
      <c r="B126" s="406" t="s">
        <v>571</v>
      </c>
      <c r="C126" s="1062"/>
      <c r="D126" s="36" t="s">
        <v>261</v>
      </c>
      <c r="E126" s="88" t="s">
        <v>301</v>
      </c>
      <c r="F126" s="173"/>
      <c r="G126" s="172"/>
      <c r="H126" s="77"/>
      <c r="I126" s="78"/>
      <c r="J126" s="78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1"/>
    </row>
    <row r="127" spans="1:31" ht="24" thickBot="1">
      <c r="A127" s="1018"/>
      <c r="B127" s="406" t="s">
        <v>572</v>
      </c>
      <c r="C127" s="33" t="s">
        <v>254</v>
      </c>
      <c r="D127" s="62" t="s">
        <v>262</v>
      </c>
      <c r="E127" s="62" t="s">
        <v>301</v>
      </c>
      <c r="F127" s="173"/>
      <c r="G127" s="172"/>
      <c r="H127" s="844"/>
      <c r="I127" s="871"/>
      <c r="J127" s="871"/>
      <c r="K127" s="845"/>
      <c r="L127" s="845"/>
      <c r="M127" s="845"/>
      <c r="N127" s="845"/>
      <c r="O127" s="845"/>
      <c r="P127" s="845"/>
      <c r="Q127" s="845"/>
      <c r="R127" s="845"/>
      <c r="S127" s="845"/>
      <c r="T127" s="845"/>
      <c r="U127" s="845"/>
      <c r="V127" s="845"/>
      <c r="W127" s="845"/>
      <c r="X127" s="845"/>
      <c r="Y127" s="845"/>
      <c r="Z127" s="845"/>
      <c r="AA127" s="845"/>
      <c r="AB127" s="845"/>
      <c r="AC127" s="845"/>
      <c r="AD127" s="845"/>
      <c r="AE127" s="846"/>
    </row>
    <row r="128" spans="1:31" ht="47.25" thickBot="1">
      <c r="A128" s="1018"/>
      <c r="B128" s="406" t="s">
        <v>573</v>
      </c>
      <c r="C128" s="367"/>
      <c r="D128" s="396" t="s">
        <v>203</v>
      </c>
      <c r="E128" s="61" t="s">
        <v>303</v>
      </c>
      <c r="F128" s="173"/>
      <c r="G128" s="191"/>
      <c r="H128" s="259">
        <v>0</v>
      </c>
      <c r="I128" s="260">
        <v>0</v>
      </c>
      <c r="J128" s="260">
        <v>0</v>
      </c>
      <c r="K128" s="260">
        <v>0</v>
      </c>
      <c r="L128" s="260">
        <v>0</v>
      </c>
      <c r="M128" s="260">
        <v>0</v>
      </c>
      <c r="N128" s="260">
        <v>0</v>
      </c>
      <c r="O128" s="260">
        <v>0</v>
      </c>
      <c r="P128" s="260">
        <v>0</v>
      </c>
      <c r="Q128" s="260">
        <v>0</v>
      </c>
      <c r="R128" s="260">
        <v>0</v>
      </c>
      <c r="S128" s="260">
        <v>0</v>
      </c>
      <c r="T128" s="260">
        <v>0</v>
      </c>
      <c r="U128" s="260">
        <v>0</v>
      </c>
      <c r="V128" s="260">
        <v>0</v>
      </c>
      <c r="W128" s="260">
        <v>0</v>
      </c>
      <c r="X128" s="260">
        <v>0</v>
      </c>
      <c r="Y128" s="260">
        <v>0</v>
      </c>
      <c r="Z128" s="260">
        <v>0</v>
      </c>
      <c r="AA128" s="260">
        <v>0</v>
      </c>
      <c r="AB128" s="260">
        <v>0</v>
      </c>
      <c r="AC128" s="260">
        <v>0</v>
      </c>
      <c r="AD128" s="260">
        <v>0</v>
      </c>
      <c r="AE128" s="261">
        <v>0</v>
      </c>
    </row>
    <row r="129" spans="1:31" ht="24" thickBot="1">
      <c r="A129" s="1019"/>
      <c r="B129" s="407" t="s">
        <v>574</v>
      </c>
      <c r="C129" s="367"/>
      <c r="D129" s="403"/>
      <c r="E129" s="62"/>
      <c r="F129" s="192"/>
      <c r="G129" s="63"/>
      <c r="H129" s="193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5"/>
    </row>
    <row r="130" spans="1:31" ht="23.25" customHeight="1">
      <c r="A130" s="1017">
        <v>20</v>
      </c>
      <c r="B130" s="377" t="s">
        <v>105</v>
      </c>
      <c r="C130" s="1066" t="s">
        <v>38</v>
      </c>
      <c r="D130" s="56" t="s">
        <v>263</v>
      </c>
      <c r="E130" s="56" t="s">
        <v>301</v>
      </c>
      <c r="F130" s="171" t="s">
        <v>302</v>
      </c>
      <c r="G130" s="31">
        <v>5</v>
      </c>
      <c r="H130" s="64"/>
      <c r="I130" s="65"/>
      <c r="J130" s="65"/>
      <c r="K130" s="66"/>
      <c r="L130" s="66"/>
      <c r="M130" s="66"/>
      <c r="N130" s="66"/>
      <c r="O130" s="66"/>
      <c r="P130" s="66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67"/>
    </row>
    <row r="131" spans="1:31" ht="23.25">
      <c r="A131" s="1018"/>
      <c r="B131" s="378" t="s">
        <v>148</v>
      </c>
      <c r="C131" s="1061"/>
      <c r="D131" s="33" t="s">
        <v>239</v>
      </c>
      <c r="E131" s="33" t="s">
        <v>301</v>
      </c>
      <c r="F131" s="173"/>
      <c r="G131" s="190">
        <v>20</v>
      </c>
      <c r="H131" s="83"/>
      <c r="I131" s="84"/>
      <c r="J131" s="84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86"/>
    </row>
    <row r="132" spans="1:31" ht="23.25">
      <c r="A132" s="1018"/>
      <c r="B132" s="379" t="s">
        <v>575</v>
      </c>
      <c r="C132" s="1061"/>
      <c r="D132" s="33" t="s">
        <v>264</v>
      </c>
      <c r="E132" s="33" t="s">
        <v>301</v>
      </c>
      <c r="F132" s="173"/>
      <c r="G132" s="172"/>
      <c r="H132" s="83"/>
      <c r="I132" s="84"/>
      <c r="J132" s="84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86"/>
    </row>
    <row r="133" spans="1:31" ht="24" thickBot="1">
      <c r="A133" s="1018"/>
      <c r="B133" s="379" t="s">
        <v>328</v>
      </c>
      <c r="C133" s="1061"/>
      <c r="D133" s="36" t="s">
        <v>309</v>
      </c>
      <c r="E133" s="36" t="s">
        <v>301</v>
      </c>
      <c r="F133" s="173"/>
      <c r="G133" s="172"/>
      <c r="H133" s="92"/>
      <c r="I133" s="81"/>
      <c r="J133" s="81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5"/>
    </row>
    <row r="134" spans="1:31" ht="46.5">
      <c r="A134" s="1018"/>
      <c r="B134" s="379" t="s">
        <v>576</v>
      </c>
      <c r="C134" s="1061"/>
      <c r="D134" s="872" t="s">
        <v>203</v>
      </c>
      <c r="E134" s="835" t="s">
        <v>303</v>
      </c>
      <c r="F134" s="173"/>
      <c r="G134" s="39"/>
      <c r="H134" s="873">
        <v>0</v>
      </c>
      <c r="I134" s="874">
        <v>0</v>
      </c>
      <c r="J134" s="874">
        <v>0</v>
      </c>
      <c r="K134" s="874">
        <v>0</v>
      </c>
      <c r="L134" s="874">
        <v>0</v>
      </c>
      <c r="M134" s="874">
        <v>0</v>
      </c>
      <c r="N134" s="874">
        <v>0</v>
      </c>
      <c r="O134" s="874">
        <v>0</v>
      </c>
      <c r="P134" s="874">
        <v>0</v>
      </c>
      <c r="Q134" s="874">
        <v>0</v>
      </c>
      <c r="R134" s="874">
        <v>0</v>
      </c>
      <c r="S134" s="874">
        <v>0</v>
      </c>
      <c r="T134" s="874">
        <v>0</v>
      </c>
      <c r="U134" s="874">
        <v>0</v>
      </c>
      <c r="V134" s="874">
        <v>0</v>
      </c>
      <c r="W134" s="874">
        <v>0</v>
      </c>
      <c r="X134" s="874">
        <v>0</v>
      </c>
      <c r="Y134" s="874">
        <v>0</v>
      </c>
      <c r="Z134" s="874">
        <v>0</v>
      </c>
      <c r="AA134" s="874">
        <v>0</v>
      </c>
      <c r="AB134" s="874">
        <v>0</v>
      </c>
      <c r="AC134" s="874">
        <v>0</v>
      </c>
      <c r="AD134" s="874">
        <v>0</v>
      </c>
      <c r="AE134" s="875">
        <v>0</v>
      </c>
    </row>
    <row r="135" spans="1:31" ht="23.25">
      <c r="A135" s="1018"/>
      <c r="B135" s="379" t="s">
        <v>520</v>
      </c>
      <c r="C135" s="1061"/>
      <c r="D135" s="402"/>
      <c r="E135" s="33"/>
      <c r="F135" s="173"/>
      <c r="G135" s="172"/>
      <c r="H135" s="83"/>
      <c r="I135" s="84"/>
      <c r="J135" s="84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86"/>
    </row>
    <row r="136" spans="1:31" ht="24" thickBot="1">
      <c r="A136" s="1018"/>
      <c r="B136" s="379"/>
      <c r="C136" s="1061"/>
      <c r="D136" s="52"/>
      <c r="E136" s="40"/>
      <c r="F136" s="173"/>
      <c r="G136" s="43">
        <v>60</v>
      </c>
      <c r="H136" s="92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5"/>
    </row>
    <row r="137" spans="1:31" ht="23.25">
      <c r="A137" s="1018"/>
      <c r="B137" s="379"/>
      <c r="C137" s="1061"/>
      <c r="D137" s="56" t="s">
        <v>265</v>
      </c>
      <c r="E137" s="56" t="s">
        <v>301</v>
      </c>
      <c r="F137" s="173"/>
      <c r="G137" s="31"/>
      <c r="H137" s="182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  <c r="AA137" s="183"/>
      <c r="AB137" s="183"/>
      <c r="AC137" s="183"/>
      <c r="AD137" s="183"/>
      <c r="AE137" s="184"/>
    </row>
    <row r="138" spans="1:31" ht="23.25">
      <c r="A138" s="1018"/>
      <c r="B138" s="379"/>
      <c r="C138" s="1061"/>
      <c r="D138" s="33" t="s">
        <v>266</v>
      </c>
      <c r="E138" s="33" t="s">
        <v>301</v>
      </c>
      <c r="F138" s="173"/>
      <c r="G138" s="35"/>
      <c r="H138" s="204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  <c r="X138" s="205"/>
      <c r="Y138" s="205"/>
      <c r="Z138" s="205"/>
      <c r="AA138" s="205"/>
      <c r="AB138" s="205"/>
      <c r="AC138" s="205"/>
      <c r="AD138" s="205"/>
      <c r="AE138" s="206"/>
    </row>
    <row r="139" spans="1:31" ht="23.25">
      <c r="A139" s="1018"/>
      <c r="B139" s="379"/>
      <c r="C139" s="1061"/>
      <c r="D139" s="33" t="s">
        <v>267</v>
      </c>
      <c r="E139" s="33" t="s">
        <v>301</v>
      </c>
      <c r="F139" s="173"/>
      <c r="G139" s="35"/>
      <c r="H139" s="204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  <c r="X139" s="205"/>
      <c r="Y139" s="205"/>
      <c r="Z139" s="205"/>
      <c r="AA139" s="205"/>
      <c r="AB139" s="205"/>
      <c r="AC139" s="205"/>
      <c r="AD139" s="205"/>
      <c r="AE139" s="206"/>
    </row>
    <row r="140" spans="1:31" ht="24" thickBot="1">
      <c r="A140" s="1018"/>
      <c r="B140" s="379"/>
      <c r="C140" s="1061"/>
      <c r="D140" s="36" t="s">
        <v>268</v>
      </c>
      <c r="E140" s="36" t="s">
        <v>301</v>
      </c>
      <c r="F140" s="173"/>
      <c r="G140" s="35"/>
      <c r="H140" s="876"/>
      <c r="I140" s="877"/>
      <c r="J140" s="877"/>
      <c r="K140" s="877"/>
      <c r="L140" s="877"/>
      <c r="M140" s="877"/>
      <c r="N140" s="877"/>
      <c r="O140" s="877"/>
      <c r="P140" s="877"/>
      <c r="Q140" s="877"/>
      <c r="R140" s="877"/>
      <c r="S140" s="877"/>
      <c r="T140" s="877"/>
      <c r="U140" s="877"/>
      <c r="V140" s="877"/>
      <c r="W140" s="877"/>
      <c r="X140" s="877"/>
      <c r="Y140" s="877"/>
      <c r="Z140" s="877"/>
      <c r="AA140" s="877"/>
      <c r="AB140" s="877"/>
      <c r="AC140" s="877"/>
      <c r="AD140" s="877"/>
      <c r="AE140" s="878"/>
    </row>
    <row r="141" spans="1:31" ht="47.25" thickBot="1">
      <c r="A141" s="1019"/>
      <c r="B141" s="409"/>
      <c r="C141" s="1067"/>
      <c r="D141" s="408" t="s">
        <v>203</v>
      </c>
      <c r="E141" s="262" t="s">
        <v>303</v>
      </c>
      <c r="F141" s="247"/>
      <c r="G141" s="248"/>
      <c r="H141" s="249">
        <v>0</v>
      </c>
      <c r="I141" s="250">
        <v>0</v>
      </c>
      <c r="J141" s="250">
        <v>0</v>
      </c>
      <c r="K141" s="250">
        <v>0</v>
      </c>
      <c r="L141" s="250">
        <v>0</v>
      </c>
      <c r="M141" s="250">
        <v>0</v>
      </c>
      <c r="N141" s="250">
        <v>0</v>
      </c>
      <c r="O141" s="250">
        <v>0</v>
      </c>
      <c r="P141" s="250">
        <v>0</v>
      </c>
      <c r="Q141" s="250">
        <v>0</v>
      </c>
      <c r="R141" s="250">
        <v>0</v>
      </c>
      <c r="S141" s="250">
        <v>0</v>
      </c>
      <c r="T141" s="250">
        <v>0</v>
      </c>
      <c r="U141" s="250">
        <v>0</v>
      </c>
      <c r="V141" s="250">
        <v>0</v>
      </c>
      <c r="W141" s="250">
        <v>0</v>
      </c>
      <c r="X141" s="250">
        <v>0</v>
      </c>
      <c r="Y141" s="250">
        <v>0</v>
      </c>
      <c r="Z141" s="250">
        <v>0</v>
      </c>
      <c r="AA141" s="250">
        <v>0</v>
      </c>
      <c r="AB141" s="250">
        <v>0</v>
      </c>
      <c r="AC141" s="250">
        <v>0</v>
      </c>
      <c r="AD141" s="250">
        <v>0</v>
      </c>
      <c r="AE141" s="251">
        <v>0</v>
      </c>
    </row>
    <row r="142" spans="1:31" ht="23.25" customHeight="1">
      <c r="A142" s="1017">
        <v>21</v>
      </c>
      <c r="B142" s="377" t="s">
        <v>27</v>
      </c>
      <c r="C142" s="1066" t="s">
        <v>39</v>
      </c>
      <c r="D142" s="56" t="s">
        <v>269</v>
      </c>
      <c r="E142" s="56" t="s">
        <v>301</v>
      </c>
      <c r="F142" s="171" t="s">
        <v>302</v>
      </c>
      <c r="G142" s="31">
        <v>5</v>
      </c>
      <c r="H142" s="64"/>
      <c r="I142" s="65"/>
      <c r="J142" s="65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7"/>
    </row>
    <row r="143" spans="1:31" ht="23.25">
      <c r="A143" s="1018"/>
      <c r="B143" s="378" t="s">
        <v>149</v>
      </c>
      <c r="C143" s="1061"/>
      <c r="D143" s="33"/>
      <c r="E143" s="33"/>
      <c r="F143" s="173"/>
      <c r="G143" s="35">
        <v>20</v>
      </c>
      <c r="H143" s="83"/>
      <c r="I143" s="84"/>
      <c r="J143" s="84"/>
      <c r="K143" s="73"/>
      <c r="L143" s="73"/>
      <c r="M143" s="73"/>
      <c r="N143" s="73"/>
      <c r="O143" s="73"/>
      <c r="P143" s="73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6"/>
    </row>
    <row r="144" spans="1:31" ht="24" thickBot="1">
      <c r="A144" s="1018"/>
      <c r="B144" s="379" t="s">
        <v>577</v>
      </c>
      <c r="C144" s="1061"/>
      <c r="D144" s="36"/>
      <c r="E144" s="36"/>
      <c r="F144" s="173"/>
      <c r="G144" s="53">
        <v>60</v>
      </c>
      <c r="H144" s="77"/>
      <c r="I144" s="78"/>
      <c r="J144" s="78"/>
      <c r="K144" s="90"/>
      <c r="L144" s="90"/>
      <c r="M144" s="90"/>
      <c r="N144" s="90"/>
      <c r="O144" s="90"/>
      <c r="P144" s="9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91"/>
    </row>
    <row r="145" spans="1:31" ht="23.25">
      <c r="A145" s="1018"/>
      <c r="B145" s="379" t="s">
        <v>578</v>
      </c>
      <c r="C145" s="1061"/>
      <c r="D145" s="56" t="s">
        <v>12</v>
      </c>
      <c r="E145" s="56" t="s">
        <v>301</v>
      </c>
      <c r="F145" s="173"/>
      <c r="G145" s="31"/>
      <c r="H145" s="182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  <c r="AA145" s="183"/>
      <c r="AB145" s="183"/>
      <c r="AC145" s="183"/>
      <c r="AD145" s="183"/>
      <c r="AE145" s="184"/>
    </row>
    <row r="146" spans="1:31" ht="70.5" thickBot="1">
      <c r="A146" s="1019"/>
      <c r="B146" s="381" t="s">
        <v>579</v>
      </c>
      <c r="C146" s="1067"/>
      <c r="D146" s="246" t="s">
        <v>203</v>
      </c>
      <c r="E146" s="246" t="s">
        <v>303</v>
      </c>
      <c r="F146" s="247"/>
      <c r="G146" s="248"/>
      <c r="H146" s="249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50">
        <v>0</v>
      </c>
      <c r="Q146" s="250">
        <v>0</v>
      </c>
      <c r="R146" s="250">
        <v>0</v>
      </c>
      <c r="S146" s="250">
        <v>0</v>
      </c>
      <c r="T146" s="250">
        <v>0</v>
      </c>
      <c r="U146" s="250">
        <v>0</v>
      </c>
      <c r="V146" s="250">
        <v>0</v>
      </c>
      <c r="W146" s="250">
        <v>0</v>
      </c>
      <c r="X146" s="250">
        <v>0</v>
      </c>
      <c r="Y146" s="250">
        <v>0</v>
      </c>
      <c r="Z146" s="250">
        <v>0</v>
      </c>
      <c r="AA146" s="250">
        <v>0</v>
      </c>
      <c r="AB146" s="250">
        <v>0</v>
      </c>
      <c r="AC146" s="250">
        <v>0</v>
      </c>
      <c r="AD146" s="250">
        <v>0</v>
      </c>
      <c r="AE146" s="251">
        <v>0</v>
      </c>
    </row>
    <row r="147" spans="1:31" ht="23.25" customHeight="1">
      <c r="A147" s="1017">
        <v>22</v>
      </c>
      <c r="B147" s="377" t="s">
        <v>174</v>
      </c>
      <c r="C147" s="1066" t="s">
        <v>39</v>
      </c>
      <c r="D147" s="56" t="s">
        <v>255</v>
      </c>
      <c r="E147" s="56" t="s">
        <v>301</v>
      </c>
      <c r="F147" s="171" t="s">
        <v>302</v>
      </c>
      <c r="G147" s="31">
        <v>5</v>
      </c>
      <c r="H147" s="64"/>
      <c r="I147" s="65"/>
      <c r="J147" s="65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7"/>
    </row>
    <row r="148" spans="1:31" ht="23.25" customHeight="1">
      <c r="A148" s="1018"/>
      <c r="B148" s="378" t="s">
        <v>175</v>
      </c>
      <c r="C148" s="1061"/>
      <c r="D148" s="33"/>
      <c r="E148" s="33"/>
      <c r="F148" s="173"/>
      <c r="G148" s="35">
        <v>20</v>
      </c>
      <c r="H148" s="83"/>
      <c r="I148" s="84"/>
      <c r="J148" s="84"/>
      <c r="K148" s="73"/>
      <c r="L148" s="73"/>
      <c r="M148" s="73"/>
      <c r="N148" s="73"/>
      <c r="O148" s="73"/>
      <c r="P148" s="73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6"/>
    </row>
    <row r="149" spans="1:31" ht="24" customHeight="1" thickBot="1">
      <c r="A149" s="1018"/>
      <c r="B149" s="378" t="s">
        <v>150</v>
      </c>
      <c r="C149" s="1061"/>
      <c r="D149" s="36"/>
      <c r="E149" s="36"/>
      <c r="F149" s="173"/>
      <c r="G149" s="53">
        <v>60</v>
      </c>
      <c r="H149" s="77"/>
      <c r="I149" s="78"/>
      <c r="J149" s="78"/>
      <c r="K149" s="90"/>
      <c r="L149" s="90"/>
      <c r="M149" s="90"/>
      <c r="N149" s="90"/>
      <c r="O149" s="90"/>
      <c r="P149" s="9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91"/>
    </row>
    <row r="150" spans="1:31" ht="23.25" customHeight="1" thickBot="1">
      <c r="A150" s="1018"/>
      <c r="B150" s="379" t="s">
        <v>580</v>
      </c>
      <c r="C150" s="1061"/>
      <c r="D150" s="62" t="s">
        <v>20</v>
      </c>
      <c r="E150" s="62" t="s">
        <v>301</v>
      </c>
      <c r="F150" s="173"/>
      <c r="G150" s="31"/>
      <c r="H150" s="186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8"/>
    </row>
    <row r="151" spans="1:31" ht="72" customHeight="1" thickBot="1">
      <c r="A151" s="1019"/>
      <c r="B151" s="381" t="s">
        <v>581</v>
      </c>
      <c r="C151" s="1061"/>
      <c r="D151" s="246" t="s">
        <v>203</v>
      </c>
      <c r="E151" s="246" t="s">
        <v>303</v>
      </c>
      <c r="F151" s="247"/>
      <c r="G151" s="248"/>
      <c r="H151" s="249">
        <v>0</v>
      </c>
      <c r="I151" s="250">
        <v>0</v>
      </c>
      <c r="J151" s="250">
        <v>0</v>
      </c>
      <c r="K151" s="250">
        <v>0</v>
      </c>
      <c r="L151" s="250">
        <v>0</v>
      </c>
      <c r="M151" s="250">
        <v>0</v>
      </c>
      <c r="N151" s="250">
        <v>0</v>
      </c>
      <c r="O151" s="250">
        <v>0</v>
      </c>
      <c r="P151" s="250">
        <v>0</v>
      </c>
      <c r="Q151" s="250">
        <v>0</v>
      </c>
      <c r="R151" s="250">
        <v>0</v>
      </c>
      <c r="S151" s="250">
        <v>0</v>
      </c>
      <c r="T151" s="250">
        <v>0</v>
      </c>
      <c r="U151" s="250">
        <v>0</v>
      </c>
      <c r="V151" s="250">
        <v>0</v>
      </c>
      <c r="W151" s="250">
        <v>0</v>
      </c>
      <c r="X151" s="250">
        <v>0</v>
      </c>
      <c r="Y151" s="250">
        <v>0</v>
      </c>
      <c r="Z151" s="250">
        <v>0</v>
      </c>
      <c r="AA151" s="250">
        <v>0</v>
      </c>
      <c r="AB151" s="250">
        <v>0</v>
      </c>
      <c r="AC151" s="250">
        <v>0</v>
      </c>
      <c r="AD151" s="250">
        <v>0</v>
      </c>
      <c r="AE151" s="251">
        <v>0</v>
      </c>
    </row>
    <row r="152" spans="1:31" ht="23.25" customHeight="1">
      <c r="A152" s="1017">
        <v>23</v>
      </c>
      <c r="B152" s="791" t="s">
        <v>773</v>
      </c>
      <c r="C152" s="1066" t="s">
        <v>39</v>
      </c>
      <c r="D152" s="388"/>
      <c r="E152" s="56"/>
      <c r="F152" s="171" t="s">
        <v>285</v>
      </c>
      <c r="G152" s="31">
        <v>5</v>
      </c>
      <c r="H152" s="64"/>
      <c r="I152" s="65"/>
      <c r="J152" s="65"/>
      <c r="K152" s="66"/>
      <c r="L152" s="66"/>
      <c r="M152" s="66"/>
      <c r="N152" s="66"/>
      <c r="O152" s="66"/>
      <c r="P152" s="66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67"/>
    </row>
    <row r="153" spans="1:31" ht="24" customHeight="1">
      <c r="A153" s="1018"/>
      <c r="B153" s="382" t="s">
        <v>774</v>
      </c>
      <c r="C153" s="1061"/>
      <c r="D153" s="402"/>
      <c r="E153" s="33"/>
      <c r="F153" s="173"/>
      <c r="G153" s="35">
        <v>20</v>
      </c>
      <c r="H153" s="83"/>
      <c r="I153" s="84"/>
      <c r="J153" s="84"/>
      <c r="K153" s="73"/>
      <c r="L153" s="73"/>
      <c r="M153" s="73"/>
      <c r="N153" s="73"/>
      <c r="O153" s="73"/>
      <c r="P153" s="73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6"/>
    </row>
    <row r="154" spans="1:31" ht="23.25">
      <c r="A154" s="1018"/>
      <c r="B154" s="792" t="s">
        <v>775</v>
      </c>
      <c r="C154" s="1061"/>
      <c r="D154" s="402" t="s">
        <v>270</v>
      </c>
      <c r="E154" s="33" t="s">
        <v>301</v>
      </c>
      <c r="F154" s="173"/>
      <c r="G154" s="190">
        <v>60</v>
      </c>
      <c r="H154" s="77"/>
      <c r="I154" s="78"/>
      <c r="J154" s="78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1"/>
    </row>
    <row r="155" spans="1:31" ht="23.25">
      <c r="A155" s="1018"/>
      <c r="B155" s="792" t="s">
        <v>776</v>
      </c>
      <c r="C155" s="1061"/>
      <c r="D155" s="395" t="s">
        <v>271</v>
      </c>
      <c r="E155" s="76" t="s">
        <v>301</v>
      </c>
      <c r="F155" s="173"/>
      <c r="G155" s="172"/>
      <c r="H155" s="207"/>
      <c r="I155" s="258"/>
      <c r="J155" s="258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3"/>
    </row>
    <row r="156" spans="1:31" ht="47.25" thickBot="1">
      <c r="A156" s="1018"/>
      <c r="B156" s="792" t="s">
        <v>777</v>
      </c>
      <c r="C156" s="1061"/>
      <c r="D156" s="1057" t="s">
        <v>203</v>
      </c>
      <c r="E156" s="79" t="s">
        <v>303</v>
      </c>
      <c r="F156" s="173"/>
      <c r="G156" s="191"/>
      <c r="H156" s="114">
        <v>0</v>
      </c>
      <c r="I156" s="256">
        <v>0</v>
      </c>
      <c r="J156" s="256">
        <v>0</v>
      </c>
      <c r="K156" s="256">
        <v>0</v>
      </c>
      <c r="L156" s="256">
        <v>0</v>
      </c>
      <c r="M156" s="256">
        <v>0</v>
      </c>
      <c r="N156" s="256">
        <v>0</v>
      </c>
      <c r="O156" s="256">
        <v>0</v>
      </c>
      <c r="P156" s="256">
        <v>0</v>
      </c>
      <c r="Q156" s="256">
        <v>0</v>
      </c>
      <c r="R156" s="256">
        <v>0</v>
      </c>
      <c r="S156" s="256">
        <v>0</v>
      </c>
      <c r="T156" s="256">
        <v>0</v>
      </c>
      <c r="U156" s="256">
        <v>0</v>
      </c>
      <c r="V156" s="256">
        <v>0</v>
      </c>
      <c r="W156" s="256">
        <v>0</v>
      </c>
      <c r="X156" s="256">
        <v>0</v>
      </c>
      <c r="Y156" s="256">
        <v>0</v>
      </c>
      <c r="Z156" s="256">
        <v>0</v>
      </c>
      <c r="AA156" s="256">
        <v>0</v>
      </c>
      <c r="AB156" s="256">
        <v>0</v>
      </c>
      <c r="AC156" s="256">
        <v>0</v>
      </c>
      <c r="AD156" s="256">
        <v>0</v>
      </c>
      <c r="AE156" s="141">
        <v>0</v>
      </c>
    </row>
    <row r="157" spans="1:31" ht="24" thickBot="1">
      <c r="A157" s="1019"/>
      <c r="B157" s="792" t="s">
        <v>778</v>
      </c>
      <c r="C157" s="1067"/>
      <c r="D157" s="1058"/>
      <c r="E157" s="62"/>
      <c r="F157" s="192"/>
      <c r="G157" s="63"/>
      <c r="H157" s="193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  <c r="AE157" s="195"/>
    </row>
    <row r="158" spans="1:31" ht="23.25">
      <c r="A158" s="170">
        <v>24</v>
      </c>
      <c r="B158" s="377" t="s">
        <v>151</v>
      </c>
      <c r="C158" s="1029" t="s">
        <v>40</v>
      </c>
      <c r="D158" s="56"/>
      <c r="E158" s="56"/>
      <c r="F158" s="171" t="s">
        <v>285</v>
      </c>
      <c r="G158" s="31">
        <v>5</v>
      </c>
      <c r="H158" s="64"/>
      <c r="I158" s="65"/>
      <c r="J158" s="65"/>
      <c r="K158" s="66"/>
      <c r="L158" s="66"/>
      <c r="M158" s="66"/>
      <c r="N158" s="66"/>
      <c r="O158" s="66"/>
      <c r="P158" s="66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67"/>
    </row>
    <row r="159" spans="1:31" ht="23.25">
      <c r="A159" s="172"/>
      <c r="B159" s="378" t="s">
        <v>152</v>
      </c>
      <c r="C159" s="1030"/>
      <c r="D159" s="33"/>
      <c r="E159" s="33"/>
      <c r="F159" s="173"/>
      <c r="G159" s="35">
        <v>20</v>
      </c>
      <c r="H159" s="83"/>
      <c r="I159" s="84"/>
      <c r="J159" s="84"/>
      <c r="K159" s="73"/>
      <c r="L159" s="73"/>
      <c r="M159" s="73"/>
      <c r="N159" s="73"/>
      <c r="O159" s="73"/>
      <c r="P159" s="73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6"/>
    </row>
    <row r="160" spans="1:31" ht="23.25">
      <c r="A160" s="172"/>
      <c r="B160" s="378" t="s">
        <v>583</v>
      </c>
      <c r="C160" s="1030"/>
      <c r="D160" s="33" t="s">
        <v>272</v>
      </c>
      <c r="E160" s="33" t="s">
        <v>301</v>
      </c>
      <c r="F160" s="173"/>
      <c r="G160" s="190">
        <v>60</v>
      </c>
      <c r="H160" s="77"/>
      <c r="I160" s="257"/>
      <c r="J160" s="257"/>
      <c r="K160" s="185"/>
      <c r="L160" s="185"/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  <c r="Z160" s="185"/>
      <c r="AA160" s="185"/>
      <c r="AB160" s="185"/>
      <c r="AC160" s="185"/>
      <c r="AD160" s="185"/>
      <c r="AE160" s="91"/>
    </row>
    <row r="161" spans="1:31" ht="23.25">
      <c r="A161" s="172"/>
      <c r="B161" s="379" t="s">
        <v>584</v>
      </c>
      <c r="C161" s="1061"/>
      <c r="D161" s="33" t="s">
        <v>582</v>
      </c>
      <c r="E161" s="33" t="s">
        <v>301</v>
      </c>
      <c r="F161" s="173"/>
      <c r="G161" s="172"/>
      <c r="H161" s="77"/>
      <c r="I161" s="257"/>
      <c r="J161" s="257"/>
      <c r="K161" s="185"/>
      <c r="L161" s="185"/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  <c r="Z161" s="185"/>
      <c r="AA161" s="185"/>
      <c r="AB161" s="185"/>
      <c r="AC161" s="185"/>
      <c r="AD161" s="185"/>
      <c r="AE161" s="86"/>
    </row>
    <row r="162" spans="1:31" ht="24" customHeight="1" thickBot="1">
      <c r="A162" s="172"/>
      <c r="B162" s="379" t="s">
        <v>585</v>
      </c>
      <c r="C162" s="1061"/>
      <c r="D162" s="1057" t="s">
        <v>203</v>
      </c>
      <c r="E162" s="1057" t="s">
        <v>303</v>
      </c>
      <c r="F162" s="173"/>
      <c r="G162" s="191"/>
      <c r="H162" s="1059">
        <v>0</v>
      </c>
      <c r="I162" s="1051">
        <v>0</v>
      </c>
      <c r="J162" s="1051">
        <v>0</v>
      </c>
      <c r="K162" s="1051">
        <v>0</v>
      </c>
      <c r="L162" s="1051">
        <v>0</v>
      </c>
      <c r="M162" s="1051">
        <v>0</v>
      </c>
      <c r="N162" s="1051">
        <v>0</v>
      </c>
      <c r="O162" s="1051">
        <v>0</v>
      </c>
      <c r="P162" s="1051">
        <v>0</v>
      </c>
      <c r="Q162" s="1051">
        <v>0</v>
      </c>
      <c r="R162" s="1051">
        <v>0</v>
      </c>
      <c r="S162" s="1051">
        <v>0</v>
      </c>
      <c r="T162" s="1051">
        <v>0</v>
      </c>
      <c r="U162" s="1051">
        <v>0</v>
      </c>
      <c r="V162" s="1051">
        <v>0</v>
      </c>
      <c r="W162" s="1051">
        <v>0</v>
      </c>
      <c r="X162" s="1051">
        <v>0</v>
      </c>
      <c r="Y162" s="1051">
        <v>0</v>
      </c>
      <c r="Z162" s="1051">
        <v>0</v>
      </c>
      <c r="AA162" s="1051">
        <v>0</v>
      </c>
      <c r="AB162" s="1051">
        <v>0</v>
      </c>
      <c r="AC162" s="1051">
        <v>0</v>
      </c>
      <c r="AD162" s="1051">
        <v>0</v>
      </c>
      <c r="AE162" s="1053">
        <v>0</v>
      </c>
    </row>
    <row r="163" spans="1:31" ht="24" thickBot="1">
      <c r="A163" s="191"/>
      <c r="B163" s="381" t="s">
        <v>586</v>
      </c>
      <c r="C163" s="1061"/>
      <c r="D163" s="1058"/>
      <c r="E163" s="1058"/>
      <c r="F163" s="192"/>
      <c r="G163" s="63"/>
      <c r="H163" s="1060"/>
      <c r="I163" s="1052"/>
      <c r="J163" s="1052"/>
      <c r="K163" s="1052"/>
      <c r="L163" s="1052"/>
      <c r="M163" s="1052"/>
      <c r="N163" s="1052"/>
      <c r="O163" s="1052"/>
      <c r="P163" s="1052"/>
      <c r="Q163" s="1052"/>
      <c r="R163" s="1052"/>
      <c r="S163" s="1052"/>
      <c r="T163" s="1052"/>
      <c r="U163" s="1052"/>
      <c r="V163" s="1052"/>
      <c r="W163" s="1052"/>
      <c r="X163" s="1052"/>
      <c r="Y163" s="1052"/>
      <c r="Z163" s="1052"/>
      <c r="AA163" s="1052"/>
      <c r="AB163" s="1052"/>
      <c r="AC163" s="1052"/>
      <c r="AD163" s="1052"/>
      <c r="AE163" s="1054"/>
    </row>
    <row r="164" spans="1:31" ht="23.25">
      <c r="A164" s="1017">
        <v>25</v>
      </c>
      <c r="B164" s="377" t="s">
        <v>172</v>
      </c>
      <c r="C164" s="1066" t="s">
        <v>153</v>
      </c>
      <c r="D164" s="56"/>
      <c r="E164" s="56"/>
      <c r="F164" s="171" t="s">
        <v>285</v>
      </c>
      <c r="G164" s="31">
        <v>5</v>
      </c>
      <c r="H164" s="64"/>
      <c r="I164" s="65"/>
      <c r="J164" s="65"/>
      <c r="K164" s="66"/>
      <c r="L164" s="66"/>
      <c r="M164" s="66"/>
      <c r="N164" s="66"/>
      <c r="O164" s="66"/>
      <c r="P164" s="66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67"/>
    </row>
    <row r="165" spans="1:31" ht="23.25">
      <c r="A165" s="1018"/>
      <c r="B165" s="378" t="s">
        <v>173</v>
      </c>
      <c r="C165" s="1061"/>
      <c r="D165" s="33"/>
      <c r="E165" s="33"/>
      <c r="F165" s="173"/>
      <c r="G165" s="35">
        <v>20</v>
      </c>
      <c r="H165" s="83"/>
      <c r="I165" s="84"/>
      <c r="J165" s="84"/>
      <c r="K165" s="73"/>
      <c r="L165" s="73"/>
      <c r="M165" s="73"/>
      <c r="N165" s="73"/>
      <c r="O165" s="73"/>
      <c r="P165" s="73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6"/>
    </row>
    <row r="166" spans="1:31" ht="23.25">
      <c r="A166" s="1018"/>
      <c r="B166" s="378" t="s">
        <v>329</v>
      </c>
      <c r="C166" s="1061"/>
      <c r="D166" s="33" t="s">
        <v>310</v>
      </c>
      <c r="E166" s="33" t="s">
        <v>301</v>
      </c>
      <c r="F166" s="173"/>
      <c r="G166" s="190">
        <v>60</v>
      </c>
      <c r="H166" s="77"/>
      <c r="I166" s="257"/>
      <c r="J166" s="257"/>
      <c r="K166" s="185"/>
      <c r="L166" s="185"/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  <c r="Z166" s="185"/>
      <c r="AA166" s="185"/>
      <c r="AB166" s="185"/>
      <c r="AC166" s="185"/>
      <c r="AD166" s="185"/>
      <c r="AE166" s="91"/>
    </row>
    <row r="167" spans="1:31" ht="24" thickBot="1">
      <c r="A167" s="1018"/>
      <c r="B167" s="379" t="s">
        <v>587</v>
      </c>
      <c r="C167" s="1061"/>
      <c r="D167" s="36" t="s">
        <v>272</v>
      </c>
      <c r="E167" s="36" t="s">
        <v>301</v>
      </c>
      <c r="F167" s="173"/>
      <c r="G167" s="172"/>
      <c r="H167" s="92"/>
      <c r="I167" s="126"/>
      <c r="J167" s="126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95"/>
    </row>
    <row r="168" spans="1:31" ht="47.25" thickBot="1">
      <c r="A168" s="1018"/>
      <c r="B168" s="379" t="s">
        <v>589</v>
      </c>
      <c r="C168" s="1061"/>
      <c r="D168" s="1047" t="s">
        <v>203</v>
      </c>
      <c r="E168" s="1047" t="s">
        <v>303</v>
      </c>
      <c r="F168" s="173"/>
      <c r="G168" s="191"/>
      <c r="H168" s="1049">
        <v>0</v>
      </c>
      <c r="I168" s="1045">
        <v>0</v>
      </c>
      <c r="J168" s="1045">
        <v>0</v>
      </c>
      <c r="K168" s="1045">
        <v>0</v>
      </c>
      <c r="L168" s="1045">
        <v>0</v>
      </c>
      <c r="M168" s="1045">
        <v>0</v>
      </c>
      <c r="N168" s="1045">
        <v>0</v>
      </c>
      <c r="O168" s="1045">
        <v>0</v>
      </c>
      <c r="P168" s="1045">
        <v>0</v>
      </c>
      <c r="Q168" s="1045">
        <v>0</v>
      </c>
      <c r="R168" s="1045">
        <v>0</v>
      </c>
      <c r="S168" s="1045">
        <v>0</v>
      </c>
      <c r="T168" s="1045">
        <v>0</v>
      </c>
      <c r="U168" s="1045">
        <v>0</v>
      </c>
      <c r="V168" s="1045">
        <v>0</v>
      </c>
      <c r="W168" s="1045">
        <v>0</v>
      </c>
      <c r="X168" s="1045">
        <v>0</v>
      </c>
      <c r="Y168" s="1045">
        <v>0</v>
      </c>
      <c r="Z168" s="1045">
        <v>0</v>
      </c>
      <c r="AA168" s="1045">
        <v>0</v>
      </c>
      <c r="AB168" s="1045">
        <v>0</v>
      </c>
      <c r="AC168" s="1045">
        <v>0</v>
      </c>
      <c r="AD168" s="1045">
        <v>0</v>
      </c>
      <c r="AE168" s="1055">
        <v>0</v>
      </c>
    </row>
    <row r="169" spans="1:31" ht="24" thickBot="1">
      <c r="A169" s="1019"/>
      <c r="B169" s="381" t="s">
        <v>588</v>
      </c>
      <c r="C169" s="1067"/>
      <c r="D169" s="1048"/>
      <c r="E169" s="1048"/>
      <c r="F169" s="192"/>
      <c r="G169" s="63"/>
      <c r="H169" s="1050"/>
      <c r="I169" s="1046"/>
      <c r="J169" s="1046"/>
      <c r="K169" s="1046"/>
      <c r="L169" s="1046"/>
      <c r="M169" s="1046"/>
      <c r="N169" s="1046"/>
      <c r="O169" s="1046"/>
      <c r="P169" s="1046"/>
      <c r="Q169" s="1046"/>
      <c r="R169" s="1046"/>
      <c r="S169" s="1046"/>
      <c r="T169" s="1046"/>
      <c r="U169" s="1046"/>
      <c r="V169" s="1046"/>
      <c r="W169" s="1046"/>
      <c r="X169" s="1046"/>
      <c r="Y169" s="1046"/>
      <c r="Z169" s="1046"/>
      <c r="AA169" s="1046"/>
      <c r="AB169" s="1046"/>
      <c r="AC169" s="1046"/>
      <c r="AD169" s="1046"/>
      <c r="AE169" s="1056"/>
    </row>
    <row r="170" spans="1:31" ht="24" thickBot="1">
      <c r="A170" s="154" t="s">
        <v>160</v>
      </c>
      <c r="B170" s="368"/>
      <c r="C170" s="401"/>
      <c r="D170" s="157"/>
      <c r="E170" s="157"/>
      <c r="F170" s="117"/>
      <c r="G170" s="147"/>
      <c r="H170" s="879">
        <v>0</v>
      </c>
      <c r="I170" s="880">
        <v>0</v>
      </c>
      <c r="J170" s="880">
        <v>0</v>
      </c>
      <c r="K170" s="880">
        <v>0</v>
      </c>
      <c r="L170" s="880">
        <v>0</v>
      </c>
      <c r="M170" s="880">
        <v>0</v>
      </c>
      <c r="N170" s="880">
        <v>0</v>
      </c>
      <c r="O170" s="880">
        <v>0</v>
      </c>
      <c r="P170" s="880">
        <v>0</v>
      </c>
      <c r="Q170" s="880">
        <v>0</v>
      </c>
      <c r="R170" s="880">
        <v>0</v>
      </c>
      <c r="S170" s="880">
        <v>0</v>
      </c>
      <c r="T170" s="880">
        <v>0</v>
      </c>
      <c r="U170" s="880">
        <v>0</v>
      </c>
      <c r="V170" s="880">
        <v>0</v>
      </c>
      <c r="W170" s="880">
        <v>0</v>
      </c>
      <c r="X170" s="880">
        <v>0</v>
      </c>
      <c r="Y170" s="880">
        <v>0</v>
      </c>
      <c r="Z170" s="880">
        <v>0</v>
      </c>
      <c r="AA170" s="880">
        <v>0</v>
      </c>
      <c r="AB170" s="880">
        <v>0</v>
      </c>
      <c r="AC170" s="880">
        <v>0</v>
      </c>
      <c r="AD170" s="880">
        <v>0</v>
      </c>
      <c r="AE170" s="881">
        <v>0</v>
      </c>
    </row>
    <row r="171" spans="1:31" ht="47.25" thickBot="1">
      <c r="A171" s="1036" t="s">
        <v>79</v>
      </c>
      <c r="B171" s="1037"/>
      <c r="C171" s="1037"/>
      <c r="D171" s="1038"/>
      <c r="E171" s="263" t="s">
        <v>303</v>
      </c>
      <c r="F171" s="963"/>
      <c r="G171" s="264"/>
      <c r="H171" s="265">
        <v>0</v>
      </c>
      <c r="I171" s="265">
        <v>0</v>
      </c>
      <c r="J171" s="265">
        <v>0</v>
      </c>
      <c r="K171" s="265">
        <v>0</v>
      </c>
      <c r="L171" s="265">
        <v>0</v>
      </c>
      <c r="M171" s="265">
        <v>0</v>
      </c>
      <c r="N171" s="265">
        <v>0</v>
      </c>
      <c r="O171" s="265">
        <v>0</v>
      </c>
      <c r="P171" s="265">
        <v>0</v>
      </c>
      <c r="Q171" s="265">
        <v>0</v>
      </c>
      <c r="R171" s="265">
        <v>0</v>
      </c>
      <c r="S171" s="265">
        <v>0</v>
      </c>
      <c r="T171" s="265">
        <v>0</v>
      </c>
      <c r="U171" s="265">
        <v>0</v>
      </c>
      <c r="V171" s="265">
        <v>0</v>
      </c>
      <c r="W171" s="265">
        <v>0</v>
      </c>
      <c r="X171" s="265">
        <v>0</v>
      </c>
      <c r="Y171" s="265">
        <v>0</v>
      </c>
      <c r="Z171" s="265">
        <v>0</v>
      </c>
      <c r="AA171" s="265">
        <v>0</v>
      </c>
      <c r="AB171" s="265">
        <v>0</v>
      </c>
      <c r="AC171" s="265">
        <v>0</v>
      </c>
      <c r="AD171" s="265">
        <v>0</v>
      </c>
      <c r="AE171" s="265">
        <v>0</v>
      </c>
    </row>
    <row r="172" spans="1:31" ht="47.25" thickBot="1">
      <c r="A172" s="1039" t="s">
        <v>80</v>
      </c>
      <c r="B172" s="1040"/>
      <c r="C172" s="1040"/>
      <c r="D172" s="1041"/>
      <c r="E172" s="266" t="s">
        <v>303</v>
      </c>
      <c r="F172" s="961"/>
      <c r="G172" s="264"/>
      <c r="H172" s="265">
        <v>0</v>
      </c>
      <c r="I172" s="265">
        <v>0</v>
      </c>
      <c r="J172" s="265">
        <v>0</v>
      </c>
      <c r="K172" s="265">
        <v>0</v>
      </c>
      <c r="L172" s="265">
        <v>0</v>
      </c>
      <c r="M172" s="265">
        <v>0</v>
      </c>
      <c r="N172" s="265">
        <v>0</v>
      </c>
      <c r="O172" s="265">
        <v>0</v>
      </c>
      <c r="P172" s="265">
        <v>0</v>
      </c>
      <c r="Q172" s="265">
        <v>0</v>
      </c>
      <c r="R172" s="265">
        <v>0</v>
      </c>
      <c r="S172" s="265">
        <v>0</v>
      </c>
      <c r="T172" s="265">
        <v>0</v>
      </c>
      <c r="U172" s="265">
        <v>0</v>
      </c>
      <c r="V172" s="265">
        <v>0</v>
      </c>
      <c r="W172" s="265">
        <v>0</v>
      </c>
      <c r="X172" s="265">
        <v>0</v>
      </c>
      <c r="Y172" s="265">
        <v>0</v>
      </c>
      <c r="Z172" s="265">
        <v>0</v>
      </c>
      <c r="AA172" s="265">
        <v>0</v>
      </c>
      <c r="AB172" s="265">
        <v>0</v>
      </c>
      <c r="AC172" s="265">
        <v>0</v>
      </c>
      <c r="AD172" s="265">
        <v>0</v>
      </c>
      <c r="AE172" s="265">
        <v>0</v>
      </c>
    </row>
    <row r="173" spans="1:31" ht="47.25" thickBot="1">
      <c r="A173" s="1160" t="s">
        <v>81</v>
      </c>
      <c r="B173" s="1161"/>
      <c r="C173" s="1161"/>
      <c r="D173" s="1162"/>
      <c r="E173" s="965" t="s">
        <v>303</v>
      </c>
      <c r="F173" s="962"/>
      <c r="G173" s="966"/>
      <c r="H173" s="960">
        <v>0</v>
      </c>
      <c r="I173" s="960">
        <v>0</v>
      </c>
      <c r="J173" s="960">
        <v>0</v>
      </c>
      <c r="K173" s="960">
        <v>0</v>
      </c>
      <c r="L173" s="960">
        <v>0</v>
      </c>
      <c r="M173" s="960">
        <v>0</v>
      </c>
      <c r="N173" s="960">
        <v>0</v>
      </c>
      <c r="O173" s="960">
        <v>0</v>
      </c>
      <c r="P173" s="960">
        <v>0</v>
      </c>
      <c r="Q173" s="960">
        <v>0</v>
      </c>
      <c r="R173" s="960">
        <v>0</v>
      </c>
      <c r="S173" s="960">
        <v>0</v>
      </c>
      <c r="T173" s="960">
        <v>0</v>
      </c>
      <c r="U173" s="960">
        <v>0</v>
      </c>
      <c r="V173" s="960">
        <v>0</v>
      </c>
      <c r="W173" s="960">
        <v>0</v>
      </c>
      <c r="X173" s="960">
        <v>0</v>
      </c>
      <c r="Y173" s="960">
        <v>0</v>
      </c>
      <c r="Z173" s="960">
        <v>0</v>
      </c>
      <c r="AA173" s="960">
        <v>0</v>
      </c>
      <c r="AB173" s="960">
        <v>0</v>
      </c>
      <c r="AC173" s="960">
        <v>0</v>
      </c>
      <c r="AD173" s="960">
        <v>0</v>
      </c>
      <c r="AE173" s="960">
        <v>0</v>
      </c>
    </row>
    <row r="174" spans="1:31" ht="24" thickBot="1">
      <c r="A174" s="108"/>
      <c r="B174" s="109"/>
      <c r="C174" s="110"/>
      <c r="D174" s="111"/>
      <c r="E174" s="109"/>
      <c r="F174" s="43"/>
      <c r="G174" s="43"/>
      <c r="H174" s="43"/>
      <c r="I174" s="51"/>
      <c r="J174" s="51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</row>
    <row r="175" spans="1:31" ht="23.25" thickBot="1">
      <c r="A175" s="208" t="s">
        <v>21</v>
      </c>
      <c r="B175" s="112"/>
      <c r="C175" s="794"/>
      <c r="D175" s="795"/>
      <c r="E175" s="795"/>
      <c r="F175" s="795"/>
      <c r="G175" s="795"/>
      <c r="H175" s="795"/>
      <c r="I175" s="795"/>
      <c r="J175" s="795"/>
      <c r="K175" s="795"/>
      <c r="L175" s="795"/>
      <c r="M175" s="795"/>
      <c r="N175" s="795"/>
      <c r="O175" s="795"/>
      <c r="P175" s="795"/>
      <c r="Q175" s="795"/>
      <c r="R175" s="795"/>
      <c r="S175" s="795"/>
      <c r="T175" s="795"/>
      <c r="U175" s="795"/>
      <c r="V175" s="795"/>
      <c r="W175" s="795"/>
      <c r="X175" s="795"/>
      <c r="Y175" s="795"/>
      <c r="Z175" s="795"/>
      <c r="AA175" s="795"/>
      <c r="AB175" s="795"/>
      <c r="AC175" s="795"/>
      <c r="AD175" s="795"/>
      <c r="AE175" s="452"/>
    </row>
    <row r="176" spans="1:31" ht="23.25">
      <c r="A176" s="1017">
        <v>26</v>
      </c>
      <c r="B176" s="410" t="s">
        <v>590</v>
      </c>
      <c r="C176" s="1157" t="s">
        <v>595</v>
      </c>
      <c r="D176" s="56"/>
      <c r="E176" s="56"/>
      <c r="F176" s="171" t="s">
        <v>285</v>
      </c>
      <c r="G176" s="31">
        <v>5</v>
      </c>
      <c r="H176" s="64"/>
      <c r="I176" s="65"/>
      <c r="J176" s="65"/>
      <c r="K176" s="66"/>
      <c r="L176" s="66"/>
      <c r="M176" s="66"/>
      <c r="N176" s="66"/>
      <c r="O176" s="66"/>
      <c r="P176" s="66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67"/>
    </row>
    <row r="177" spans="1:31" ht="23.25">
      <c r="A177" s="1018"/>
      <c r="B177" s="411" t="s">
        <v>591</v>
      </c>
      <c r="C177" s="1158"/>
      <c r="D177" s="33"/>
      <c r="E177" s="33"/>
      <c r="F177" s="173"/>
      <c r="G177" s="35">
        <v>20</v>
      </c>
      <c r="H177" s="83"/>
      <c r="I177" s="84"/>
      <c r="J177" s="84"/>
      <c r="K177" s="73"/>
      <c r="L177" s="73"/>
      <c r="M177" s="73"/>
      <c r="N177" s="73"/>
      <c r="O177" s="73"/>
      <c r="P177" s="73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6"/>
    </row>
    <row r="178" spans="1:31" ht="23.25">
      <c r="A178" s="1018"/>
      <c r="B178" s="411" t="s">
        <v>592</v>
      </c>
      <c r="C178" s="1158"/>
      <c r="D178" s="33" t="s">
        <v>169</v>
      </c>
      <c r="E178" s="33" t="s">
        <v>301</v>
      </c>
      <c r="F178" s="173"/>
      <c r="G178" s="372"/>
      <c r="H178" s="77"/>
      <c r="I178" s="78"/>
      <c r="J178" s="78"/>
      <c r="K178" s="90"/>
      <c r="L178" s="90"/>
      <c r="M178" s="90"/>
      <c r="N178" s="90"/>
      <c r="O178" s="90"/>
      <c r="P178" s="9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91"/>
    </row>
    <row r="179" spans="1:31" ht="24" thickBot="1">
      <c r="A179" s="1018"/>
      <c r="B179" s="411" t="s">
        <v>593</v>
      </c>
      <c r="C179" s="1158"/>
      <c r="D179" s="36" t="s">
        <v>596</v>
      </c>
      <c r="E179" s="36" t="s">
        <v>301</v>
      </c>
      <c r="F179" s="173"/>
      <c r="G179" s="53">
        <v>60</v>
      </c>
      <c r="H179" s="92"/>
      <c r="I179" s="81"/>
      <c r="J179" s="81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5"/>
    </row>
    <row r="180" spans="1:31" ht="48.75" customHeight="1" thickBot="1">
      <c r="A180" s="1019"/>
      <c r="B180" s="412" t="s">
        <v>594</v>
      </c>
      <c r="C180" s="1159"/>
      <c r="D180" s="61" t="s">
        <v>203</v>
      </c>
      <c r="E180" s="61" t="s">
        <v>303</v>
      </c>
      <c r="F180" s="192"/>
      <c r="G180" s="63"/>
      <c r="H180" s="883">
        <v>0</v>
      </c>
      <c r="I180" s="884">
        <v>0</v>
      </c>
      <c r="J180" s="884">
        <v>0</v>
      </c>
      <c r="K180" s="884">
        <v>0</v>
      </c>
      <c r="L180" s="884">
        <v>0</v>
      </c>
      <c r="M180" s="884">
        <v>0</v>
      </c>
      <c r="N180" s="884">
        <v>0</v>
      </c>
      <c r="O180" s="884">
        <v>0</v>
      </c>
      <c r="P180" s="884">
        <v>0</v>
      </c>
      <c r="Q180" s="884">
        <v>0</v>
      </c>
      <c r="R180" s="884">
        <v>0</v>
      </c>
      <c r="S180" s="884">
        <v>0</v>
      </c>
      <c r="T180" s="884">
        <v>0</v>
      </c>
      <c r="U180" s="884">
        <v>0</v>
      </c>
      <c r="V180" s="884">
        <v>0</v>
      </c>
      <c r="W180" s="884">
        <v>0</v>
      </c>
      <c r="X180" s="884">
        <v>0</v>
      </c>
      <c r="Y180" s="884">
        <v>0</v>
      </c>
      <c r="Z180" s="884">
        <v>0</v>
      </c>
      <c r="AA180" s="884">
        <v>0</v>
      </c>
      <c r="AB180" s="884">
        <v>0</v>
      </c>
      <c r="AC180" s="884">
        <v>0</v>
      </c>
      <c r="AD180" s="884">
        <v>0</v>
      </c>
      <c r="AE180" s="885">
        <v>0</v>
      </c>
    </row>
    <row r="181" spans="1:31" ht="23.25">
      <c r="A181" s="1017">
        <v>27</v>
      </c>
      <c r="B181" s="379" t="s">
        <v>23</v>
      </c>
      <c r="C181" s="1030" t="s">
        <v>41</v>
      </c>
      <c r="D181" s="56"/>
      <c r="E181" s="56"/>
      <c r="F181" s="171" t="s">
        <v>285</v>
      </c>
      <c r="G181" s="31">
        <v>5</v>
      </c>
      <c r="H181" s="64"/>
      <c r="I181" s="65"/>
      <c r="J181" s="65"/>
      <c r="K181" s="66"/>
      <c r="L181" s="66"/>
      <c r="M181" s="66"/>
      <c r="N181" s="66"/>
      <c r="O181" s="66"/>
      <c r="P181" s="66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67"/>
    </row>
    <row r="182" spans="1:31" ht="25.5" customHeight="1">
      <c r="A182" s="1018"/>
      <c r="B182" s="382" t="s">
        <v>154</v>
      </c>
      <c r="C182" s="1024"/>
      <c r="D182" s="459" t="s">
        <v>273</v>
      </c>
      <c r="E182" s="33" t="s">
        <v>301</v>
      </c>
      <c r="F182" s="173"/>
      <c r="G182" s="190">
        <v>20</v>
      </c>
      <c r="H182" s="83"/>
      <c r="I182" s="84"/>
      <c r="J182" s="84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86"/>
    </row>
    <row r="183" spans="1:31" ht="27.75" customHeight="1" thickBot="1">
      <c r="A183" s="1018"/>
      <c r="B183" s="379" t="s">
        <v>330</v>
      </c>
      <c r="C183" s="1024"/>
      <c r="D183" s="882" t="s">
        <v>274</v>
      </c>
      <c r="E183" s="36" t="s">
        <v>301</v>
      </c>
      <c r="F183" s="173"/>
      <c r="G183" s="172"/>
      <c r="H183" s="92"/>
      <c r="I183" s="81"/>
      <c r="J183" s="81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5"/>
    </row>
    <row r="184" spans="1:31" ht="46.5">
      <c r="A184" s="1018"/>
      <c r="B184" s="379" t="s">
        <v>331</v>
      </c>
      <c r="C184" s="1024"/>
      <c r="D184" s="835" t="s">
        <v>203</v>
      </c>
      <c r="E184" s="835" t="s">
        <v>303</v>
      </c>
      <c r="F184" s="173"/>
      <c r="G184" s="210"/>
      <c r="H184" s="259">
        <v>0</v>
      </c>
      <c r="I184" s="869">
        <v>0</v>
      </c>
      <c r="J184" s="869">
        <v>0</v>
      </c>
      <c r="K184" s="869">
        <v>0</v>
      </c>
      <c r="L184" s="869">
        <v>0</v>
      </c>
      <c r="M184" s="869">
        <v>0</v>
      </c>
      <c r="N184" s="869">
        <v>0</v>
      </c>
      <c r="O184" s="869">
        <v>0</v>
      </c>
      <c r="P184" s="869">
        <v>0</v>
      </c>
      <c r="Q184" s="869">
        <v>0</v>
      </c>
      <c r="R184" s="869">
        <v>0</v>
      </c>
      <c r="S184" s="869">
        <v>0</v>
      </c>
      <c r="T184" s="869">
        <v>0</v>
      </c>
      <c r="U184" s="869">
        <v>0</v>
      </c>
      <c r="V184" s="869">
        <v>0</v>
      </c>
      <c r="W184" s="869">
        <v>0</v>
      </c>
      <c r="X184" s="869">
        <v>0</v>
      </c>
      <c r="Y184" s="869">
        <v>0</v>
      </c>
      <c r="Z184" s="869">
        <v>0</v>
      </c>
      <c r="AA184" s="869">
        <v>0</v>
      </c>
      <c r="AB184" s="869">
        <v>0</v>
      </c>
      <c r="AC184" s="869">
        <v>0</v>
      </c>
      <c r="AD184" s="869">
        <v>0</v>
      </c>
      <c r="AE184" s="870">
        <v>0</v>
      </c>
    </row>
    <row r="185" spans="1:31" ht="24" thickBot="1">
      <c r="A185" s="1019"/>
      <c r="B185" s="793" t="s">
        <v>332</v>
      </c>
      <c r="C185" s="1018"/>
      <c r="D185" s="88"/>
      <c r="E185" s="88"/>
      <c r="F185" s="173"/>
      <c r="G185" s="416">
        <v>60</v>
      </c>
      <c r="H185" s="77"/>
      <c r="I185" s="78"/>
      <c r="J185" s="78"/>
      <c r="K185" s="90"/>
      <c r="L185" s="90"/>
      <c r="M185" s="90"/>
      <c r="N185" s="90"/>
      <c r="O185" s="90"/>
      <c r="P185" s="9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91"/>
    </row>
    <row r="186" spans="1:31" ht="23.25">
      <c r="A186" s="1017">
        <v>28</v>
      </c>
      <c r="B186" s="377" t="s">
        <v>597</v>
      </c>
      <c r="C186" s="1023" t="s">
        <v>601</v>
      </c>
      <c r="D186" s="56"/>
      <c r="E186" s="56"/>
      <c r="F186" s="306"/>
      <c r="G186" s="466"/>
      <c r="H186" s="182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  <c r="AA186" s="183"/>
      <c r="AB186" s="183"/>
      <c r="AC186" s="183"/>
      <c r="AD186" s="183"/>
      <c r="AE186" s="184"/>
    </row>
    <row r="187" spans="1:31" ht="23.25">
      <c r="A187" s="1018"/>
      <c r="B187" s="382" t="s">
        <v>598</v>
      </c>
      <c r="C187" s="1024"/>
      <c r="D187" s="33" t="s">
        <v>275</v>
      </c>
      <c r="E187" s="33" t="s">
        <v>301</v>
      </c>
      <c r="F187" s="806" t="s">
        <v>78</v>
      </c>
      <c r="G187" s="467">
        <v>5</v>
      </c>
      <c r="H187" s="83"/>
      <c r="I187" s="84"/>
      <c r="J187" s="84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86"/>
    </row>
    <row r="188" spans="1:31" ht="24" thickBot="1">
      <c r="A188" s="1018"/>
      <c r="B188" s="379" t="s">
        <v>599</v>
      </c>
      <c r="C188" s="1024"/>
      <c r="D188" s="36"/>
      <c r="E188" s="36"/>
      <c r="F188" s="806"/>
      <c r="G188" s="467">
        <v>20</v>
      </c>
      <c r="H188" s="92"/>
      <c r="I188" s="81"/>
      <c r="J188" s="81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5"/>
    </row>
    <row r="189" spans="1:31" ht="24" thickBot="1">
      <c r="A189" s="1018"/>
      <c r="B189" s="379" t="s">
        <v>333</v>
      </c>
      <c r="C189" s="1024"/>
      <c r="D189" s="959" t="s">
        <v>284</v>
      </c>
      <c r="E189" s="797" t="s">
        <v>301</v>
      </c>
      <c r="F189" s="185" t="s">
        <v>285</v>
      </c>
      <c r="G189" s="886">
        <v>60</v>
      </c>
      <c r="H189" s="844"/>
      <c r="I189" s="871"/>
      <c r="J189" s="871"/>
      <c r="K189" s="845"/>
      <c r="L189" s="845"/>
      <c r="M189" s="845"/>
      <c r="N189" s="845"/>
      <c r="O189" s="845"/>
      <c r="P189" s="845"/>
      <c r="Q189" s="845"/>
      <c r="R189" s="845"/>
      <c r="S189" s="845"/>
      <c r="T189" s="845"/>
      <c r="U189" s="845"/>
      <c r="V189" s="845"/>
      <c r="W189" s="845"/>
      <c r="X189" s="845"/>
      <c r="Y189" s="845"/>
      <c r="Z189" s="845"/>
      <c r="AA189" s="845"/>
      <c r="AB189" s="845"/>
      <c r="AC189" s="845"/>
      <c r="AD189" s="845"/>
      <c r="AE189" s="846"/>
    </row>
    <row r="190" spans="1:31" ht="47.25" thickBot="1">
      <c r="A190" s="1019"/>
      <c r="B190" s="381" t="s">
        <v>600</v>
      </c>
      <c r="C190" s="1031"/>
      <c r="D190" s="887" t="s">
        <v>203</v>
      </c>
      <c r="E190" s="389" t="s">
        <v>303</v>
      </c>
      <c r="F190" s="806"/>
      <c r="G190" s="467"/>
      <c r="H190" s="862">
        <v>0</v>
      </c>
      <c r="I190" s="863">
        <v>0</v>
      </c>
      <c r="J190" s="863">
        <v>0</v>
      </c>
      <c r="K190" s="863">
        <v>0</v>
      </c>
      <c r="L190" s="863">
        <v>0</v>
      </c>
      <c r="M190" s="863">
        <v>0</v>
      </c>
      <c r="N190" s="863">
        <v>0</v>
      </c>
      <c r="O190" s="863">
        <v>0</v>
      </c>
      <c r="P190" s="863">
        <v>0</v>
      </c>
      <c r="Q190" s="863">
        <v>0</v>
      </c>
      <c r="R190" s="863">
        <v>0</v>
      </c>
      <c r="S190" s="863">
        <v>0</v>
      </c>
      <c r="T190" s="863">
        <v>0</v>
      </c>
      <c r="U190" s="863">
        <v>0</v>
      </c>
      <c r="V190" s="863">
        <v>0</v>
      </c>
      <c r="W190" s="863">
        <v>0</v>
      </c>
      <c r="X190" s="863">
        <v>0</v>
      </c>
      <c r="Y190" s="863">
        <v>0</v>
      </c>
      <c r="Z190" s="863">
        <v>0</v>
      </c>
      <c r="AA190" s="863">
        <v>0</v>
      </c>
      <c r="AB190" s="863">
        <v>0</v>
      </c>
      <c r="AC190" s="863">
        <v>0</v>
      </c>
      <c r="AD190" s="863">
        <v>0</v>
      </c>
      <c r="AE190" s="864">
        <v>0</v>
      </c>
    </row>
    <row r="191" spans="1:31" ht="23.25">
      <c r="A191" s="1017">
        <v>29</v>
      </c>
      <c r="B191" s="377" t="s">
        <v>602</v>
      </c>
      <c r="C191" s="1133" t="s">
        <v>601</v>
      </c>
      <c r="D191" s="89" t="s">
        <v>276</v>
      </c>
      <c r="E191" s="89" t="s">
        <v>301</v>
      </c>
      <c r="F191" s="800" t="s">
        <v>78</v>
      </c>
      <c r="G191" s="451">
        <v>5</v>
      </c>
      <c r="H191" s="64"/>
      <c r="I191" s="268"/>
      <c r="J191" s="268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45"/>
    </row>
    <row r="192" spans="1:31" ht="23.25">
      <c r="A192" s="1018"/>
      <c r="B192" s="379" t="s">
        <v>24</v>
      </c>
      <c r="C192" s="1024"/>
      <c r="D192" s="33"/>
      <c r="E192" s="33"/>
      <c r="F192" s="34"/>
      <c r="G192" s="35">
        <v>20</v>
      </c>
      <c r="H192" s="83"/>
      <c r="I192" s="84"/>
      <c r="J192" s="84"/>
      <c r="K192" s="73"/>
      <c r="L192" s="73"/>
      <c r="M192" s="73"/>
      <c r="N192" s="73"/>
      <c r="O192" s="73"/>
      <c r="P192" s="73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6"/>
    </row>
    <row r="193" spans="1:31" ht="24" thickBot="1">
      <c r="A193" s="1018"/>
      <c r="B193" s="382" t="s">
        <v>155</v>
      </c>
      <c r="C193" s="1018"/>
      <c r="D193" s="36"/>
      <c r="E193" s="36"/>
      <c r="F193" s="34" t="s">
        <v>285</v>
      </c>
      <c r="G193" s="53">
        <v>60</v>
      </c>
      <c r="H193" s="92"/>
      <c r="I193" s="81"/>
      <c r="J193" s="81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5"/>
    </row>
    <row r="194" spans="1:31" ht="49.5" customHeight="1" thickBot="1">
      <c r="A194" s="1018"/>
      <c r="B194" s="379" t="s">
        <v>603</v>
      </c>
      <c r="C194" s="1018"/>
      <c r="D194" s="62" t="s">
        <v>277</v>
      </c>
      <c r="E194" s="62" t="s">
        <v>301</v>
      </c>
      <c r="F194" s="42"/>
      <c r="G194" s="72"/>
      <c r="H194" s="186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8"/>
    </row>
    <row r="195" spans="1:31" ht="93.75" thickBot="1">
      <c r="A195" s="1019"/>
      <c r="B195" s="381" t="s">
        <v>604</v>
      </c>
      <c r="C195" s="1019"/>
      <c r="D195" s="246" t="s">
        <v>203</v>
      </c>
      <c r="E195" s="246" t="s">
        <v>303</v>
      </c>
      <c r="F195" s="247"/>
      <c r="G195" s="248"/>
      <c r="H195" s="249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250">
        <v>0</v>
      </c>
      <c r="R195" s="250">
        <v>0</v>
      </c>
      <c r="S195" s="250">
        <v>0</v>
      </c>
      <c r="T195" s="250">
        <v>0</v>
      </c>
      <c r="U195" s="250">
        <v>0</v>
      </c>
      <c r="V195" s="250">
        <v>0</v>
      </c>
      <c r="W195" s="250">
        <v>0</v>
      </c>
      <c r="X195" s="250">
        <v>0</v>
      </c>
      <c r="Y195" s="250">
        <v>0</v>
      </c>
      <c r="Z195" s="250">
        <v>0</v>
      </c>
      <c r="AA195" s="250">
        <v>0</v>
      </c>
      <c r="AB195" s="250">
        <v>0</v>
      </c>
      <c r="AC195" s="250">
        <v>0</v>
      </c>
      <c r="AD195" s="250">
        <v>0</v>
      </c>
      <c r="AE195" s="251">
        <v>0</v>
      </c>
    </row>
    <row r="196" spans="1:31" ht="23.25">
      <c r="A196" s="1017">
        <v>30</v>
      </c>
      <c r="B196" s="379" t="s">
        <v>605</v>
      </c>
      <c r="C196" s="1163" t="s">
        <v>612</v>
      </c>
      <c r="D196" s="56" t="s">
        <v>613</v>
      </c>
      <c r="E196" s="56" t="s">
        <v>301</v>
      </c>
      <c r="F196" s="153" t="s">
        <v>311</v>
      </c>
      <c r="G196" s="31">
        <v>5</v>
      </c>
      <c r="H196" s="64"/>
      <c r="I196" s="65"/>
      <c r="J196" s="65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7"/>
    </row>
    <row r="197" spans="1:31" ht="23.25">
      <c r="A197" s="1018"/>
      <c r="B197" s="379" t="s">
        <v>606</v>
      </c>
      <c r="C197" s="1163"/>
      <c r="D197" s="33"/>
      <c r="E197" s="33"/>
      <c r="F197" s="369"/>
      <c r="G197" s="371"/>
      <c r="H197" s="57"/>
      <c r="I197" s="255"/>
      <c r="J197" s="255"/>
      <c r="K197" s="58"/>
      <c r="L197" s="58"/>
      <c r="M197" s="58"/>
      <c r="N197" s="58"/>
      <c r="O197" s="58"/>
      <c r="P197" s="58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60"/>
    </row>
    <row r="198" spans="1:31" ht="23.25">
      <c r="A198" s="1018"/>
      <c r="B198" s="379" t="s">
        <v>607</v>
      </c>
      <c r="C198" s="1163"/>
      <c r="D198" s="89" t="s">
        <v>614</v>
      </c>
      <c r="E198" s="89" t="s">
        <v>301</v>
      </c>
      <c r="F198" s="369"/>
      <c r="G198" s="371"/>
      <c r="H198" s="57"/>
      <c r="I198" s="255"/>
      <c r="J198" s="255"/>
      <c r="K198" s="58"/>
      <c r="L198" s="58"/>
      <c r="M198" s="58"/>
      <c r="N198" s="58"/>
      <c r="O198" s="58"/>
      <c r="P198" s="58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60"/>
    </row>
    <row r="199" spans="1:31" ht="23.25">
      <c r="A199" s="1018"/>
      <c r="B199" s="379" t="s">
        <v>608</v>
      </c>
      <c r="C199" s="1163"/>
      <c r="D199" s="89"/>
      <c r="E199" s="89"/>
      <c r="F199" s="369"/>
      <c r="G199" s="371"/>
      <c r="H199" s="57"/>
      <c r="I199" s="255"/>
      <c r="J199" s="255"/>
      <c r="K199" s="58"/>
      <c r="L199" s="58"/>
      <c r="M199" s="58"/>
      <c r="N199" s="58"/>
      <c r="O199" s="58"/>
      <c r="P199" s="58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60"/>
    </row>
    <row r="200" spans="1:31" ht="23.25">
      <c r="A200" s="1018"/>
      <c r="B200" s="379" t="s">
        <v>609</v>
      </c>
      <c r="C200" s="1163"/>
      <c r="D200" s="89"/>
      <c r="E200" s="89"/>
      <c r="F200" s="369"/>
      <c r="G200" s="371"/>
      <c r="H200" s="57"/>
      <c r="I200" s="255"/>
      <c r="J200" s="255"/>
      <c r="K200" s="58"/>
      <c r="L200" s="58"/>
      <c r="M200" s="58"/>
      <c r="N200" s="58"/>
      <c r="O200" s="58"/>
      <c r="P200" s="58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60"/>
    </row>
    <row r="201" spans="1:31" ht="24" thickBot="1">
      <c r="A201" s="1018"/>
      <c r="B201" s="379" t="s">
        <v>610</v>
      </c>
      <c r="C201" s="1163"/>
      <c r="D201" s="799"/>
      <c r="E201" s="799"/>
      <c r="F201" s="369"/>
      <c r="G201" s="371"/>
      <c r="H201" s="98"/>
      <c r="I201" s="123"/>
      <c r="J201" s="123"/>
      <c r="K201" s="99"/>
      <c r="L201" s="99"/>
      <c r="M201" s="99"/>
      <c r="N201" s="99"/>
      <c r="O201" s="99"/>
      <c r="P201" s="99"/>
      <c r="Q201" s="387"/>
      <c r="R201" s="387"/>
      <c r="S201" s="387"/>
      <c r="T201" s="387"/>
      <c r="U201" s="387"/>
      <c r="V201" s="387"/>
      <c r="W201" s="387"/>
      <c r="X201" s="387"/>
      <c r="Y201" s="387"/>
      <c r="Z201" s="387"/>
      <c r="AA201" s="387"/>
      <c r="AB201" s="387"/>
      <c r="AC201" s="387"/>
      <c r="AD201" s="387"/>
      <c r="AE201" s="100"/>
    </row>
    <row r="202" spans="1:31" ht="47.25" thickBot="1">
      <c r="A202" s="1019"/>
      <c r="B202" s="381" t="s">
        <v>611</v>
      </c>
      <c r="C202" s="1164"/>
      <c r="D202" s="456" t="s">
        <v>203</v>
      </c>
      <c r="E202" s="456" t="s">
        <v>303</v>
      </c>
      <c r="F202" s="809"/>
      <c r="G202" s="810"/>
      <c r="H202" s="454">
        <v>0</v>
      </c>
      <c r="I202" s="811">
        <v>0</v>
      </c>
      <c r="J202" s="811">
        <v>0</v>
      </c>
      <c r="K202" s="811">
        <v>0</v>
      </c>
      <c r="L202" s="811">
        <v>0</v>
      </c>
      <c r="M202" s="811">
        <v>0</v>
      </c>
      <c r="N202" s="811">
        <v>0</v>
      </c>
      <c r="O202" s="811">
        <v>0</v>
      </c>
      <c r="P202" s="811">
        <v>0</v>
      </c>
      <c r="Q202" s="811">
        <v>0</v>
      </c>
      <c r="R202" s="811">
        <v>0</v>
      </c>
      <c r="S202" s="811">
        <v>0</v>
      </c>
      <c r="T202" s="811">
        <v>0</v>
      </c>
      <c r="U202" s="811">
        <v>0</v>
      </c>
      <c r="V202" s="811">
        <v>0</v>
      </c>
      <c r="W202" s="811">
        <v>0</v>
      </c>
      <c r="X202" s="811">
        <v>0</v>
      </c>
      <c r="Y202" s="811">
        <v>0</v>
      </c>
      <c r="Z202" s="811">
        <v>0</v>
      </c>
      <c r="AA202" s="811">
        <v>0</v>
      </c>
      <c r="AB202" s="811">
        <v>0</v>
      </c>
      <c r="AC202" s="811">
        <v>0</v>
      </c>
      <c r="AD202" s="811">
        <v>0</v>
      </c>
      <c r="AE202" s="811">
        <v>0</v>
      </c>
    </row>
    <row r="203" spans="1:31" ht="23.25">
      <c r="A203" s="1017">
        <v>31</v>
      </c>
      <c r="B203" s="379" t="s">
        <v>615</v>
      </c>
      <c r="C203" s="1165" t="s">
        <v>612</v>
      </c>
      <c r="D203" s="56"/>
      <c r="E203" s="413"/>
      <c r="F203" s="369"/>
      <c r="G203" s="371"/>
      <c r="H203" s="64"/>
      <c r="I203" s="65"/>
      <c r="J203" s="65"/>
      <c r="K203" s="66"/>
      <c r="L203" s="66"/>
      <c r="M203" s="66"/>
      <c r="N203" s="66"/>
      <c r="O203" s="66"/>
      <c r="P203" s="66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67"/>
    </row>
    <row r="204" spans="1:31" ht="23.25">
      <c r="A204" s="1018"/>
      <c r="B204" s="379" t="s">
        <v>616</v>
      </c>
      <c r="C204" s="1166"/>
      <c r="D204" s="89" t="s">
        <v>621</v>
      </c>
      <c r="E204" s="89" t="s">
        <v>301</v>
      </c>
      <c r="F204" s="369"/>
      <c r="G204" s="371"/>
      <c r="H204" s="57"/>
      <c r="I204" s="255"/>
      <c r="J204" s="255"/>
      <c r="K204" s="58"/>
      <c r="L204" s="58"/>
      <c r="M204" s="58"/>
      <c r="N204" s="58"/>
      <c r="O204" s="58"/>
      <c r="P204" s="58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60"/>
    </row>
    <row r="205" spans="1:31" ht="30" customHeight="1">
      <c r="A205" s="1018"/>
      <c r="B205" s="379" t="s">
        <v>617</v>
      </c>
      <c r="C205" s="1167"/>
      <c r="D205" s="89"/>
      <c r="E205" s="89"/>
      <c r="F205" s="369"/>
      <c r="G205" s="371"/>
      <c r="H205" s="57"/>
      <c r="I205" s="255"/>
      <c r="J205" s="255"/>
      <c r="K205" s="58"/>
      <c r="L205" s="58"/>
      <c r="M205" s="58"/>
      <c r="N205" s="58"/>
      <c r="O205" s="58"/>
      <c r="P205" s="58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60"/>
    </row>
    <row r="206" spans="1:31" ht="24" thickBot="1">
      <c r="A206" s="1018"/>
      <c r="B206" s="379" t="s">
        <v>618</v>
      </c>
      <c r="C206" s="1167"/>
      <c r="D206" s="799" t="s">
        <v>622</v>
      </c>
      <c r="E206" s="799" t="s">
        <v>301</v>
      </c>
      <c r="F206" s="369"/>
      <c r="G206" s="371"/>
      <c r="H206" s="98"/>
      <c r="I206" s="123"/>
      <c r="J206" s="123"/>
      <c r="K206" s="99"/>
      <c r="L206" s="99"/>
      <c r="M206" s="99"/>
      <c r="N206" s="99"/>
      <c r="O206" s="99"/>
      <c r="P206" s="99"/>
      <c r="Q206" s="387"/>
      <c r="R206" s="387"/>
      <c r="S206" s="387"/>
      <c r="T206" s="387"/>
      <c r="U206" s="387"/>
      <c r="V206" s="387"/>
      <c r="W206" s="387"/>
      <c r="X206" s="387"/>
      <c r="Y206" s="387"/>
      <c r="Z206" s="387"/>
      <c r="AA206" s="387"/>
      <c r="AB206" s="387"/>
      <c r="AC206" s="387"/>
      <c r="AD206" s="387"/>
      <c r="AE206" s="100"/>
    </row>
    <row r="207" spans="1:31" ht="54.75" customHeight="1">
      <c r="A207" s="1018"/>
      <c r="B207" s="379" t="s">
        <v>619</v>
      </c>
      <c r="C207" s="1167"/>
      <c r="D207" s="889" t="s">
        <v>203</v>
      </c>
      <c r="E207" s="889" t="s">
        <v>303</v>
      </c>
      <c r="F207" s="809"/>
      <c r="G207" s="810"/>
      <c r="H207" s="890">
        <v>0</v>
      </c>
      <c r="I207" s="891">
        <v>0</v>
      </c>
      <c r="J207" s="891">
        <v>0</v>
      </c>
      <c r="K207" s="891">
        <v>0</v>
      </c>
      <c r="L207" s="891">
        <v>0</v>
      </c>
      <c r="M207" s="891">
        <v>0</v>
      </c>
      <c r="N207" s="891">
        <v>0</v>
      </c>
      <c r="O207" s="891">
        <v>0</v>
      </c>
      <c r="P207" s="891">
        <v>0</v>
      </c>
      <c r="Q207" s="891">
        <v>0</v>
      </c>
      <c r="R207" s="891">
        <v>0</v>
      </c>
      <c r="S207" s="891">
        <v>0</v>
      </c>
      <c r="T207" s="891">
        <v>0</v>
      </c>
      <c r="U207" s="891">
        <v>0</v>
      </c>
      <c r="V207" s="891">
        <v>0</v>
      </c>
      <c r="W207" s="891">
        <v>0</v>
      </c>
      <c r="X207" s="891">
        <v>0</v>
      </c>
      <c r="Y207" s="891">
        <v>0</v>
      </c>
      <c r="Z207" s="891">
        <v>0</v>
      </c>
      <c r="AA207" s="891">
        <v>0</v>
      </c>
      <c r="AB207" s="891">
        <v>0</v>
      </c>
      <c r="AC207" s="891">
        <v>0</v>
      </c>
      <c r="AD207" s="891">
        <v>0</v>
      </c>
      <c r="AE207" s="892">
        <v>0</v>
      </c>
    </row>
    <row r="208" spans="1:31" ht="24" thickBot="1">
      <c r="A208" s="1019"/>
      <c r="B208" s="381" t="s">
        <v>620</v>
      </c>
      <c r="C208" s="1168"/>
      <c r="D208" s="368"/>
      <c r="E208" s="368"/>
      <c r="F208" s="369"/>
      <c r="G208" s="371"/>
      <c r="H208" s="98"/>
      <c r="I208" s="123"/>
      <c r="J208" s="123"/>
      <c r="K208" s="99"/>
      <c r="L208" s="99"/>
      <c r="M208" s="99"/>
      <c r="N208" s="99"/>
      <c r="O208" s="99"/>
      <c r="P208" s="99"/>
      <c r="Q208" s="387"/>
      <c r="R208" s="387"/>
      <c r="S208" s="387"/>
      <c r="T208" s="387"/>
      <c r="U208" s="387"/>
      <c r="V208" s="387"/>
      <c r="W208" s="387"/>
      <c r="X208" s="387"/>
      <c r="Y208" s="387"/>
      <c r="Z208" s="387"/>
      <c r="AA208" s="387"/>
      <c r="AB208" s="387"/>
      <c r="AC208" s="387"/>
      <c r="AD208" s="387"/>
      <c r="AE208" s="100"/>
    </row>
    <row r="209" spans="1:31" ht="23.25">
      <c r="A209" s="1017">
        <v>32</v>
      </c>
      <c r="B209" s="377" t="s">
        <v>623</v>
      </c>
      <c r="C209" s="1165" t="s">
        <v>42</v>
      </c>
      <c r="D209" s="56" t="s">
        <v>627</v>
      </c>
      <c r="E209" s="56" t="s">
        <v>301</v>
      </c>
      <c r="F209" s="369"/>
      <c r="G209" s="371"/>
      <c r="H209" s="64"/>
      <c r="I209" s="65"/>
      <c r="J209" s="65"/>
      <c r="K209" s="66"/>
      <c r="L209" s="66"/>
      <c r="M209" s="66"/>
      <c r="N209" s="66"/>
      <c r="O209" s="66"/>
      <c r="P209" s="66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67"/>
    </row>
    <row r="210" spans="1:31" ht="23.25">
      <c r="A210" s="1018"/>
      <c r="B210" s="379" t="s">
        <v>624</v>
      </c>
      <c r="C210" s="1166"/>
      <c r="D210" s="89"/>
      <c r="E210" s="89"/>
      <c r="F210" s="369"/>
      <c r="G210" s="371"/>
      <c r="H210" s="57"/>
      <c r="I210" s="255"/>
      <c r="J210" s="255"/>
      <c r="K210" s="58"/>
      <c r="L210" s="58"/>
      <c r="M210" s="58"/>
      <c r="N210" s="58"/>
      <c r="O210" s="58"/>
      <c r="P210" s="58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60"/>
    </row>
    <row r="211" spans="1:31" ht="24" thickBot="1">
      <c r="A211" s="1018"/>
      <c r="B211" s="379" t="s">
        <v>625</v>
      </c>
      <c r="C211" s="1167"/>
      <c r="D211" s="799" t="s">
        <v>628</v>
      </c>
      <c r="E211" s="799" t="s">
        <v>301</v>
      </c>
      <c r="F211" s="369"/>
      <c r="G211" s="371"/>
      <c r="H211" s="98"/>
      <c r="I211" s="123"/>
      <c r="J211" s="123"/>
      <c r="K211" s="99"/>
      <c r="L211" s="99"/>
      <c r="M211" s="99"/>
      <c r="N211" s="99"/>
      <c r="O211" s="99"/>
      <c r="P211" s="99"/>
      <c r="Q211" s="387"/>
      <c r="R211" s="387"/>
      <c r="S211" s="387"/>
      <c r="T211" s="387"/>
      <c r="U211" s="387"/>
      <c r="V211" s="387"/>
      <c r="W211" s="387"/>
      <c r="X211" s="387"/>
      <c r="Y211" s="387"/>
      <c r="Z211" s="387"/>
      <c r="AA211" s="387"/>
      <c r="AB211" s="387"/>
      <c r="AC211" s="387"/>
      <c r="AD211" s="387"/>
      <c r="AE211" s="100"/>
    </row>
    <row r="212" spans="1:31" ht="47.25" thickBot="1">
      <c r="A212" s="1019"/>
      <c r="B212" s="381" t="s">
        <v>626</v>
      </c>
      <c r="C212" s="1168"/>
      <c r="D212" s="456" t="s">
        <v>203</v>
      </c>
      <c r="E212" s="456" t="s">
        <v>303</v>
      </c>
      <c r="F212" s="809"/>
      <c r="G212" s="810"/>
      <c r="H212" s="454">
        <v>0</v>
      </c>
      <c r="I212" s="811">
        <v>0</v>
      </c>
      <c r="J212" s="811">
        <v>0</v>
      </c>
      <c r="K212" s="811">
        <v>0</v>
      </c>
      <c r="L212" s="811">
        <v>0</v>
      </c>
      <c r="M212" s="811">
        <v>0</v>
      </c>
      <c r="N212" s="811">
        <v>0</v>
      </c>
      <c r="O212" s="811">
        <v>0</v>
      </c>
      <c r="P212" s="811">
        <v>0</v>
      </c>
      <c r="Q212" s="811">
        <v>0</v>
      </c>
      <c r="R212" s="811">
        <v>0</v>
      </c>
      <c r="S212" s="811">
        <v>0</v>
      </c>
      <c r="T212" s="811">
        <v>0</v>
      </c>
      <c r="U212" s="811">
        <v>0</v>
      </c>
      <c r="V212" s="811">
        <v>0</v>
      </c>
      <c r="W212" s="811">
        <v>0</v>
      </c>
      <c r="X212" s="811">
        <v>0</v>
      </c>
      <c r="Y212" s="811">
        <v>0</v>
      </c>
      <c r="Z212" s="811">
        <v>0</v>
      </c>
      <c r="AA212" s="811">
        <v>0</v>
      </c>
      <c r="AB212" s="811">
        <v>0</v>
      </c>
      <c r="AC212" s="811">
        <v>0</v>
      </c>
      <c r="AD212" s="811">
        <v>0</v>
      </c>
      <c r="AE212" s="814">
        <v>0</v>
      </c>
    </row>
    <row r="213" spans="1:31" ht="23.25">
      <c r="A213" s="1017">
        <v>33</v>
      </c>
      <c r="B213" s="379" t="s">
        <v>629</v>
      </c>
      <c r="C213" s="1169" t="s">
        <v>45</v>
      </c>
      <c r="D213" s="56"/>
      <c r="E213" s="56"/>
      <c r="F213" s="369"/>
      <c r="G213" s="371"/>
      <c r="H213" s="64"/>
      <c r="I213" s="65"/>
      <c r="J213" s="65"/>
      <c r="K213" s="66"/>
      <c r="L213" s="66"/>
      <c r="M213" s="66"/>
      <c r="N213" s="66"/>
      <c r="O213" s="66"/>
      <c r="P213" s="66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67"/>
    </row>
    <row r="214" spans="1:31" ht="23.25">
      <c r="A214" s="1018"/>
      <c r="B214" s="379" t="s">
        <v>630</v>
      </c>
      <c r="C214" s="1166"/>
      <c r="D214" s="89" t="s">
        <v>634</v>
      </c>
      <c r="E214" s="89" t="s">
        <v>301</v>
      </c>
      <c r="F214" s="369"/>
      <c r="G214" s="371"/>
      <c r="H214" s="57"/>
      <c r="I214" s="255"/>
      <c r="J214" s="255"/>
      <c r="K214" s="58"/>
      <c r="L214" s="58"/>
      <c r="M214" s="58"/>
      <c r="N214" s="58"/>
      <c r="O214" s="58"/>
      <c r="P214" s="58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60"/>
    </row>
    <row r="215" spans="1:31" ht="23.25">
      <c r="A215" s="1018"/>
      <c r="B215" s="379" t="s">
        <v>631</v>
      </c>
      <c r="C215" s="1166"/>
      <c r="D215" s="89"/>
      <c r="E215" s="89"/>
      <c r="F215" s="369"/>
      <c r="G215" s="371"/>
      <c r="H215" s="57"/>
      <c r="I215" s="255"/>
      <c r="J215" s="255"/>
      <c r="K215" s="58"/>
      <c r="L215" s="58"/>
      <c r="M215" s="58"/>
      <c r="N215" s="58"/>
      <c r="O215" s="58"/>
      <c r="P215" s="58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60"/>
    </row>
    <row r="216" spans="1:31" ht="23.25">
      <c r="A216" s="1018"/>
      <c r="B216" s="379" t="s">
        <v>632</v>
      </c>
      <c r="C216" s="1167"/>
      <c r="D216" s="89"/>
      <c r="E216" s="89"/>
      <c r="F216" s="369"/>
      <c r="G216" s="371"/>
      <c r="H216" s="57"/>
      <c r="I216" s="255"/>
      <c r="J216" s="255"/>
      <c r="K216" s="58"/>
      <c r="L216" s="58"/>
      <c r="M216" s="58"/>
      <c r="N216" s="58"/>
      <c r="O216" s="58"/>
      <c r="P216" s="58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60"/>
    </row>
    <row r="217" spans="1:31" ht="24" thickBot="1">
      <c r="A217" s="1019"/>
      <c r="B217" s="381" t="s">
        <v>633</v>
      </c>
      <c r="C217" s="1168"/>
      <c r="D217" s="368"/>
      <c r="E217" s="368"/>
      <c r="F217" s="369"/>
      <c r="G217" s="371"/>
      <c r="H217" s="98"/>
      <c r="I217" s="123"/>
      <c r="J217" s="123"/>
      <c r="K217" s="99"/>
      <c r="L217" s="99"/>
      <c r="M217" s="99"/>
      <c r="N217" s="99"/>
      <c r="O217" s="99"/>
      <c r="P217" s="99"/>
      <c r="Q217" s="387"/>
      <c r="R217" s="387"/>
      <c r="S217" s="387"/>
      <c r="T217" s="387"/>
      <c r="U217" s="387"/>
      <c r="V217" s="387"/>
      <c r="W217" s="387"/>
      <c r="X217" s="387"/>
      <c r="Y217" s="387"/>
      <c r="Z217" s="387"/>
      <c r="AA217" s="387"/>
      <c r="AB217" s="387"/>
      <c r="AC217" s="387"/>
      <c r="AD217" s="387"/>
      <c r="AE217" s="100"/>
    </row>
    <row r="218" spans="1:31" ht="23.25">
      <c r="A218" s="1017">
        <v>34</v>
      </c>
      <c r="B218" s="377" t="s">
        <v>635</v>
      </c>
      <c r="C218" s="1165" t="s">
        <v>612</v>
      </c>
      <c r="D218" s="56" t="s">
        <v>639</v>
      </c>
      <c r="E218" s="56" t="s">
        <v>301</v>
      </c>
      <c r="F218" s="369"/>
      <c r="G218" s="371"/>
      <c r="H218" s="57"/>
      <c r="I218" s="255"/>
      <c r="J218" s="255"/>
      <c r="K218" s="58"/>
      <c r="L218" s="58"/>
      <c r="M218" s="58"/>
      <c r="N218" s="58"/>
      <c r="O218" s="58"/>
      <c r="P218" s="58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60"/>
    </row>
    <row r="219" spans="1:31" ht="23.25">
      <c r="A219" s="1018"/>
      <c r="B219" s="379" t="s">
        <v>636</v>
      </c>
      <c r="C219" s="1166"/>
      <c r="D219" s="33"/>
      <c r="E219" s="33"/>
      <c r="F219" s="34"/>
      <c r="G219" s="35">
        <v>20</v>
      </c>
      <c r="H219" s="83"/>
      <c r="I219" s="84"/>
      <c r="J219" s="84"/>
      <c r="K219" s="73"/>
      <c r="L219" s="73"/>
      <c r="M219" s="73"/>
      <c r="N219" s="73"/>
      <c r="O219" s="73"/>
      <c r="P219" s="73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  <c r="AD219" s="85"/>
      <c r="AE219" s="86"/>
    </row>
    <row r="220" spans="1:31" ht="24" thickBot="1">
      <c r="A220" s="1018"/>
      <c r="B220" s="379" t="s">
        <v>637</v>
      </c>
      <c r="C220" s="1167"/>
      <c r="D220" s="33"/>
      <c r="E220" s="33"/>
      <c r="F220" s="134" t="s">
        <v>285</v>
      </c>
      <c r="G220" s="53">
        <v>60</v>
      </c>
      <c r="H220" s="83"/>
      <c r="I220" s="84"/>
      <c r="J220" s="84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86"/>
    </row>
    <row r="221" spans="1:31" ht="24" thickBot="1">
      <c r="A221" s="1018"/>
      <c r="B221" s="379" t="s">
        <v>638</v>
      </c>
      <c r="C221" s="1167"/>
      <c r="D221" s="799" t="s">
        <v>640</v>
      </c>
      <c r="E221" s="799" t="s">
        <v>301</v>
      </c>
      <c r="F221" s="42"/>
      <c r="G221" s="63"/>
      <c r="H221" s="211"/>
      <c r="I221" s="893"/>
      <c r="J221" s="827"/>
      <c r="K221" s="827"/>
      <c r="L221" s="894"/>
      <c r="M221" s="893"/>
      <c r="N221" s="893"/>
      <c r="O221" s="893"/>
      <c r="P221" s="827"/>
      <c r="Q221" s="894"/>
      <c r="R221" s="827"/>
      <c r="S221" s="827"/>
      <c r="T221" s="827"/>
      <c r="U221" s="894"/>
      <c r="V221" s="827"/>
      <c r="W221" s="894"/>
      <c r="X221" s="827"/>
      <c r="Y221" s="894"/>
      <c r="Z221" s="893"/>
      <c r="AA221" s="893"/>
      <c r="AB221" s="827"/>
      <c r="AC221" s="894"/>
      <c r="AD221" s="893"/>
      <c r="AE221" s="828"/>
    </row>
    <row r="222" spans="1:31" ht="47.25" thickBot="1">
      <c r="A222" s="1019"/>
      <c r="B222" s="381" t="s">
        <v>610</v>
      </c>
      <c r="C222" s="1168"/>
      <c r="D222" s="455" t="s">
        <v>203</v>
      </c>
      <c r="E222" s="457" t="s">
        <v>303</v>
      </c>
      <c r="F222" s="812"/>
      <c r="G222" s="813"/>
      <c r="H222" s="454">
        <v>0</v>
      </c>
      <c r="I222" s="811">
        <v>0</v>
      </c>
      <c r="J222" s="811">
        <v>0</v>
      </c>
      <c r="K222" s="811">
        <v>0</v>
      </c>
      <c r="L222" s="811">
        <v>0</v>
      </c>
      <c r="M222" s="811">
        <v>0</v>
      </c>
      <c r="N222" s="811">
        <v>0</v>
      </c>
      <c r="O222" s="811">
        <v>0</v>
      </c>
      <c r="P222" s="811">
        <v>0</v>
      </c>
      <c r="Q222" s="811">
        <v>0</v>
      </c>
      <c r="R222" s="811">
        <v>0</v>
      </c>
      <c r="S222" s="811">
        <v>0</v>
      </c>
      <c r="T222" s="811">
        <v>0</v>
      </c>
      <c r="U222" s="811">
        <v>0</v>
      </c>
      <c r="V222" s="811">
        <v>0</v>
      </c>
      <c r="W222" s="811">
        <v>0</v>
      </c>
      <c r="X222" s="811">
        <v>0</v>
      </c>
      <c r="Y222" s="811">
        <v>0</v>
      </c>
      <c r="Z222" s="811">
        <v>0</v>
      </c>
      <c r="AA222" s="811">
        <v>0</v>
      </c>
      <c r="AB222" s="811">
        <v>0</v>
      </c>
      <c r="AC222" s="811">
        <v>0</v>
      </c>
      <c r="AD222" s="811">
        <v>0</v>
      </c>
      <c r="AE222" s="814">
        <v>0</v>
      </c>
    </row>
    <row r="223" spans="1:31" ht="23.25">
      <c r="A223" s="1017">
        <v>35</v>
      </c>
      <c r="B223" s="377" t="s">
        <v>336</v>
      </c>
      <c r="C223" s="1066" t="s">
        <v>45</v>
      </c>
      <c r="D223" s="56" t="s">
        <v>4</v>
      </c>
      <c r="E223" s="89" t="s">
        <v>301</v>
      </c>
      <c r="F223" s="171" t="s">
        <v>285</v>
      </c>
      <c r="G223" s="31">
        <v>5</v>
      </c>
      <c r="H223" s="64"/>
      <c r="I223" s="65"/>
      <c r="J223" s="65"/>
      <c r="K223" s="66"/>
      <c r="L223" s="66"/>
      <c r="M223" s="66"/>
      <c r="N223" s="66"/>
      <c r="O223" s="66"/>
      <c r="P223" s="66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67"/>
    </row>
    <row r="224" spans="1:31" ht="23.25">
      <c r="A224" s="1018"/>
      <c r="B224" s="382" t="s">
        <v>337</v>
      </c>
      <c r="C224" s="1061"/>
      <c r="D224" s="33"/>
      <c r="E224" s="89"/>
      <c r="F224" s="173"/>
      <c r="G224" s="35">
        <v>20</v>
      </c>
      <c r="H224" s="83"/>
      <c r="I224" s="84"/>
      <c r="J224" s="84"/>
      <c r="K224" s="73"/>
      <c r="L224" s="73"/>
      <c r="M224" s="73"/>
      <c r="N224" s="73"/>
      <c r="O224" s="73"/>
      <c r="P224" s="73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6"/>
    </row>
    <row r="225" spans="1:31" ht="24" thickBot="1">
      <c r="A225" s="1018"/>
      <c r="B225" s="379" t="s">
        <v>641</v>
      </c>
      <c r="C225" s="1061"/>
      <c r="D225" s="36"/>
      <c r="E225" s="36"/>
      <c r="F225" s="192"/>
      <c r="G225" s="290">
        <v>60</v>
      </c>
      <c r="H225" s="92"/>
      <c r="I225" s="81"/>
      <c r="J225" s="81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5"/>
    </row>
    <row r="226" spans="1:31" ht="24" thickBot="1">
      <c r="A226" s="1018"/>
      <c r="B226" s="379" t="s">
        <v>642</v>
      </c>
      <c r="C226" s="1061"/>
      <c r="D226" s="62" t="s">
        <v>77</v>
      </c>
      <c r="E226" s="62" t="s">
        <v>301</v>
      </c>
      <c r="F226" s="173"/>
      <c r="G226" s="172"/>
      <c r="H226" s="844"/>
      <c r="I226" s="871"/>
      <c r="J226" s="871"/>
      <c r="K226" s="845"/>
      <c r="L226" s="845"/>
      <c r="M226" s="845"/>
      <c r="N226" s="845"/>
      <c r="O226" s="845"/>
      <c r="P226" s="845"/>
      <c r="Q226" s="845"/>
      <c r="R226" s="845"/>
      <c r="S226" s="845"/>
      <c r="T226" s="845"/>
      <c r="U226" s="845"/>
      <c r="V226" s="845"/>
      <c r="W226" s="845"/>
      <c r="X226" s="845"/>
      <c r="Y226" s="845"/>
      <c r="Z226" s="845"/>
      <c r="AA226" s="845"/>
      <c r="AB226" s="845"/>
      <c r="AC226" s="845"/>
      <c r="AD226" s="845"/>
      <c r="AE226" s="846"/>
    </row>
    <row r="227" spans="1:31" ht="47.25" thickBot="1">
      <c r="A227" s="1019"/>
      <c r="B227" s="381" t="s">
        <v>643</v>
      </c>
      <c r="C227" s="1067"/>
      <c r="D227" s="50" t="s">
        <v>203</v>
      </c>
      <c r="E227" s="50" t="s">
        <v>303</v>
      </c>
      <c r="F227" s="815"/>
      <c r="G227" s="816"/>
      <c r="H227" s="895">
        <v>0</v>
      </c>
      <c r="I227" s="896">
        <v>0</v>
      </c>
      <c r="J227" s="896">
        <v>0</v>
      </c>
      <c r="K227" s="896">
        <v>0</v>
      </c>
      <c r="L227" s="896">
        <v>0</v>
      </c>
      <c r="M227" s="896">
        <v>0</v>
      </c>
      <c r="N227" s="896">
        <v>0</v>
      </c>
      <c r="O227" s="896">
        <v>0</v>
      </c>
      <c r="P227" s="896">
        <v>0</v>
      </c>
      <c r="Q227" s="896">
        <v>0</v>
      </c>
      <c r="R227" s="896">
        <v>0</v>
      </c>
      <c r="S227" s="896">
        <v>0</v>
      </c>
      <c r="T227" s="896">
        <v>0</v>
      </c>
      <c r="U227" s="896">
        <v>0</v>
      </c>
      <c r="V227" s="896">
        <v>0</v>
      </c>
      <c r="W227" s="896">
        <v>0</v>
      </c>
      <c r="X227" s="896">
        <v>0</v>
      </c>
      <c r="Y227" s="896">
        <v>0</v>
      </c>
      <c r="Z227" s="896">
        <v>0</v>
      </c>
      <c r="AA227" s="896">
        <v>0</v>
      </c>
      <c r="AB227" s="896">
        <v>0</v>
      </c>
      <c r="AC227" s="896">
        <v>0</v>
      </c>
      <c r="AD227" s="896">
        <v>0</v>
      </c>
      <c r="AE227" s="897">
        <v>0</v>
      </c>
    </row>
    <row r="228" spans="1:31" ht="23.25">
      <c r="A228" s="1017">
        <v>36</v>
      </c>
      <c r="B228" s="379" t="s">
        <v>22</v>
      </c>
      <c r="C228" s="414"/>
      <c r="D228" s="56"/>
      <c r="E228" s="56"/>
      <c r="F228" s="153" t="s">
        <v>302</v>
      </c>
      <c r="G228" s="31">
        <v>5</v>
      </c>
      <c r="H228" s="64"/>
      <c r="I228" s="65"/>
      <c r="J228" s="65"/>
      <c r="K228" s="66"/>
      <c r="L228" s="66"/>
      <c r="M228" s="66"/>
      <c r="N228" s="66"/>
      <c r="O228" s="66"/>
      <c r="P228" s="66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67"/>
    </row>
    <row r="229" spans="1:31" ht="24" thickBot="1">
      <c r="A229" s="1018"/>
      <c r="B229" s="382" t="s">
        <v>394</v>
      </c>
      <c r="C229" s="415"/>
      <c r="D229" s="798"/>
      <c r="E229" s="798"/>
      <c r="F229" s="34"/>
      <c r="G229" s="39"/>
      <c r="H229" s="288"/>
      <c r="I229" s="78"/>
      <c r="J229" s="78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888"/>
    </row>
    <row r="230" spans="1:31" ht="26.25" customHeight="1">
      <c r="A230" s="1018"/>
      <c r="B230" s="379" t="s">
        <v>644</v>
      </c>
      <c r="C230" s="1100" t="s">
        <v>131</v>
      </c>
      <c r="D230" s="56" t="s">
        <v>779</v>
      </c>
      <c r="E230" s="56" t="s">
        <v>301</v>
      </c>
      <c r="F230" s="34"/>
      <c r="G230" s="35">
        <v>20</v>
      </c>
      <c r="H230" s="64"/>
      <c r="I230" s="268"/>
      <c r="J230" s="268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45"/>
    </row>
    <row r="231" spans="1:31" ht="24" thickBot="1">
      <c r="A231" s="1018"/>
      <c r="B231" s="390" t="s">
        <v>645</v>
      </c>
      <c r="C231" s="1105"/>
      <c r="D231" s="36" t="s">
        <v>374</v>
      </c>
      <c r="E231" s="36" t="s">
        <v>301</v>
      </c>
      <c r="F231" s="34"/>
      <c r="G231" s="37"/>
      <c r="H231" s="92"/>
      <c r="I231" s="126"/>
      <c r="J231" s="126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/>
      <c r="AC231" s="128"/>
      <c r="AD231" s="128"/>
      <c r="AE231" s="900"/>
    </row>
    <row r="232" spans="1:31" ht="23.25">
      <c r="A232" s="1018"/>
      <c r="B232" s="379" t="s">
        <v>646</v>
      </c>
      <c r="C232" s="1100" t="s">
        <v>132</v>
      </c>
      <c r="D232" s="797" t="s">
        <v>7</v>
      </c>
      <c r="E232" s="56" t="s">
        <v>301</v>
      </c>
      <c r="F232" s="34"/>
      <c r="G232" s="37"/>
      <c r="H232" s="288"/>
      <c r="I232" s="898"/>
      <c r="J232" s="898"/>
      <c r="K232" s="899"/>
      <c r="L232" s="899"/>
      <c r="M232" s="899"/>
      <c r="N232" s="899"/>
      <c r="O232" s="899"/>
      <c r="P232" s="899"/>
      <c r="Q232" s="899"/>
      <c r="R232" s="899"/>
      <c r="S232" s="899"/>
      <c r="T232" s="899"/>
      <c r="U232" s="899"/>
      <c r="V232" s="899"/>
      <c r="W232" s="899"/>
      <c r="X232" s="899"/>
      <c r="Y232" s="899"/>
      <c r="Z232" s="899"/>
      <c r="AA232" s="899"/>
      <c r="AB232" s="899"/>
      <c r="AC232" s="899"/>
      <c r="AD232" s="899"/>
      <c r="AE232" s="888"/>
    </row>
    <row r="233" spans="1:31" ht="23.25">
      <c r="A233" s="1018"/>
      <c r="B233" s="379"/>
      <c r="C233" s="1104"/>
      <c r="D233" s="88" t="s">
        <v>375</v>
      </c>
      <c r="E233" s="33" t="s">
        <v>301</v>
      </c>
      <c r="F233" s="34"/>
      <c r="G233" s="37"/>
      <c r="H233" s="77"/>
      <c r="I233" s="257"/>
      <c r="J233" s="257"/>
      <c r="K233" s="185"/>
      <c r="L233" s="185"/>
      <c r="M233" s="185"/>
      <c r="N233" s="185"/>
      <c r="O233" s="185"/>
      <c r="P233" s="185"/>
      <c r="Q233" s="185"/>
      <c r="R233" s="185"/>
      <c r="S233" s="185"/>
      <c r="T233" s="185"/>
      <c r="U233" s="185"/>
      <c r="V233" s="185"/>
      <c r="W233" s="185"/>
      <c r="X233" s="185"/>
      <c r="Y233" s="185"/>
      <c r="Z233" s="185"/>
      <c r="AA233" s="185"/>
      <c r="AB233" s="185"/>
      <c r="AC233" s="185"/>
      <c r="AD233" s="185"/>
      <c r="AE233" s="38"/>
    </row>
    <row r="234" spans="1:31" ht="23.25">
      <c r="A234" s="1018"/>
      <c r="B234" s="379"/>
      <c r="C234" s="1104"/>
      <c r="D234" s="88" t="s">
        <v>14</v>
      </c>
      <c r="E234" s="33" t="s">
        <v>301</v>
      </c>
      <c r="F234" s="34"/>
      <c r="G234" s="37"/>
      <c r="H234" s="77"/>
      <c r="I234" s="257"/>
      <c r="J234" s="257"/>
      <c r="K234" s="185"/>
      <c r="L234" s="185"/>
      <c r="M234" s="185"/>
      <c r="N234" s="185"/>
      <c r="O234" s="185"/>
      <c r="P234" s="185"/>
      <c r="Q234" s="185"/>
      <c r="R234" s="185"/>
      <c r="S234" s="185"/>
      <c r="T234" s="185"/>
      <c r="U234" s="185"/>
      <c r="V234" s="185"/>
      <c r="W234" s="185"/>
      <c r="X234" s="185"/>
      <c r="Y234" s="185"/>
      <c r="Z234" s="185"/>
      <c r="AA234" s="185"/>
      <c r="AB234" s="185"/>
      <c r="AC234" s="185"/>
      <c r="AD234" s="185"/>
      <c r="AE234" s="38"/>
    </row>
    <row r="235" spans="1:31" ht="24" thickBot="1">
      <c r="A235" s="1018"/>
      <c r="B235" s="390"/>
      <c r="C235" s="1105"/>
      <c r="D235" s="36" t="s">
        <v>376</v>
      </c>
      <c r="E235" s="36" t="s">
        <v>301</v>
      </c>
      <c r="F235" s="34" t="s">
        <v>285</v>
      </c>
      <c r="G235" s="53">
        <v>60</v>
      </c>
      <c r="H235" s="77"/>
      <c r="I235" s="78"/>
      <c r="J235" s="78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1"/>
    </row>
    <row r="236" spans="1:31" ht="24" thickBot="1">
      <c r="A236" s="1018"/>
      <c r="B236" s="379"/>
      <c r="C236" s="32"/>
      <c r="D236" s="56"/>
      <c r="E236" s="56"/>
      <c r="F236" s="42"/>
      <c r="G236" s="63"/>
      <c r="H236" s="182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  <c r="AA236" s="183"/>
      <c r="AB236" s="183"/>
      <c r="AC236" s="183"/>
      <c r="AD236" s="183"/>
      <c r="AE236" s="184"/>
    </row>
    <row r="237" spans="1:31" ht="47.25" thickBot="1">
      <c r="A237" s="1019"/>
      <c r="B237" s="379"/>
      <c r="C237" s="40"/>
      <c r="D237" s="456" t="s">
        <v>203</v>
      </c>
      <c r="E237" s="456" t="s">
        <v>303</v>
      </c>
      <c r="F237" s="812"/>
      <c r="G237" s="813"/>
      <c r="H237" s="454">
        <v>0</v>
      </c>
      <c r="I237" s="811">
        <v>0</v>
      </c>
      <c r="J237" s="811">
        <v>0</v>
      </c>
      <c r="K237" s="811">
        <v>0</v>
      </c>
      <c r="L237" s="811">
        <v>0</v>
      </c>
      <c r="M237" s="811">
        <v>0</v>
      </c>
      <c r="N237" s="811">
        <v>0</v>
      </c>
      <c r="O237" s="811">
        <v>0</v>
      </c>
      <c r="P237" s="811">
        <v>0</v>
      </c>
      <c r="Q237" s="811">
        <v>0</v>
      </c>
      <c r="R237" s="811">
        <v>0</v>
      </c>
      <c r="S237" s="811">
        <v>0</v>
      </c>
      <c r="T237" s="811">
        <v>0</v>
      </c>
      <c r="U237" s="811">
        <v>0</v>
      </c>
      <c r="V237" s="811">
        <v>0</v>
      </c>
      <c r="W237" s="811">
        <v>0</v>
      </c>
      <c r="X237" s="811">
        <v>0</v>
      </c>
      <c r="Y237" s="811">
        <v>0</v>
      </c>
      <c r="Z237" s="811">
        <v>0</v>
      </c>
      <c r="AA237" s="811">
        <v>0</v>
      </c>
      <c r="AB237" s="811">
        <v>0</v>
      </c>
      <c r="AC237" s="811">
        <v>0</v>
      </c>
      <c r="AD237" s="811">
        <v>0</v>
      </c>
      <c r="AE237" s="814">
        <v>0</v>
      </c>
    </row>
    <row r="238" spans="1:31" ht="24" thickBot="1">
      <c r="A238" s="450" t="s">
        <v>59</v>
      </c>
      <c r="B238" s="817"/>
      <c r="C238" s="155"/>
      <c r="D238" s="157"/>
      <c r="E238" s="818"/>
      <c r="F238" s="117"/>
      <c r="G238" s="101"/>
      <c r="H238" s="101">
        <v>0</v>
      </c>
      <c r="I238" s="101">
        <v>0</v>
      </c>
      <c r="J238" s="101">
        <v>0</v>
      </c>
      <c r="K238" s="101">
        <v>0</v>
      </c>
      <c r="L238" s="101">
        <v>0</v>
      </c>
      <c r="M238" s="101">
        <v>0</v>
      </c>
      <c r="N238" s="101">
        <v>0</v>
      </c>
      <c r="O238" s="101">
        <v>0</v>
      </c>
      <c r="P238" s="101">
        <v>0</v>
      </c>
      <c r="Q238" s="101">
        <v>0</v>
      </c>
      <c r="R238" s="101">
        <v>0</v>
      </c>
      <c r="S238" s="101">
        <v>0</v>
      </c>
      <c r="T238" s="101">
        <v>0</v>
      </c>
      <c r="U238" s="101">
        <v>0</v>
      </c>
      <c r="V238" s="101">
        <v>0</v>
      </c>
      <c r="W238" s="101">
        <v>0</v>
      </c>
      <c r="X238" s="101">
        <v>0</v>
      </c>
      <c r="Y238" s="101">
        <v>0</v>
      </c>
      <c r="Z238" s="101">
        <v>0</v>
      </c>
      <c r="AA238" s="101">
        <v>0</v>
      </c>
      <c r="AB238" s="101">
        <v>0</v>
      </c>
      <c r="AC238" s="101">
        <v>0</v>
      </c>
      <c r="AD238" s="101">
        <v>0</v>
      </c>
      <c r="AE238" s="101">
        <v>0</v>
      </c>
    </row>
    <row r="239" spans="1:31" ht="47.25" thickBot="1">
      <c r="A239" s="1036" t="s">
        <v>79</v>
      </c>
      <c r="B239" s="1037"/>
      <c r="C239" s="1037"/>
      <c r="D239" s="1037"/>
      <c r="E239" s="270" t="s">
        <v>303</v>
      </c>
      <c r="F239" s="68"/>
      <c r="G239" s="102"/>
      <c r="H239" s="102">
        <v>0</v>
      </c>
      <c r="I239" s="102">
        <v>0</v>
      </c>
      <c r="J239" s="102">
        <v>0</v>
      </c>
      <c r="K239" s="102">
        <v>0</v>
      </c>
      <c r="L239" s="102">
        <v>0</v>
      </c>
      <c r="M239" s="102">
        <v>0</v>
      </c>
      <c r="N239" s="102">
        <v>0</v>
      </c>
      <c r="O239" s="102">
        <v>0</v>
      </c>
      <c r="P239" s="102">
        <v>0</v>
      </c>
      <c r="Q239" s="102">
        <v>0</v>
      </c>
      <c r="R239" s="102">
        <v>0</v>
      </c>
      <c r="S239" s="102">
        <v>0</v>
      </c>
      <c r="T239" s="102">
        <v>0</v>
      </c>
      <c r="U239" s="102">
        <v>0</v>
      </c>
      <c r="V239" s="102">
        <v>0</v>
      </c>
      <c r="W239" s="102">
        <v>0</v>
      </c>
      <c r="X239" s="102">
        <v>0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0</v>
      </c>
      <c r="AE239" s="102">
        <v>0</v>
      </c>
    </row>
    <row r="240" spans="1:31" ht="47.25" thickBot="1">
      <c r="A240" s="1039" t="s">
        <v>80</v>
      </c>
      <c r="B240" s="1040"/>
      <c r="C240" s="1040"/>
      <c r="D240" s="1040"/>
      <c r="E240" s="271" t="s">
        <v>303</v>
      </c>
      <c r="F240" s="70"/>
      <c r="G240" s="102"/>
      <c r="H240" s="102">
        <v>0</v>
      </c>
      <c r="I240" s="102">
        <v>0</v>
      </c>
      <c r="J240" s="102">
        <v>0</v>
      </c>
      <c r="K240" s="102">
        <v>0</v>
      </c>
      <c r="L240" s="102">
        <v>0</v>
      </c>
      <c r="M240" s="102">
        <v>0</v>
      </c>
      <c r="N240" s="102">
        <v>0</v>
      </c>
      <c r="O240" s="102">
        <v>0</v>
      </c>
      <c r="P240" s="102">
        <v>0</v>
      </c>
      <c r="Q240" s="102">
        <v>0</v>
      </c>
      <c r="R240" s="102">
        <v>0</v>
      </c>
      <c r="S240" s="102">
        <v>0</v>
      </c>
      <c r="T240" s="102">
        <v>0</v>
      </c>
      <c r="U240" s="102">
        <v>0</v>
      </c>
      <c r="V240" s="102">
        <v>0</v>
      </c>
      <c r="W240" s="102">
        <v>0</v>
      </c>
      <c r="X240" s="102">
        <v>0</v>
      </c>
      <c r="Y240" s="102">
        <v>0</v>
      </c>
      <c r="Z240" s="102">
        <v>0</v>
      </c>
      <c r="AA240" s="102">
        <v>0</v>
      </c>
      <c r="AB240" s="102">
        <v>0</v>
      </c>
      <c r="AC240" s="102">
        <v>0</v>
      </c>
      <c r="AD240" s="102">
        <v>0</v>
      </c>
      <c r="AE240" s="102">
        <v>0</v>
      </c>
    </row>
    <row r="241" spans="1:31" ht="46.5">
      <c r="A241" s="1042" t="s">
        <v>81</v>
      </c>
      <c r="B241" s="1043"/>
      <c r="C241" s="1043"/>
      <c r="D241" s="1043"/>
      <c r="E241" s="272" t="s">
        <v>303</v>
      </c>
      <c r="F241" s="70"/>
      <c r="G241" s="140"/>
      <c r="H241" s="140">
        <v>0</v>
      </c>
      <c r="I241" s="140">
        <v>0</v>
      </c>
      <c r="J241" s="140">
        <v>0</v>
      </c>
      <c r="K241" s="140">
        <v>0</v>
      </c>
      <c r="L241" s="140">
        <v>0</v>
      </c>
      <c r="M241" s="140">
        <v>0</v>
      </c>
      <c r="N241" s="140">
        <v>0</v>
      </c>
      <c r="O241" s="140">
        <v>0</v>
      </c>
      <c r="P241" s="140">
        <v>0</v>
      </c>
      <c r="Q241" s="140">
        <v>0</v>
      </c>
      <c r="R241" s="140">
        <v>0</v>
      </c>
      <c r="S241" s="140">
        <v>0</v>
      </c>
      <c r="T241" s="140">
        <v>0</v>
      </c>
      <c r="U241" s="140">
        <v>0</v>
      </c>
      <c r="V241" s="140">
        <v>0</v>
      </c>
      <c r="W241" s="140">
        <v>0</v>
      </c>
      <c r="X241" s="140">
        <v>0</v>
      </c>
      <c r="Y241" s="140">
        <v>0</v>
      </c>
      <c r="Z241" s="140">
        <v>0</v>
      </c>
      <c r="AA241" s="140">
        <v>0</v>
      </c>
      <c r="AB241" s="140">
        <v>0</v>
      </c>
      <c r="AC241" s="140">
        <v>0</v>
      </c>
      <c r="AD241" s="140">
        <v>0</v>
      </c>
      <c r="AE241" s="140">
        <v>0</v>
      </c>
    </row>
    <row r="242" spans="1:31" ht="23.25">
      <c r="A242" s="104"/>
      <c r="B242" s="105"/>
      <c r="C242" s="13"/>
      <c r="D242" s="13"/>
      <c r="E242" s="105"/>
      <c r="F242" s="70"/>
      <c r="G242" s="70"/>
      <c r="H242" s="70"/>
      <c r="I242" s="106"/>
      <c r="J242" s="106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</row>
    <row r="243" spans="1:31" ht="24" thickBot="1">
      <c r="A243" s="108"/>
      <c r="B243" s="109"/>
      <c r="C243" s="110"/>
      <c r="D243" s="110"/>
      <c r="E243" s="109"/>
      <c r="F243" s="43"/>
      <c r="G243" s="43"/>
      <c r="H243" s="43"/>
      <c r="I243" s="51"/>
      <c r="J243" s="51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</row>
    <row r="244" spans="1:31" ht="23.25" thickBot="1">
      <c r="A244" s="208" t="s">
        <v>3</v>
      </c>
      <c r="B244" s="152"/>
      <c r="C244" s="209"/>
      <c r="D244" s="209"/>
      <c r="E244" s="209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/>
    </row>
    <row r="245" spans="1:31" ht="23.25">
      <c r="A245" s="1017">
        <v>37</v>
      </c>
      <c r="B245" s="377" t="s">
        <v>339</v>
      </c>
      <c r="C245" s="1023" t="s">
        <v>46</v>
      </c>
      <c r="D245" s="56" t="s">
        <v>12</v>
      </c>
      <c r="E245" s="56" t="s">
        <v>301</v>
      </c>
      <c r="F245" s="419" t="s">
        <v>302</v>
      </c>
      <c r="G245" s="44">
        <v>5</v>
      </c>
      <c r="H245" s="64"/>
      <c r="I245" s="65"/>
      <c r="J245" s="65"/>
      <c r="K245" s="66"/>
      <c r="L245" s="66"/>
      <c r="M245" s="66"/>
      <c r="N245" s="66"/>
      <c r="O245" s="66"/>
      <c r="P245" s="66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67"/>
    </row>
    <row r="246" spans="1:31" ht="23.25">
      <c r="A246" s="1018"/>
      <c r="B246" s="382" t="s">
        <v>647</v>
      </c>
      <c r="C246" s="1024"/>
      <c r="D246" s="33"/>
      <c r="E246" s="33"/>
      <c r="F246" s="420"/>
      <c r="G246" s="47">
        <v>20</v>
      </c>
      <c r="H246" s="83"/>
      <c r="I246" s="84"/>
      <c r="J246" s="84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86"/>
    </row>
    <row r="247" spans="1:31" ht="24" thickBot="1">
      <c r="A247" s="1018"/>
      <c r="B247" s="379" t="s">
        <v>648</v>
      </c>
      <c r="C247" s="1024"/>
      <c r="D247" s="88" t="s">
        <v>77</v>
      </c>
      <c r="E247" s="88" t="s">
        <v>301</v>
      </c>
      <c r="F247" s="420" t="s">
        <v>285</v>
      </c>
      <c r="G247" s="49">
        <v>60</v>
      </c>
      <c r="H247" s="77"/>
      <c r="I247" s="78"/>
      <c r="J247" s="78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1"/>
    </row>
    <row r="248" spans="1:31" ht="24" thickBot="1">
      <c r="A248" s="1018"/>
      <c r="B248" s="379" t="s">
        <v>649</v>
      </c>
      <c r="C248" s="1024"/>
      <c r="D248" s="421"/>
      <c r="E248" s="421"/>
      <c r="F248" s="71"/>
      <c r="G248" s="85"/>
      <c r="H248" s="8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86"/>
    </row>
    <row r="249" spans="1:31" ht="24" thickBot="1">
      <c r="A249" s="1019"/>
      <c r="B249" s="381" t="s">
        <v>650</v>
      </c>
      <c r="C249" s="1024"/>
      <c r="D249" s="374"/>
      <c r="E249" s="374"/>
      <c r="F249" s="197" t="s">
        <v>285</v>
      </c>
      <c r="G249" s="44">
        <v>5</v>
      </c>
      <c r="H249" s="98"/>
      <c r="I249" s="123"/>
      <c r="J249" s="123"/>
      <c r="K249" s="99"/>
      <c r="L249" s="99"/>
      <c r="M249" s="99"/>
      <c r="N249" s="99"/>
      <c r="O249" s="99"/>
      <c r="P249" s="99"/>
      <c r="Q249" s="387"/>
      <c r="R249" s="387"/>
      <c r="S249" s="387"/>
      <c r="T249" s="387"/>
      <c r="U249" s="387"/>
      <c r="V249" s="387"/>
      <c r="W249" s="387"/>
      <c r="X249" s="387"/>
      <c r="Y249" s="387"/>
      <c r="Z249" s="387"/>
      <c r="AA249" s="387"/>
      <c r="AB249" s="387"/>
      <c r="AC249" s="387"/>
      <c r="AD249" s="387"/>
      <c r="AE249" s="100"/>
    </row>
    <row r="250" spans="1:31" ht="23.25">
      <c r="A250" s="1017">
        <v>38</v>
      </c>
      <c r="B250" s="404" t="s">
        <v>156</v>
      </c>
      <c r="C250" s="1017" t="s">
        <v>158</v>
      </c>
      <c r="D250" s="56"/>
      <c r="E250" s="56"/>
      <c r="F250" s="171" t="s">
        <v>312</v>
      </c>
      <c r="G250" s="31">
        <v>5</v>
      </c>
      <c r="H250" s="64"/>
      <c r="I250" s="65"/>
      <c r="J250" s="65"/>
      <c r="K250" s="66"/>
      <c r="L250" s="66"/>
      <c r="M250" s="66"/>
      <c r="N250" s="66"/>
      <c r="O250" s="66"/>
      <c r="P250" s="66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67"/>
    </row>
    <row r="251" spans="1:31" ht="23.25">
      <c r="A251" s="1018"/>
      <c r="B251" s="406" t="s">
        <v>157</v>
      </c>
      <c r="C251" s="1018"/>
      <c r="D251" s="89"/>
      <c r="E251" s="89"/>
      <c r="F251" s="173"/>
      <c r="G251" s="39"/>
      <c r="H251" s="57"/>
      <c r="I251" s="255"/>
      <c r="J251" s="255"/>
      <c r="K251" s="58"/>
      <c r="L251" s="58"/>
      <c r="M251" s="58"/>
      <c r="N251" s="58"/>
      <c r="O251" s="58"/>
      <c r="P251" s="58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60"/>
    </row>
    <row r="252" spans="1:31" ht="48" customHeight="1">
      <c r="A252" s="1018"/>
      <c r="B252" s="406" t="s">
        <v>340</v>
      </c>
      <c r="C252" s="1018"/>
      <c r="D252" s="33" t="s">
        <v>278</v>
      </c>
      <c r="E252" s="33" t="s">
        <v>301</v>
      </c>
      <c r="F252" s="173"/>
      <c r="G252" s="35">
        <v>20</v>
      </c>
      <c r="H252" s="83"/>
      <c r="I252" s="84"/>
      <c r="J252" s="84"/>
      <c r="K252" s="73"/>
      <c r="L252" s="73"/>
      <c r="M252" s="73"/>
      <c r="N252" s="73"/>
      <c r="O252" s="73"/>
      <c r="P252" s="73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6"/>
    </row>
    <row r="253" spans="1:31" ht="23.25">
      <c r="A253" s="1018"/>
      <c r="B253" s="406" t="s">
        <v>341</v>
      </c>
      <c r="C253" s="1018"/>
      <c r="D253" s="33" t="s">
        <v>279</v>
      </c>
      <c r="E253" s="33" t="s">
        <v>301</v>
      </c>
      <c r="F253" s="173"/>
      <c r="G253" s="37"/>
      <c r="H253" s="77"/>
      <c r="I253" s="78"/>
      <c r="J253" s="78"/>
      <c r="K253" s="90"/>
      <c r="L253" s="90"/>
      <c r="M253" s="90"/>
      <c r="N253" s="90"/>
      <c r="O253" s="90"/>
      <c r="P253" s="9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20"/>
      <c r="AC253" s="120"/>
      <c r="AD253" s="120"/>
      <c r="AE253" s="91"/>
    </row>
    <row r="254" spans="1:31" ht="24" thickBot="1">
      <c r="A254" s="1018"/>
      <c r="B254" s="406"/>
      <c r="C254" s="1018"/>
      <c r="D254" s="36"/>
      <c r="E254" s="36"/>
      <c r="F254" s="173"/>
      <c r="G254" s="37"/>
      <c r="H254" s="92"/>
      <c r="I254" s="81"/>
      <c r="J254" s="81"/>
      <c r="K254" s="93"/>
      <c r="L254" s="93"/>
      <c r="M254" s="93"/>
      <c r="N254" s="93"/>
      <c r="O254" s="93"/>
      <c r="P254" s="93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5"/>
    </row>
    <row r="255" spans="1:31" ht="47.25" thickBot="1">
      <c r="A255" s="1019"/>
      <c r="B255" s="406"/>
      <c r="C255" s="374"/>
      <c r="D255" s="423" t="s">
        <v>203</v>
      </c>
      <c r="E255" s="115" t="s">
        <v>303</v>
      </c>
      <c r="F255" s="173"/>
      <c r="G255" s="191"/>
      <c r="H255" s="392">
        <v>0</v>
      </c>
      <c r="I255" s="393">
        <v>0</v>
      </c>
      <c r="J255" s="393">
        <v>0</v>
      </c>
      <c r="K255" s="393">
        <v>0</v>
      </c>
      <c r="L255" s="393">
        <v>0</v>
      </c>
      <c r="M255" s="393">
        <v>0</v>
      </c>
      <c r="N255" s="393">
        <v>0</v>
      </c>
      <c r="O255" s="393">
        <v>0</v>
      </c>
      <c r="P255" s="393">
        <v>0</v>
      </c>
      <c r="Q255" s="393">
        <v>0</v>
      </c>
      <c r="R255" s="393">
        <v>0</v>
      </c>
      <c r="S255" s="393">
        <v>0</v>
      </c>
      <c r="T255" s="393">
        <v>0</v>
      </c>
      <c r="U255" s="393">
        <v>0</v>
      </c>
      <c r="V255" s="393">
        <v>0</v>
      </c>
      <c r="W255" s="393">
        <v>0</v>
      </c>
      <c r="X255" s="393">
        <v>0</v>
      </c>
      <c r="Y255" s="393">
        <v>0</v>
      </c>
      <c r="Z255" s="393">
        <v>0</v>
      </c>
      <c r="AA255" s="393">
        <v>0</v>
      </c>
      <c r="AB255" s="393">
        <v>0</v>
      </c>
      <c r="AC255" s="393">
        <v>0</v>
      </c>
      <c r="AD255" s="393">
        <v>0</v>
      </c>
      <c r="AE255" s="394">
        <v>0</v>
      </c>
    </row>
    <row r="256" spans="1:31" ht="24" thickBot="1">
      <c r="A256" s="154" t="s">
        <v>60</v>
      </c>
      <c r="B256" s="133"/>
      <c r="C256" s="155"/>
      <c r="D256" s="157"/>
      <c r="E256" s="212"/>
      <c r="F256" s="117"/>
      <c r="G256" s="101"/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v>0</v>
      </c>
      <c r="Z256" s="101">
        <v>0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</row>
    <row r="257" spans="1:31" ht="47.25" thickBot="1">
      <c r="A257" s="1036" t="s">
        <v>79</v>
      </c>
      <c r="B257" s="1037"/>
      <c r="C257" s="1037"/>
      <c r="D257" s="1038"/>
      <c r="E257" s="270" t="s">
        <v>303</v>
      </c>
      <c r="F257" s="68"/>
      <c r="G257" s="102"/>
      <c r="H257" s="102">
        <v>0</v>
      </c>
      <c r="I257" s="102">
        <v>0</v>
      </c>
      <c r="J257" s="102">
        <v>0</v>
      </c>
      <c r="K257" s="102">
        <v>0</v>
      </c>
      <c r="L257" s="102">
        <v>0</v>
      </c>
      <c r="M257" s="102">
        <v>0</v>
      </c>
      <c r="N257" s="102">
        <v>0</v>
      </c>
      <c r="O257" s="102">
        <v>0</v>
      </c>
      <c r="P257" s="102">
        <v>0</v>
      </c>
      <c r="Q257" s="102">
        <v>0</v>
      </c>
      <c r="R257" s="102">
        <v>0</v>
      </c>
      <c r="S257" s="102">
        <v>0</v>
      </c>
      <c r="T257" s="102">
        <v>0</v>
      </c>
      <c r="U257" s="102">
        <v>0</v>
      </c>
      <c r="V257" s="102">
        <v>0</v>
      </c>
      <c r="W257" s="102">
        <v>0</v>
      </c>
      <c r="X257" s="102">
        <v>0</v>
      </c>
      <c r="Y257" s="102">
        <v>0</v>
      </c>
      <c r="Z257" s="102">
        <v>0</v>
      </c>
      <c r="AA257" s="102">
        <v>0</v>
      </c>
      <c r="AB257" s="102">
        <v>0</v>
      </c>
      <c r="AC257" s="102">
        <v>0</v>
      </c>
      <c r="AD257" s="102">
        <v>0</v>
      </c>
      <c r="AE257" s="102">
        <v>0</v>
      </c>
    </row>
    <row r="258" spans="1:31" ht="47.25" thickBot="1">
      <c r="A258" s="1039" t="s">
        <v>80</v>
      </c>
      <c r="B258" s="1040"/>
      <c r="C258" s="1040"/>
      <c r="D258" s="1041"/>
      <c r="E258" s="271" t="s">
        <v>303</v>
      </c>
      <c r="F258" s="70"/>
      <c r="G258" s="102"/>
      <c r="H258" s="102">
        <v>0</v>
      </c>
      <c r="I258" s="102">
        <v>0</v>
      </c>
      <c r="J258" s="102">
        <v>0</v>
      </c>
      <c r="K258" s="102">
        <v>0</v>
      </c>
      <c r="L258" s="102">
        <v>0</v>
      </c>
      <c r="M258" s="102">
        <v>0</v>
      </c>
      <c r="N258" s="102">
        <v>0</v>
      </c>
      <c r="O258" s="102">
        <v>0</v>
      </c>
      <c r="P258" s="102">
        <v>0</v>
      </c>
      <c r="Q258" s="102">
        <v>0</v>
      </c>
      <c r="R258" s="102">
        <v>0</v>
      </c>
      <c r="S258" s="102">
        <v>0</v>
      </c>
      <c r="T258" s="102">
        <v>0</v>
      </c>
      <c r="U258" s="102">
        <v>0</v>
      </c>
      <c r="V258" s="102">
        <v>0</v>
      </c>
      <c r="W258" s="102">
        <v>0</v>
      </c>
      <c r="X258" s="102">
        <v>0</v>
      </c>
      <c r="Y258" s="102">
        <v>0</v>
      </c>
      <c r="Z258" s="102">
        <v>0</v>
      </c>
      <c r="AA258" s="102">
        <v>0</v>
      </c>
      <c r="AB258" s="102">
        <v>0</v>
      </c>
      <c r="AC258" s="102">
        <v>0</v>
      </c>
      <c r="AD258" s="102">
        <v>0</v>
      </c>
      <c r="AE258" s="102">
        <v>0</v>
      </c>
    </row>
    <row r="259" spans="1:31" ht="46.5">
      <c r="A259" s="1042" t="s">
        <v>81</v>
      </c>
      <c r="B259" s="1043"/>
      <c r="C259" s="1043"/>
      <c r="D259" s="1044"/>
      <c r="E259" s="272" t="s">
        <v>303</v>
      </c>
      <c r="F259" s="70"/>
      <c r="G259" s="140"/>
      <c r="H259" s="140">
        <v>0</v>
      </c>
      <c r="I259" s="140">
        <v>0</v>
      </c>
      <c r="J259" s="140">
        <v>0</v>
      </c>
      <c r="K259" s="140">
        <v>0</v>
      </c>
      <c r="L259" s="140">
        <v>0</v>
      </c>
      <c r="M259" s="140">
        <v>0</v>
      </c>
      <c r="N259" s="140">
        <v>0</v>
      </c>
      <c r="O259" s="140">
        <v>0</v>
      </c>
      <c r="P259" s="140">
        <v>0</v>
      </c>
      <c r="Q259" s="140">
        <v>0</v>
      </c>
      <c r="R259" s="140">
        <v>0</v>
      </c>
      <c r="S259" s="140">
        <v>0</v>
      </c>
      <c r="T259" s="140">
        <v>0</v>
      </c>
      <c r="U259" s="140">
        <v>0</v>
      </c>
      <c r="V259" s="140">
        <v>0</v>
      </c>
      <c r="W259" s="140">
        <v>0</v>
      </c>
      <c r="X259" s="140">
        <v>0</v>
      </c>
      <c r="Y259" s="140">
        <v>0</v>
      </c>
      <c r="Z259" s="140">
        <v>0</v>
      </c>
      <c r="AA259" s="140">
        <v>0</v>
      </c>
      <c r="AB259" s="140">
        <v>0</v>
      </c>
      <c r="AC259" s="140">
        <v>0</v>
      </c>
      <c r="AD259" s="140">
        <v>0</v>
      </c>
      <c r="AE259" s="140">
        <v>0</v>
      </c>
    </row>
    <row r="260" spans="1:31" ht="24" thickBot="1">
      <c r="A260" s="104"/>
      <c r="B260" s="105"/>
      <c r="C260" s="13"/>
      <c r="D260" s="13"/>
      <c r="E260" s="109"/>
      <c r="F260" s="70"/>
      <c r="G260" s="70"/>
      <c r="H260" s="70"/>
      <c r="I260" s="106"/>
      <c r="J260" s="106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</row>
    <row r="261" spans="1:31" ht="24" thickBot="1">
      <c r="A261" s="108"/>
      <c r="B261" s="109"/>
      <c r="C261" s="110"/>
      <c r="D261" s="214"/>
      <c r="E261" s="111"/>
      <c r="F261" s="43"/>
      <c r="G261" s="43"/>
      <c r="H261" s="43"/>
      <c r="I261" s="51"/>
      <c r="J261" s="51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</row>
    <row r="262" spans="1:31" ht="23.25" thickBot="1">
      <c r="A262" s="794" t="s">
        <v>2</v>
      </c>
      <c r="B262" s="795"/>
      <c r="C262" s="795"/>
      <c r="D262" s="795"/>
      <c r="E262" s="795"/>
      <c r="F262" s="795"/>
      <c r="G262" s="795"/>
      <c r="H262" s="795"/>
      <c r="I262" s="795"/>
      <c r="J262" s="795"/>
      <c r="K262" s="795"/>
      <c r="L262" s="795"/>
      <c r="M262" s="795"/>
      <c r="N262" s="795"/>
      <c r="O262" s="795"/>
      <c r="P262" s="795"/>
      <c r="Q262" s="795"/>
      <c r="R262" s="795"/>
      <c r="S262" s="795"/>
      <c r="T262" s="795"/>
      <c r="U262" s="795"/>
      <c r="V262" s="795"/>
      <c r="W262" s="795"/>
      <c r="X262" s="795"/>
      <c r="Y262" s="795"/>
      <c r="Z262" s="795"/>
      <c r="AA262" s="795"/>
      <c r="AB262" s="795"/>
      <c r="AC262" s="795"/>
      <c r="AD262" s="795"/>
      <c r="AE262" s="452"/>
    </row>
    <row r="263" spans="1:31" ht="23.25">
      <c r="A263" s="1017">
        <v>39</v>
      </c>
      <c r="B263" s="377" t="s">
        <v>0</v>
      </c>
      <c r="C263" s="1025" t="s">
        <v>47</v>
      </c>
      <c r="D263" s="56"/>
      <c r="E263" s="56"/>
      <c r="F263" s="171" t="s">
        <v>285</v>
      </c>
      <c r="G263" s="31">
        <v>5</v>
      </c>
      <c r="H263" s="64"/>
      <c r="I263" s="65"/>
      <c r="J263" s="65"/>
      <c r="K263" s="66"/>
      <c r="L263" s="66"/>
      <c r="M263" s="66"/>
      <c r="N263" s="66"/>
      <c r="O263" s="66"/>
      <c r="P263" s="66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67"/>
    </row>
    <row r="264" spans="1:31" ht="23.25">
      <c r="A264" s="1018"/>
      <c r="B264" s="382" t="s">
        <v>651</v>
      </c>
      <c r="C264" s="1026"/>
      <c r="D264" s="33" t="s">
        <v>281</v>
      </c>
      <c r="E264" s="33" t="s">
        <v>301</v>
      </c>
      <c r="F264" s="173"/>
      <c r="G264" s="190">
        <v>20</v>
      </c>
      <c r="H264" s="83"/>
      <c r="I264" s="84"/>
      <c r="J264" s="84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86"/>
    </row>
    <row r="265" spans="1:31" ht="24" thickBot="1">
      <c r="A265" s="1018"/>
      <c r="B265" s="379" t="s">
        <v>652</v>
      </c>
      <c r="C265" s="1027"/>
      <c r="D265" s="36" t="s">
        <v>282</v>
      </c>
      <c r="E265" s="36" t="s">
        <v>301</v>
      </c>
      <c r="F265" s="173"/>
      <c r="G265" s="172"/>
      <c r="H265" s="92"/>
      <c r="I265" s="81"/>
      <c r="J265" s="81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5"/>
    </row>
    <row r="266" spans="1:31" ht="27.75" customHeight="1">
      <c r="A266" s="1018"/>
      <c r="B266" s="379" t="s">
        <v>653</v>
      </c>
      <c r="C266" s="1027"/>
      <c r="D266" s="835" t="s">
        <v>203</v>
      </c>
      <c r="E266" s="835" t="s">
        <v>303</v>
      </c>
      <c r="F266" s="173"/>
      <c r="G266" s="210"/>
      <c r="H266" s="259">
        <v>0</v>
      </c>
      <c r="I266" s="869">
        <v>0</v>
      </c>
      <c r="J266" s="869">
        <v>0</v>
      </c>
      <c r="K266" s="869">
        <v>0</v>
      </c>
      <c r="L266" s="869">
        <v>0</v>
      </c>
      <c r="M266" s="869">
        <v>0</v>
      </c>
      <c r="N266" s="869">
        <v>0</v>
      </c>
      <c r="O266" s="869">
        <v>0</v>
      </c>
      <c r="P266" s="869">
        <v>0</v>
      </c>
      <c r="Q266" s="869">
        <v>0</v>
      </c>
      <c r="R266" s="869">
        <v>0</v>
      </c>
      <c r="S266" s="869">
        <v>0</v>
      </c>
      <c r="T266" s="869">
        <v>0</v>
      </c>
      <c r="U266" s="869">
        <v>0</v>
      </c>
      <c r="V266" s="869">
        <v>0</v>
      </c>
      <c r="W266" s="869">
        <v>0</v>
      </c>
      <c r="X266" s="869">
        <v>0</v>
      </c>
      <c r="Y266" s="869">
        <v>0</v>
      </c>
      <c r="Z266" s="869">
        <v>0</v>
      </c>
      <c r="AA266" s="869">
        <v>0</v>
      </c>
      <c r="AB266" s="869">
        <v>0</v>
      </c>
      <c r="AC266" s="869">
        <v>0</v>
      </c>
      <c r="AD266" s="869">
        <v>0</v>
      </c>
      <c r="AE266" s="870">
        <v>0</v>
      </c>
    </row>
    <row r="267" spans="1:31" ht="24" thickBot="1">
      <c r="A267" s="1019"/>
      <c r="B267" s="381" t="s">
        <v>654</v>
      </c>
      <c r="C267" s="1028"/>
      <c r="D267" s="33"/>
      <c r="E267" s="33"/>
      <c r="F267" s="173"/>
      <c r="G267" s="53">
        <v>60</v>
      </c>
      <c r="H267" s="77"/>
      <c r="I267" s="78"/>
      <c r="J267" s="78"/>
      <c r="K267" s="90"/>
      <c r="L267" s="90"/>
      <c r="M267" s="90"/>
      <c r="N267" s="90"/>
      <c r="O267" s="90"/>
      <c r="P267" s="9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91"/>
    </row>
    <row r="268" spans="1:31" ht="23.25">
      <c r="A268" s="1017">
        <v>40</v>
      </c>
      <c r="B268" s="377" t="s">
        <v>1</v>
      </c>
      <c r="C268" s="1029" t="s">
        <v>48</v>
      </c>
      <c r="D268" s="56"/>
      <c r="E268" s="56"/>
      <c r="F268" s="171" t="s">
        <v>285</v>
      </c>
      <c r="G268" s="31">
        <v>5</v>
      </c>
      <c r="H268" s="64"/>
      <c r="I268" s="65"/>
      <c r="J268" s="65"/>
      <c r="K268" s="66"/>
      <c r="L268" s="66"/>
      <c r="M268" s="66"/>
      <c r="N268" s="66"/>
      <c r="O268" s="66"/>
      <c r="P268" s="66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67"/>
    </row>
    <row r="269" spans="1:31" ht="23.25">
      <c r="A269" s="1018"/>
      <c r="B269" s="382" t="s">
        <v>342</v>
      </c>
      <c r="C269" s="1024"/>
      <c r="D269" s="33"/>
      <c r="E269" s="33"/>
      <c r="F269" s="172"/>
      <c r="G269" s="35">
        <v>20</v>
      </c>
      <c r="H269" s="83"/>
      <c r="I269" s="84"/>
      <c r="J269" s="84"/>
      <c r="K269" s="73"/>
      <c r="L269" s="73"/>
      <c r="M269" s="73"/>
      <c r="N269" s="73"/>
      <c r="O269" s="73"/>
      <c r="P269" s="73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6"/>
    </row>
    <row r="270" spans="1:31" ht="24" thickBot="1">
      <c r="A270" s="1018"/>
      <c r="B270" s="379" t="s">
        <v>343</v>
      </c>
      <c r="C270" s="1024"/>
      <c r="D270" s="33" t="s">
        <v>283</v>
      </c>
      <c r="E270" s="33" t="s">
        <v>301</v>
      </c>
      <c r="F270" s="172"/>
      <c r="G270" s="53">
        <v>60</v>
      </c>
      <c r="H270" s="83"/>
      <c r="I270" s="84"/>
      <c r="J270" s="84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86"/>
    </row>
    <row r="271" spans="1:31" ht="24" thickBot="1">
      <c r="A271" s="1019"/>
      <c r="B271" s="381"/>
      <c r="C271" s="1019"/>
      <c r="D271" s="799"/>
      <c r="E271" s="799"/>
      <c r="F271" s="191"/>
      <c r="G271" s="63"/>
      <c r="H271" s="901"/>
      <c r="I271" s="902"/>
      <c r="J271" s="902"/>
      <c r="K271" s="902"/>
      <c r="L271" s="902"/>
      <c r="M271" s="902"/>
      <c r="N271" s="902"/>
      <c r="O271" s="902"/>
      <c r="P271" s="902"/>
      <c r="Q271" s="902"/>
      <c r="R271" s="902"/>
      <c r="S271" s="902"/>
      <c r="T271" s="902"/>
      <c r="U271" s="902"/>
      <c r="V271" s="902"/>
      <c r="W271" s="902"/>
      <c r="X271" s="902"/>
      <c r="Y271" s="902"/>
      <c r="Z271" s="902"/>
      <c r="AA271" s="902"/>
      <c r="AB271" s="902"/>
      <c r="AC271" s="902"/>
      <c r="AD271" s="902"/>
      <c r="AE271" s="200"/>
    </row>
    <row r="272" spans="1:31" ht="23.25">
      <c r="A272" s="1017">
        <v>41</v>
      </c>
      <c r="B272" s="377" t="s">
        <v>182</v>
      </c>
      <c r="C272" s="1029" t="s">
        <v>49</v>
      </c>
      <c r="D272" s="56"/>
      <c r="E272" s="56"/>
      <c r="F272" s="171" t="s">
        <v>285</v>
      </c>
      <c r="G272" s="31">
        <v>5</v>
      </c>
      <c r="H272" s="64"/>
      <c r="I272" s="65"/>
      <c r="J272" s="65"/>
      <c r="K272" s="66"/>
      <c r="L272" s="66"/>
      <c r="M272" s="66"/>
      <c r="N272" s="66"/>
      <c r="O272" s="66"/>
      <c r="P272" s="66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67"/>
    </row>
    <row r="273" spans="1:31" ht="23.25">
      <c r="A273" s="1018"/>
      <c r="B273" s="382" t="s">
        <v>183</v>
      </c>
      <c r="C273" s="1024"/>
      <c r="D273" s="33"/>
      <c r="E273" s="33"/>
      <c r="F273" s="172"/>
      <c r="G273" s="35">
        <v>20</v>
      </c>
      <c r="H273" s="83"/>
      <c r="I273" s="84"/>
      <c r="J273" s="84"/>
      <c r="K273" s="73"/>
      <c r="L273" s="73"/>
      <c r="M273" s="73"/>
      <c r="N273" s="73"/>
      <c r="O273" s="73"/>
      <c r="P273" s="73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6"/>
    </row>
    <row r="274" spans="1:31" ht="24" thickBot="1">
      <c r="A274" s="1018"/>
      <c r="B274" s="379" t="s">
        <v>655</v>
      </c>
      <c r="C274" s="1024"/>
      <c r="D274" s="33" t="s">
        <v>284</v>
      </c>
      <c r="E274" s="33" t="s">
        <v>301</v>
      </c>
      <c r="F274" s="172"/>
      <c r="G274" s="53">
        <v>60</v>
      </c>
      <c r="H274" s="83"/>
      <c r="I274" s="84"/>
      <c r="J274" s="84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86"/>
    </row>
    <row r="275" spans="1:31" ht="24" thickBot="1">
      <c r="A275" s="1019"/>
      <c r="B275" s="381" t="s">
        <v>344</v>
      </c>
      <c r="C275" s="1019"/>
      <c r="D275" s="799"/>
      <c r="E275" s="799"/>
      <c r="F275" s="191"/>
      <c r="G275" s="63"/>
      <c r="H275" s="901"/>
      <c r="I275" s="902"/>
      <c r="J275" s="902"/>
      <c r="K275" s="902"/>
      <c r="L275" s="902"/>
      <c r="M275" s="902"/>
      <c r="N275" s="902"/>
      <c r="O275" s="902"/>
      <c r="P275" s="902"/>
      <c r="Q275" s="902"/>
      <c r="R275" s="902"/>
      <c r="S275" s="902"/>
      <c r="T275" s="902"/>
      <c r="U275" s="902"/>
      <c r="V275" s="902"/>
      <c r="W275" s="902"/>
      <c r="X275" s="902"/>
      <c r="Y275" s="902"/>
      <c r="Z275" s="902"/>
      <c r="AA275" s="902"/>
      <c r="AB275" s="902"/>
      <c r="AC275" s="902"/>
      <c r="AD275" s="902"/>
      <c r="AE275" s="200"/>
    </row>
    <row r="276" spans="1:31" ht="23.25">
      <c r="A276" s="170">
        <v>42</v>
      </c>
      <c r="B276" s="431" t="s">
        <v>345</v>
      </c>
      <c r="C276" s="1029" t="s">
        <v>161</v>
      </c>
      <c r="D276" s="56"/>
      <c r="E276" s="56"/>
      <c r="F276" s="171" t="s">
        <v>285</v>
      </c>
      <c r="G276" s="44">
        <v>5</v>
      </c>
      <c r="H276" s="64"/>
      <c r="I276" s="65"/>
      <c r="J276" s="65"/>
      <c r="K276" s="66"/>
      <c r="L276" s="66"/>
      <c r="M276" s="66"/>
      <c r="N276" s="66"/>
      <c r="O276" s="66"/>
      <c r="P276" s="66"/>
      <c r="Q276" s="74"/>
      <c r="R276" s="74"/>
      <c r="S276" s="74"/>
      <c r="T276" s="74"/>
      <c r="U276" s="74"/>
      <c r="V276" s="74"/>
      <c r="W276" s="424"/>
      <c r="X276" s="74"/>
      <c r="Y276" s="74"/>
      <c r="Z276" s="74"/>
      <c r="AA276" s="74"/>
      <c r="AB276" s="74"/>
      <c r="AC276" s="74"/>
      <c r="AD276" s="74"/>
      <c r="AE276" s="67"/>
    </row>
    <row r="277" spans="1:31" ht="23.25">
      <c r="A277" s="172"/>
      <c r="B277" s="382" t="s">
        <v>656</v>
      </c>
      <c r="C277" s="1030"/>
      <c r="D277" s="33"/>
      <c r="E277" s="33"/>
      <c r="F277" s="172"/>
      <c r="G277" s="47">
        <v>20</v>
      </c>
      <c r="H277" s="83"/>
      <c r="I277" s="84"/>
      <c r="J277" s="84"/>
      <c r="K277" s="73"/>
      <c r="L277" s="73"/>
      <c r="M277" s="73"/>
      <c r="N277" s="73"/>
      <c r="O277" s="73"/>
      <c r="P277" s="73"/>
      <c r="Q277" s="85"/>
      <c r="R277" s="85"/>
      <c r="S277" s="85"/>
      <c r="T277" s="85"/>
      <c r="U277" s="85"/>
      <c r="V277" s="85"/>
      <c r="W277" s="73"/>
      <c r="X277" s="75"/>
      <c r="Y277" s="85"/>
      <c r="Z277" s="85"/>
      <c r="AA277" s="85"/>
      <c r="AB277" s="85"/>
      <c r="AC277" s="85"/>
      <c r="AD277" s="85"/>
      <c r="AE277" s="86"/>
    </row>
    <row r="278" spans="1:31" ht="47.25" thickBot="1">
      <c r="A278" s="172"/>
      <c r="B278" s="382" t="s">
        <v>657</v>
      </c>
      <c r="C278" s="1024"/>
      <c r="D278" s="33" t="s">
        <v>194</v>
      </c>
      <c r="E278" s="33" t="s">
        <v>301</v>
      </c>
      <c r="F278" s="172"/>
      <c r="G278" s="49">
        <v>60</v>
      </c>
      <c r="H278" s="8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58"/>
      <c r="X278" s="73"/>
      <c r="Y278" s="73"/>
      <c r="Z278" s="73"/>
      <c r="AA278" s="73"/>
      <c r="AB278" s="73"/>
      <c r="AC278" s="73"/>
      <c r="AD278" s="73"/>
      <c r="AE278" s="86"/>
    </row>
    <row r="279" spans="1:31" ht="24" thickBot="1">
      <c r="A279" s="172"/>
      <c r="B279" s="382" t="s">
        <v>658</v>
      </c>
      <c r="C279" s="1024"/>
      <c r="D279" s="33"/>
      <c r="E279" s="33"/>
      <c r="F279" s="172"/>
      <c r="G279" s="376"/>
      <c r="H279" s="8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86"/>
    </row>
    <row r="280" spans="1:31" ht="24" thickBot="1">
      <c r="A280" s="191"/>
      <c r="B280" s="432" t="s">
        <v>346</v>
      </c>
      <c r="C280" s="1019"/>
      <c r="D280" s="799"/>
      <c r="E280" s="799"/>
      <c r="F280" s="191"/>
      <c r="G280" s="72"/>
      <c r="H280" s="901"/>
      <c r="I280" s="903"/>
      <c r="J280" s="903"/>
      <c r="K280" s="903"/>
      <c r="L280" s="903"/>
      <c r="M280" s="903"/>
      <c r="N280" s="903"/>
      <c r="O280" s="903"/>
      <c r="P280" s="903"/>
      <c r="Q280" s="903"/>
      <c r="R280" s="903"/>
      <c r="S280" s="903"/>
      <c r="T280" s="903"/>
      <c r="U280" s="903"/>
      <c r="V280" s="903"/>
      <c r="W280" s="903"/>
      <c r="X280" s="903"/>
      <c r="Y280" s="903"/>
      <c r="Z280" s="903"/>
      <c r="AA280" s="903"/>
      <c r="AB280" s="903"/>
      <c r="AC280" s="903"/>
      <c r="AD280" s="903"/>
      <c r="AE280" s="200"/>
    </row>
    <row r="281" spans="1:31" ht="24" thickBot="1">
      <c r="A281" s="154" t="s">
        <v>110</v>
      </c>
      <c r="B281" s="133"/>
      <c r="C281" s="155"/>
      <c r="D281" s="157"/>
      <c r="E281" s="212"/>
      <c r="F281" s="117"/>
      <c r="G281" s="101"/>
      <c r="H281" s="101">
        <v>0</v>
      </c>
      <c r="I281" s="101">
        <v>0</v>
      </c>
      <c r="J281" s="101">
        <v>0</v>
      </c>
      <c r="K281" s="101">
        <v>0</v>
      </c>
      <c r="L281" s="101">
        <v>0</v>
      </c>
      <c r="M281" s="101">
        <v>0</v>
      </c>
      <c r="N281" s="101">
        <v>0</v>
      </c>
      <c r="O281" s="101">
        <v>0</v>
      </c>
      <c r="P281" s="101">
        <v>0</v>
      </c>
      <c r="Q281" s="101">
        <v>0</v>
      </c>
      <c r="R281" s="101">
        <v>0</v>
      </c>
      <c r="S281" s="101">
        <v>0</v>
      </c>
      <c r="T281" s="101">
        <v>0</v>
      </c>
      <c r="U281" s="101">
        <v>0</v>
      </c>
      <c r="V281" s="101">
        <v>0</v>
      </c>
      <c r="W281" s="101">
        <v>0</v>
      </c>
      <c r="X281" s="101">
        <v>0</v>
      </c>
      <c r="Y281" s="101">
        <v>0</v>
      </c>
      <c r="Z281" s="101">
        <v>0</v>
      </c>
      <c r="AA281" s="101">
        <v>0</v>
      </c>
      <c r="AB281" s="101">
        <v>0</v>
      </c>
      <c r="AC281" s="101">
        <v>0</v>
      </c>
      <c r="AD281" s="101">
        <v>0</v>
      </c>
      <c r="AE281" s="101">
        <v>0</v>
      </c>
    </row>
    <row r="282" spans="1:31" ht="47.25" thickBot="1">
      <c r="A282" s="1036" t="s">
        <v>79</v>
      </c>
      <c r="B282" s="1037"/>
      <c r="C282" s="1037"/>
      <c r="D282" s="1038"/>
      <c r="E282" s="215" t="s">
        <v>303</v>
      </c>
      <c r="F282" s="171"/>
      <c r="G282" s="102"/>
      <c r="H282" s="102">
        <v>0</v>
      </c>
      <c r="I282" s="102">
        <v>0</v>
      </c>
      <c r="J282" s="102">
        <v>0</v>
      </c>
      <c r="K282" s="102">
        <v>0</v>
      </c>
      <c r="L282" s="102">
        <v>0</v>
      </c>
      <c r="M282" s="102">
        <v>0</v>
      </c>
      <c r="N282" s="102">
        <v>0</v>
      </c>
      <c r="O282" s="102">
        <v>0</v>
      </c>
      <c r="P282" s="102">
        <v>0</v>
      </c>
      <c r="Q282" s="102">
        <v>0</v>
      </c>
      <c r="R282" s="102">
        <v>0</v>
      </c>
      <c r="S282" s="102">
        <v>0</v>
      </c>
      <c r="T282" s="102">
        <v>0</v>
      </c>
      <c r="U282" s="102">
        <v>0</v>
      </c>
      <c r="V282" s="102">
        <v>0</v>
      </c>
      <c r="W282" s="102">
        <v>0</v>
      </c>
      <c r="X282" s="102">
        <v>0</v>
      </c>
      <c r="Y282" s="102">
        <v>0</v>
      </c>
      <c r="Z282" s="102">
        <v>0</v>
      </c>
      <c r="AA282" s="102">
        <v>0</v>
      </c>
      <c r="AB282" s="102">
        <v>0</v>
      </c>
      <c r="AC282" s="102">
        <v>0</v>
      </c>
      <c r="AD282" s="102">
        <v>0</v>
      </c>
      <c r="AE282" s="102">
        <v>0</v>
      </c>
    </row>
    <row r="283" spans="1:31" ht="47.25" thickBot="1">
      <c r="A283" s="1039" t="s">
        <v>80</v>
      </c>
      <c r="B283" s="1040"/>
      <c r="C283" s="1040"/>
      <c r="D283" s="1041"/>
      <c r="E283" s="215" t="s">
        <v>303</v>
      </c>
      <c r="F283" s="173"/>
      <c r="G283" s="102"/>
      <c r="H283" s="102">
        <v>0</v>
      </c>
      <c r="I283" s="102">
        <v>0</v>
      </c>
      <c r="J283" s="102">
        <v>0</v>
      </c>
      <c r="K283" s="102">
        <v>0</v>
      </c>
      <c r="L283" s="102">
        <v>0</v>
      </c>
      <c r="M283" s="102">
        <v>0</v>
      </c>
      <c r="N283" s="102">
        <v>0</v>
      </c>
      <c r="O283" s="102">
        <v>0</v>
      </c>
      <c r="P283" s="102">
        <v>0</v>
      </c>
      <c r="Q283" s="102">
        <v>0</v>
      </c>
      <c r="R283" s="102">
        <v>0</v>
      </c>
      <c r="S283" s="102">
        <v>0</v>
      </c>
      <c r="T283" s="102">
        <v>0</v>
      </c>
      <c r="U283" s="102">
        <v>0</v>
      </c>
      <c r="V283" s="102">
        <v>0</v>
      </c>
      <c r="W283" s="102">
        <v>0</v>
      </c>
      <c r="X283" s="102">
        <v>0</v>
      </c>
      <c r="Y283" s="102">
        <v>0</v>
      </c>
      <c r="Z283" s="102">
        <v>0</v>
      </c>
      <c r="AA283" s="102">
        <v>0</v>
      </c>
      <c r="AB283" s="102">
        <v>0</v>
      </c>
      <c r="AC283" s="102">
        <v>0</v>
      </c>
      <c r="AD283" s="102">
        <v>0</v>
      </c>
      <c r="AE283" s="102">
        <v>0</v>
      </c>
    </row>
    <row r="284" spans="1:31" ht="46.5">
      <c r="A284" s="1135" t="s">
        <v>81</v>
      </c>
      <c r="B284" s="1043"/>
      <c r="C284" s="1043"/>
      <c r="D284" s="1044"/>
      <c r="E284" s="215" t="s">
        <v>303</v>
      </c>
      <c r="F284" s="173"/>
      <c r="G284" s="140"/>
      <c r="H284" s="140">
        <v>0</v>
      </c>
      <c r="I284" s="140">
        <v>0</v>
      </c>
      <c r="J284" s="140">
        <v>0</v>
      </c>
      <c r="K284" s="140">
        <v>0</v>
      </c>
      <c r="L284" s="140">
        <v>0</v>
      </c>
      <c r="M284" s="140">
        <v>0</v>
      </c>
      <c r="N284" s="140">
        <v>0</v>
      </c>
      <c r="O284" s="140">
        <v>0</v>
      </c>
      <c r="P284" s="140">
        <v>0</v>
      </c>
      <c r="Q284" s="140">
        <v>0</v>
      </c>
      <c r="R284" s="140">
        <v>0</v>
      </c>
      <c r="S284" s="140">
        <v>0</v>
      </c>
      <c r="T284" s="140">
        <v>0</v>
      </c>
      <c r="U284" s="140">
        <v>0</v>
      </c>
      <c r="V284" s="140">
        <v>0</v>
      </c>
      <c r="W284" s="140">
        <v>0</v>
      </c>
      <c r="X284" s="140">
        <v>0</v>
      </c>
      <c r="Y284" s="140">
        <v>0</v>
      </c>
      <c r="Z284" s="140">
        <v>0</v>
      </c>
      <c r="AA284" s="140">
        <v>0</v>
      </c>
      <c r="AB284" s="140">
        <v>0</v>
      </c>
      <c r="AC284" s="140">
        <v>0</v>
      </c>
      <c r="AD284" s="140">
        <v>0</v>
      </c>
      <c r="AE284" s="140">
        <v>0</v>
      </c>
    </row>
    <row r="285" spans="1:31" ht="23.25">
      <c r="A285" s="216"/>
      <c r="B285" s="105"/>
      <c r="C285" s="13"/>
      <c r="D285" s="13"/>
      <c r="E285" s="105"/>
      <c r="F285" s="173"/>
      <c r="G285" s="70"/>
      <c r="H285" s="70"/>
      <c r="I285" s="106"/>
      <c r="J285" s="106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</row>
    <row r="286" spans="1:31" ht="24" thickBot="1">
      <c r="A286" s="217"/>
      <c r="B286" s="109"/>
      <c r="C286" s="218"/>
      <c r="D286" s="218"/>
      <c r="E286" s="109"/>
      <c r="F286" s="192"/>
      <c r="G286" s="43"/>
      <c r="H286" s="43"/>
      <c r="I286" s="51"/>
      <c r="J286" s="51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</row>
    <row r="287" spans="1:31" ht="24" thickBot="1">
      <c r="A287" s="1136" t="s">
        <v>492</v>
      </c>
      <c r="B287" s="1137"/>
      <c r="C287" s="1137"/>
      <c r="D287" s="1138"/>
      <c r="E287" s="156"/>
      <c r="F287" s="63"/>
      <c r="G287" s="273"/>
      <c r="H287" s="122">
        <v>0</v>
      </c>
      <c r="I287" s="122">
        <v>0</v>
      </c>
      <c r="J287" s="122">
        <v>0</v>
      </c>
      <c r="K287" s="122">
        <v>0</v>
      </c>
      <c r="L287" s="122">
        <v>0</v>
      </c>
      <c r="M287" s="122">
        <v>0</v>
      </c>
      <c r="N287" s="122">
        <v>0</v>
      </c>
      <c r="O287" s="122">
        <v>0</v>
      </c>
      <c r="P287" s="122">
        <v>0</v>
      </c>
      <c r="Q287" s="122">
        <v>0</v>
      </c>
      <c r="R287" s="122">
        <v>0</v>
      </c>
      <c r="S287" s="122">
        <v>0</v>
      </c>
      <c r="T287" s="122">
        <v>0</v>
      </c>
      <c r="U287" s="122">
        <v>0</v>
      </c>
      <c r="V287" s="122">
        <v>0</v>
      </c>
      <c r="W287" s="122">
        <v>0</v>
      </c>
      <c r="X287" s="122">
        <v>0</v>
      </c>
      <c r="Y287" s="122">
        <v>0</v>
      </c>
      <c r="Z287" s="122">
        <v>0</v>
      </c>
      <c r="AA287" s="122">
        <v>0</v>
      </c>
      <c r="AB287" s="122">
        <v>0</v>
      </c>
      <c r="AC287" s="122">
        <v>0</v>
      </c>
      <c r="AD287" s="122">
        <v>0</v>
      </c>
      <c r="AE287" s="122">
        <v>0</v>
      </c>
    </row>
    <row r="288" spans="1:31" ht="47.25" thickBot="1">
      <c r="A288" s="1109" t="s">
        <v>79</v>
      </c>
      <c r="B288" s="1110"/>
      <c r="C288" s="1110"/>
      <c r="D288" s="1111"/>
      <c r="E288" s="219" t="s">
        <v>303</v>
      </c>
      <c r="F288" s="171"/>
      <c r="G288" s="102"/>
      <c r="H288" s="102">
        <v>0</v>
      </c>
      <c r="I288" s="102">
        <v>0</v>
      </c>
      <c r="J288" s="102">
        <v>0</v>
      </c>
      <c r="K288" s="102">
        <v>0</v>
      </c>
      <c r="L288" s="102">
        <v>0</v>
      </c>
      <c r="M288" s="102">
        <v>0</v>
      </c>
      <c r="N288" s="102">
        <v>0</v>
      </c>
      <c r="O288" s="102">
        <v>0</v>
      </c>
      <c r="P288" s="102">
        <v>0</v>
      </c>
      <c r="Q288" s="102">
        <v>0</v>
      </c>
      <c r="R288" s="102">
        <v>0</v>
      </c>
      <c r="S288" s="102">
        <v>0</v>
      </c>
      <c r="T288" s="102">
        <v>0</v>
      </c>
      <c r="U288" s="102">
        <v>0</v>
      </c>
      <c r="V288" s="102">
        <v>0</v>
      </c>
      <c r="W288" s="102">
        <v>0</v>
      </c>
      <c r="X288" s="102">
        <v>0</v>
      </c>
      <c r="Y288" s="102">
        <v>0</v>
      </c>
      <c r="Z288" s="102">
        <v>0</v>
      </c>
      <c r="AA288" s="102">
        <v>0</v>
      </c>
      <c r="AB288" s="102">
        <v>0</v>
      </c>
      <c r="AC288" s="102">
        <v>0</v>
      </c>
      <c r="AD288" s="102">
        <v>0</v>
      </c>
      <c r="AE288" s="102">
        <v>0</v>
      </c>
    </row>
    <row r="289" spans="1:32" ht="47.25" thickBot="1">
      <c r="A289" s="1109" t="s">
        <v>80</v>
      </c>
      <c r="B289" s="1110"/>
      <c r="C289" s="1110"/>
      <c r="D289" s="1111"/>
      <c r="E289" s="219" t="s">
        <v>303</v>
      </c>
      <c r="F289" s="173"/>
      <c r="G289" s="102"/>
      <c r="H289" s="102">
        <v>0</v>
      </c>
      <c r="I289" s="102">
        <v>0</v>
      </c>
      <c r="J289" s="102">
        <v>0</v>
      </c>
      <c r="K289" s="102">
        <v>0</v>
      </c>
      <c r="L289" s="102">
        <v>0</v>
      </c>
      <c r="M289" s="102">
        <v>0</v>
      </c>
      <c r="N289" s="102">
        <v>0</v>
      </c>
      <c r="O289" s="102">
        <v>0</v>
      </c>
      <c r="P289" s="102">
        <v>0</v>
      </c>
      <c r="Q289" s="102">
        <v>0</v>
      </c>
      <c r="R289" s="102">
        <v>0</v>
      </c>
      <c r="S289" s="102">
        <v>0</v>
      </c>
      <c r="T289" s="102">
        <v>0</v>
      </c>
      <c r="U289" s="102">
        <v>0</v>
      </c>
      <c r="V289" s="102">
        <v>0</v>
      </c>
      <c r="W289" s="102">
        <v>0</v>
      </c>
      <c r="X289" s="102">
        <v>0</v>
      </c>
      <c r="Y289" s="102">
        <v>0</v>
      </c>
      <c r="Z289" s="102">
        <v>0</v>
      </c>
      <c r="AA289" s="102">
        <v>0</v>
      </c>
      <c r="AB289" s="102">
        <v>0</v>
      </c>
      <c r="AC289" s="102">
        <v>0</v>
      </c>
      <c r="AD289" s="102">
        <v>0</v>
      </c>
      <c r="AE289" s="102">
        <v>0</v>
      </c>
    </row>
    <row r="290" spans="1:32" ht="47.25" thickBot="1">
      <c r="A290" s="1032" t="s">
        <v>81</v>
      </c>
      <c r="B290" s="1033"/>
      <c r="C290" s="1033"/>
      <c r="D290" s="1034"/>
      <c r="E290" s="215" t="s">
        <v>303</v>
      </c>
      <c r="F290" s="173"/>
      <c r="G290" s="140"/>
      <c r="H290" s="140">
        <v>0</v>
      </c>
      <c r="I290" s="140">
        <v>0</v>
      </c>
      <c r="J290" s="140">
        <v>0</v>
      </c>
      <c r="K290" s="140">
        <v>0</v>
      </c>
      <c r="L290" s="140">
        <v>0</v>
      </c>
      <c r="M290" s="140">
        <v>0</v>
      </c>
      <c r="N290" s="140">
        <v>0</v>
      </c>
      <c r="O290" s="140">
        <v>0</v>
      </c>
      <c r="P290" s="140">
        <v>0</v>
      </c>
      <c r="Q290" s="140">
        <v>0</v>
      </c>
      <c r="R290" s="140">
        <v>0</v>
      </c>
      <c r="S290" s="140">
        <v>0</v>
      </c>
      <c r="T290" s="140">
        <v>0</v>
      </c>
      <c r="U290" s="140">
        <v>0</v>
      </c>
      <c r="V290" s="140">
        <v>0</v>
      </c>
      <c r="W290" s="140">
        <v>0</v>
      </c>
      <c r="X290" s="140">
        <v>0</v>
      </c>
      <c r="Y290" s="140">
        <v>0</v>
      </c>
      <c r="Z290" s="140">
        <v>0</v>
      </c>
      <c r="AA290" s="140">
        <v>0</v>
      </c>
      <c r="AB290" s="140">
        <v>0</v>
      </c>
      <c r="AC290" s="140">
        <v>0</v>
      </c>
      <c r="AD290" s="140">
        <v>0</v>
      </c>
      <c r="AE290" s="140">
        <v>0</v>
      </c>
    </row>
    <row r="291" spans="1:32" ht="23.25">
      <c r="A291" s="127"/>
      <c r="B291" s="240"/>
      <c r="C291" s="240"/>
      <c r="D291" s="240"/>
      <c r="E291" s="240"/>
      <c r="F291" s="213"/>
      <c r="G291" s="121"/>
      <c r="H291" s="121"/>
      <c r="I291" s="334"/>
      <c r="J291" s="334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  <c r="AB291" s="121"/>
      <c r="AC291" s="121"/>
      <c r="AD291" s="121"/>
      <c r="AE291" s="335"/>
      <c r="AF291" s="1"/>
    </row>
    <row r="292" spans="1:32" ht="22.5">
      <c r="A292" s="336" t="s">
        <v>112</v>
      </c>
      <c r="B292" s="333"/>
      <c r="C292" s="333"/>
      <c r="D292" s="333"/>
      <c r="E292" s="333"/>
      <c r="F292" s="333"/>
      <c r="G292" s="333"/>
      <c r="H292" s="333"/>
      <c r="I292" s="333"/>
      <c r="J292" s="333"/>
      <c r="K292" s="333"/>
      <c r="L292" s="333"/>
      <c r="M292" s="333"/>
      <c r="N292" s="333"/>
      <c r="O292" s="333"/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  <c r="AA292" s="333"/>
      <c r="AB292" s="333"/>
      <c r="AC292" s="333"/>
      <c r="AD292" s="333"/>
      <c r="AE292" s="337"/>
      <c r="AF292" s="333"/>
    </row>
    <row r="293" spans="1:32" ht="23.25" thickBot="1">
      <c r="A293" s="329" t="s">
        <v>347</v>
      </c>
      <c r="B293" s="330"/>
      <c r="C293" s="330"/>
      <c r="D293" s="330"/>
      <c r="E293" s="330"/>
      <c r="F293" s="330"/>
      <c r="G293" s="330"/>
      <c r="H293" s="330"/>
      <c r="I293" s="330"/>
      <c r="J293" s="330"/>
      <c r="K293" s="330"/>
      <c r="L293" s="330"/>
      <c r="M293" s="330"/>
      <c r="N293" s="330"/>
      <c r="O293" s="330"/>
      <c r="P293" s="330"/>
      <c r="Q293" s="330"/>
      <c r="R293" s="330"/>
      <c r="S293" s="330"/>
      <c r="T293" s="330"/>
      <c r="U293" s="330"/>
      <c r="V293" s="330"/>
      <c r="W293" s="330"/>
      <c r="X293" s="330"/>
      <c r="Y293" s="330"/>
      <c r="Z293" s="330"/>
      <c r="AA293" s="330"/>
      <c r="AB293" s="330"/>
      <c r="AC293" s="330"/>
      <c r="AD293" s="330"/>
      <c r="AE293" s="331"/>
      <c r="AF293" s="333"/>
    </row>
    <row r="294" spans="1:32" ht="23.25">
      <c r="A294" s="1017">
        <v>43</v>
      </c>
      <c r="B294" s="377" t="s">
        <v>72</v>
      </c>
      <c r="C294" s="1029" t="s">
        <v>36</v>
      </c>
      <c r="D294" s="56" t="s">
        <v>6</v>
      </c>
      <c r="E294" s="279" t="s">
        <v>301</v>
      </c>
      <c r="F294" s="309"/>
      <c r="G294" s="469"/>
      <c r="H294" s="905"/>
      <c r="I294" s="295"/>
      <c r="J294" s="295"/>
      <c r="K294" s="294"/>
      <c r="L294" s="294"/>
      <c r="M294" s="294"/>
      <c r="N294" s="294"/>
      <c r="O294" s="294"/>
      <c r="P294" s="294"/>
      <c r="Q294" s="294"/>
      <c r="R294" s="294"/>
      <c r="S294" s="294"/>
      <c r="T294" s="294"/>
      <c r="U294" s="294"/>
      <c r="V294" s="294"/>
      <c r="W294" s="294"/>
      <c r="X294" s="294"/>
      <c r="Y294" s="294"/>
      <c r="Z294" s="294"/>
      <c r="AA294" s="294"/>
      <c r="AB294" s="294"/>
      <c r="AC294" s="294"/>
      <c r="AD294" s="294"/>
      <c r="AE294" s="296"/>
    </row>
    <row r="295" spans="1:32" ht="23.25">
      <c r="A295" s="1018"/>
      <c r="B295" s="379" t="s">
        <v>193</v>
      </c>
      <c r="C295" s="1024"/>
      <c r="D295" s="33"/>
      <c r="E295" s="116"/>
      <c r="F295" s="286"/>
      <c r="G295" s="467"/>
      <c r="H295" s="906"/>
      <c r="I295" s="293"/>
      <c r="J295" s="293"/>
      <c r="K295" s="292"/>
      <c r="L295" s="292"/>
      <c r="M295" s="292"/>
      <c r="N295" s="292"/>
      <c r="O295" s="292"/>
      <c r="P295" s="292"/>
      <c r="Q295" s="292"/>
      <c r="R295" s="292"/>
      <c r="S295" s="292"/>
      <c r="T295" s="292"/>
      <c r="U295" s="292"/>
      <c r="V295" s="292"/>
      <c r="W295" s="292"/>
      <c r="X295" s="292"/>
      <c r="Y295" s="292"/>
      <c r="Z295" s="292"/>
      <c r="AA295" s="292"/>
      <c r="AB295" s="292"/>
      <c r="AC295" s="292"/>
      <c r="AD295" s="292"/>
      <c r="AE295" s="297"/>
    </row>
    <row r="296" spans="1:32" ht="23.25">
      <c r="A296" s="1018"/>
      <c r="B296" s="382" t="s">
        <v>659</v>
      </c>
      <c r="C296" s="1024"/>
      <c r="D296" s="33"/>
      <c r="E296" s="116"/>
      <c r="F296" s="286"/>
      <c r="G296" s="467"/>
      <c r="H296" s="906"/>
      <c r="I296" s="293"/>
      <c r="J296" s="293"/>
      <c r="K296" s="292"/>
      <c r="L296" s="292"/>
      <c r="M296" s="292"/>
      <c r="N296" s="292"/>
      <c r="O296" s="292"/>
      <c r="P296" s="292"/>
      <c r="Q296" s="292"/>
      <c r="R296" s="292"/>
      <c r="S296" s="292"/>
      <c r="T296" s="292"/>
      <c r="U296" s="292"/>
      <c r="V296" s="292"/>
      <c r="W296" s="292"/>
      <c r="X296" s="292"/>
      <c r="Y296" s="292"/>
      <c r="Z296" s="292"/>
      <c r="AA296" s="292"/>
      <c r="AB296" s="292"/>
      <c r="AC296" s="292"/>
      <c r="AD296" s="292"/>
      <c r="AE296" s="297"/>
    </row>
    <row r="297" spans="1:32" ht="23.25">
      <c r="A297" s="1018"/>
      <c r="B297" s="382" t="s">
        <v>660</v>
      </c>
      <c r="C297" s="1024"/>
      <c r="D297" s="33"/>
      <c r="E297" s="116"/>
      <c r="F297" s="286"/>
      <c r="G297" s="467"/>
      <c r="H297" s="906"/>
      <c r="I297" s="293"/>
      <c r="J297" s="293"/>
      <c r="K297" s="292"/>
      <c r="L297" s="292"/>
      <c r="M297" s="292"/>
      <c r="N297" s="292"/>
      <c r="O297" s="292"/>
      <c r="P297" s="292"/>
      <c r="Q297" s="292"/>
      <c r="R297" s="292"/>
      <c r="S297" s="292"/>
      <c r="T297" s="292"/>
      <c r="U297" s="292"/>
      <c r="V297" s="292"/>
      <c r="W297" s="292"/>
      <c r="X297" s="292"/>
      <c r="Y297" s="292"/>
      <c r="Z297" s="292"/>
      <c r="AA297" s="292"/>
      <c r="AB297" s="292"/>
      <c r="AC297" s="292"/>
      <c r="AD297" s="292"/>
      <c r="AE297" s="297"/>
    </row>
    <row r="298" spans="1:32" ht="23.25">
      <c r="A298" s="1018"/>
      <c r="B298" s="382" t="s">
        <v>661</v>
      </c>
      <c r="C298" s="1024"/>
      <c r="D298" s="33"/>
      <c r="E298" s="116"/>
      <c r="F298" s="286"/>
      <c r="G298" s="467"/>
      <c r="H298" s="906"/>
      <c r="I298" s="293"/>
      <c r="J298" s="293"/>
      <c r="K298" s="292"/>
      <c r="L298" s="292"/>
      <c r="M298" s="292"/>
      <c r="N298" s="292"/>
      <c r="O298" s="292"/>
      <c r="P298" s="292"/>
      <c r="Q298" s="292"/>
      <c r="R298" s="292"/>
      <c r="S298" s="292"/>
      <c r="T298" s="292"/>
      <c r="U298" s="292"/>
      <c r="V298" s="292"/>
      <c r="W298" s="292"/>
      <c r="X298" s="292"/>
      <c r="Y298" s="292"/>
      <c r="Z298" s="292"/>
      <c r="AA298" s="292"/>
      <c r="AB298" s="292"/>
      <c r="AC298" s="292"/>
      <c r="AD298" s="292"/>
      <c r="AE298" s="297"/>
    </row>
    <row r="299" spans="1:32" ht="24" thickBot="1">
      <c r="A299" s="1019"/>
      <c r="B299" s="432" t="s">
        <v>662</v>
      </c>
      <c r="C299" s="1031"/>
      <c r="D299" s="82"/>
      <c r="E299" s="109"/>
      <c r="F299" s="308"/>
      <c r="G299" s="904"/>
      <c r="H299" s="907"/>
      <c r="I299" s="304"/>
      <c r="J299" s="304"/>
      <c r="K299" s="303"/>
      <c r="L299" s="303"/>
      <c r="M299" s="303"/>
      <c r="N299" s="303"/>
      <c r="O299" s="303"/>
      <c r="P299" s="303"/>
      <c r="Q299" s="303"/>
      <c r="R299" s="303"/>
      <c r="S299" s="303"/>
      <c r="T299" s="303"/>
      <c r="U299" s="303"/>
      <c r="V299" s="303"/>
      <c r="W299" s="303"/>
      <c r="X299" s="303"/>
      <c r="Y299" s="303"/>
      <c r="Z299" s="303"/>
      <c r="AA299" s="303"/>
      <c r="AB299" s="303"/>
      <c r="AC299" s="303"/>
      <c r="AD299" s="303"/>
      <c r="AE299" s="305"/>
    </row>
    <row r="300" spans="1:32" ht="23.25">
      <c r="A300" s="1017">
        <v>44</v>
      </c>
      <c r="B300" s="377" t="s">
        <v>72</v>
      </c>
      <c r="C300" s="1023" t="s">
        <v>36</v>
      </c>
      <c r="D300" s="56" t="s">
        <v>7</v>
      </c>
      <c r="E300" s="279" t="s">
        <v>301</v>
      </c>
      <c r="F300" s="306"/>
      <c r="G300" s="466"/>
      <c r="H300" s="905"/>
      <c r="I300" s="295"/>
      <c r="J300" s="295"/>
      <c r="K300" s="294"/>
      <c r="L300" s="294"/>
      <c r="M300" s="294"/>
      <c r="N300" s="294"/>
      <c r="O300" s="294"/>
      <c r="P300" s="294"/>
      <c r="Q300" s="294"/>
      <c r="R300" s="294"/>
      <c r="S300" s="294"/>
      <c r="T300" s="294"/>
      <c r="U300" s="294"/>
      <c r="V300" s="294"/>
      <c r="W300" s="294"/>
      <c r="X300" s="294"/>
      <c r="Y300" s="294"/>
      <c r="Z300" s="294"/>
      <c r="AA300" s="294"/>
      <c r="AB300" s="294"/>
      <c r="AC300" s="294"/>
      <c r="AD300" s="294"/>
      <c r="AE300" s="296"/>
    </row>
    <row r="301" spans="1:32" ht="23.25">
      <c r="A301" s="1018"/>
      <c r="B301" s="379" t="s">
        <v>135</v>
      </c>
      <c r="C301" s="1024"/>
      <c r="D301" s="33"/>
      <c r="E301" s="116"/>
      <c r="F301" s="286"/>
      <c r="G301" s="467"/>
      <c r="H301" s="906"/>
      <c r="I301" s="293"/>
      <c r="J301" s="293"/>
      <c r="K301" s="292"/>
      <c r="L301" s="292"/>
      <c r="M301" s="292"/>
      <c r="N301" s="292"/>
      <c r="O301" s="292"/>
      <c r="P301" s="292"/>
      <c r="Q301" s="292"/>
      <c r="R301" s="292"/>
      <c r="S301" s="292"/>
      <c r="T301" s="292"/>
      <c r="U301" s="292"/>
      <c r="V301" s="292"/>
      <c r="W301" s="292"/>
      <c r="X301" s="292"/>
      <c r="Y301" s="292"/>
      <c r="Z301" s="292"/>
      <c r="AA301" s="292"/>
      <c r="AB301" s="292"/>
      <c r="AC301" s="292"/>
      <c r="AD301" s="292"/>
      <c r="AE301" s="297"/>
    </row>
    <row r="302" spans="1:32" ht="23.25">
      <c r="A302" s="1018"/>
      <c r="B302" s="382" t="s">
        <v>663</v>
      </c>
      <c r="C302" s="1024"/>
      <c r="D302" s="33"/>
      <c r="E302" s="116"/>
      <c r="F302" s="286"/>
      <c r="G302" s="467"/>
      <c r="H302" s="906"/>
      <c r="I302" s="293"/>
      <c r="J302" s="293"/>
      <c r="K302" s="292"/>
      <c r="L302" s="292"/>
      <c r="M302" s="292"/>
      <c r="N302" s="292"/>
      <c r="O302" s="292"/>
      <c r="P302" s="29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7"/>
    </row>
    <row r="303" spans="1:32" ht="23.25">
      <c r="A303" s="1018"/>
      <c r="B303" s="382" t="s">
        <v>664</v>
      </c>
      <c r="C303" s="1024"/>
      <c r="D303" s="33"/>
      <c r="E303" s="116"/>
      <c r="F303" s="286"/>
      <c r="G303" s="467"/>
      <c r="H303" s="906"/>
      <c r="I303" s="293"/>
      <c r="J303" s="293"/>
      <c r="K303" s="292"/>
      <c r="L303" s="292"/>
      <c r="M303" s="292"/>
      <c r="N303" s="292"/>
      <c r="O303" s="292"/>
      <c r="P303" s="292"/>
      <c r="Q303" s="292"/>
      <c r="R303" s="292"/>
      <c r="S303" s="292"/>
      <c r="T303" s="292"/>
      <c r="U303" s="292"/>
      <c r="V303" s="292"/>
      <c r="W303" s="292"/>
      <c r="X303" s="292"/>
      <c r="Y303" s="292"/>
      <c r="Z303" s="292"/>
      <c r="AA303" s="292"/>
      <c r="AB303" s="292"/>
      <c r="AC303" s="292"/>
      <c r="AD303" s="292"/>
      <c r="AE303" s="297"/>
    </row>
    <row r="304" spans="1:32" ht="23.25">
      <c r="A304" s="1018"/>
      <c r="B304" s="382" t="s">
        <v>665</v>
      </c>
      <c r="C304" s="1024"/>
      <c r="D304" s="33"/>
      <c r="E304" s="116"/>
      <c r="F304" s="286"/>
      <c r="G304" s="467"/>
      <c r="H304" s="906"/>
      <c r="I304" s="293"/>
      <c r="J304" s="293"/>
      <c r="K304" s="292"/>
      <c r="L304" s="292"/>
      <c r="M304" s="292"/>
      <c r="N304" s="292"/>
      <c r="O304" s="292"/>
      <c r="P304" s="292"/>
      <c r="Q304" s="292"/>
      <c r="R304" s="292"/>
      <c r="S304" s="292"/>
      <c r="T304" s="292"/>
      <c r="U304" s="292"/>
      <c r="V304" s="292"/>
      <c r="W304" s="292"/>
      <c r="X304" s="292"/>
      <c r="Y304" s="292"/>
      <c r="Z304" s="292"/>
      <c r="AA304" s="292"/>
      <c r="AB304" s="292"/>
      <c r="AC304" s="292"/>
      <c r="AD304" s="292"/>
      <c r="AE304" s="297"/>
    </row>
    <row r="305" spans="1:31" ht="23.25">
      <c r="A305" s="1018"/>
      <c r="B305" s="382" t="s">
        <v>666</v>
      </c>
      <c r="C305" s="1024"/>
      <c r="D305" s="33"/>
      <c r="E305" s="116"/>
      <c r="F305" s="286"/>
      <c r="G305" s="467"/>
      <c r="H305" s="906"/>
      <c r="I305" s="293"/>
      <c r="J305" s="293"/>
      <c r="K305" s="292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7"/>
    </row>
    <row r="306" spans="1:31" ht="24" thickBot="1">
      <c r="A306" s="1019"/>
      <c r="B306" s="379" t="s">
        <v>667</v>
      </c>
      <c r="C306" s="1024"/>
      <c r="D306" s="48"/>
      <c r="E306" s="310"/>
      <c r="F306" s="286"/>
      <c r="G306" s="467"/>
      <c r="H306" s="908"/>
      <c r="I306" s="299"/>
      <c r="J306" s="299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300"/>
    </row>
    <row r="307" spans="1:31" ht="23.25">
      <c r="A307" s="1035">
        <v>45</v>
      </c>
      <c r="B307" s="377" t="s">
        <v>71</v>
      </c>
      <c r="C307" s="1020" t="s">
        <v>36</v>
      </c>
      <c r="D307" s="422" t="s">
        <v>8</v>
      </c>
      <c r="E307" s="311" t="s">
        <v>301</v>
      </c>
      <c r="F307" s="309"/>
      <c r="G307" s="301"/>
      <c r="H307" s="301"/>
      <c r="I307" s="302"/>
      <c r="J307" s="302"/>
      <c r="K307" s="301"/>
      <c r="L307" s="301"/>
      <c r="M307" s="301"/>
      <c r="N307" s="301"/>
      <c r="O307" s="301"/>
      <c r="P307" s="301"/>
      <c r="Q307" s="301"/>
      <c r="R307" s="301"/>
      <c r="S307" s="301"/>
      <c r="T307" s="301"/>
      <c r="U307" s="301"/>
      <c r="V307" s="301"/>
      <c r="W307" s="301"/>
      <c r="X307" s="301"/>
      <c r="Y307" s="301"/>
      <c r="Z307" s="301"/>
      <c r="AA307" s="301"/>
      <c r="AB307" s="301"/>
      <c r="AC307" s="301"/>
      <c r="AD307" s="301"/>
      <c r="AE307" s="332"/>
    </row>
    <row r="308" spans="1:31" ht="23.25">
      <c r="A308" s="1024"/>
      <c r="B308" s="379" t="s">
        <v>348</v>
      </c>
      <c r="C308" s="1021"/>
      <c r="D308" s="402"/>
      <c r="E308" s="116"/>
      <c r="F308" s="286"/>
      <c r="G308" s="292"/>
      <c r="H308" s="292"/>
      <c r="I308" s="293"/>
      <c r="J308" s="293"/>
      <c r="K308" s="292"/>
      <c r="L308" s="292"/>
      <c r="M308" s="292"/>
      <c r="N308" s="292"/>
      <c r="O308" s="292"/>
      <c r="P308" s="292"/>
      <c r="Q308" s="292"/>
      <c r="R308" s="292"/>
      <c r="S308" s="292"/>
      <c r="T308" s="292"/>
      <c r="U308" s="292"/>
      <c r="V308" s="292"/>
      <c r="W308" s="292"/>
      <c r="X308" s="292"/>
      <c r="Y308" s="292"/>
      <c r="Z308" s="292"/>
      <c r="AA308" s="292"/>
      <c r="AB308" s="292"/>
      <c r="AC308" s="292"/>
      <c r="AD308" s="292"/>
      <c r="AE308" s="297"/>
    </row>
    <row r="309" spans="1:31" ht="24" thickBot="1">
      <c r="A309" s="1024"/>
      <c r="B309" s="433" t="s">
        <v>668</v>
      </c>
      <c r="C309" s="1021"/>
      <c r="D309" s="425"/>
      <c r="E309" s="310"/>
      <c r="F309" s="307"/>
      <c r="G309" s="298"/>
      <c r="H309" s="298"/>
      <c r="I309" s="299"/>
      <c r="J309" s="299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300"/>
    </row>
    <row r="310" spans="1:31" ht="23.25">
      <c r="A310" s="1024"/>
      <c r="B310" s="433" t="s">
        <v>669</v>
      </c>
      <c r="C310" s="1021"/>
      <c r="D310" s="341" t="s">
        <v>289</v>
      </c>
      <c r="E310" s="279" t="s">
        <v>301</v>
      </c>
      <c r="F310" s="306"/>
      <c r="G310" s="466"/>
      <c r="H310" s="905"/>
      <c r="I310" s="295"/>
      <c r="J310" s="295"/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  <c r="U310" s="294"/>
      <c r="V310" s="294"/>
      <c r="W310" s="294"/>
      <c r="X310" s="294"/>
      <c r="Y310" s="294"/>
      <c r="Z310" s="294"/>
      <c r="AA310" s="294"/>
      <c r="AB310" s="294"/>
      <c r="AC310" s="294"/>
      <c r="AD310" s="294"/>
      <c r="AE310" s="296"/>
    </row>
    <row r="311" spans="1:31" ht="24" thickBot="1">
      <c r="A311" s="1024"/>
      <c r="B311" s="433"/>
      <c r="C311" s="1021"/>
      <c r="D311" s="909" t="s">
        <v>377</v>
      </c>
      <c r="E311" s="310" t="s">
        <v>301</v>
      </c>
      <c r="F311" s="286"/>
      <c r="G311" s="467"/>
      <c r="H311" s="908"/>
      <c r="I311" s="299"/>
      <c r="J311" s="299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300"/>
    </row>
    <row r="312" spans="1:31" ht="47.25" thickBot="1">
      <c r="A312" s="1031"/>
      <c r="B312" s="381"/>
      <c r="C312" s="1022"/>
      <c r="D312" s="426" t="s">
        <v>203</v>
      </c>
      <c r="E312" s="796" t="s">
        <v>303</v>
      </c>
      <c r="F312" s="307"/>
      <c r="G312" s="298"/>
      <c r="H312" s="303"/>
      <c r="I312" s="304"/>
      <c r="J312" s="304"/>
      <c r="K312" s="303"/>
      <c r="L312" s="303"/>
      <c r="M312" s="303"/>
      <c r="N312" s="303"/>
      <c r="O312" s="303"/>
      <c r="P312" s="303"/>
      <c r="Q312" s="303"/>
      <c r="R312" s="303"/>
      <c r="S312" s="303"/>
      <c r="T312" s="303"/>
      <c r="U312" s="303"/>
      <c r="V312" s="303"/>
      <c r="W312" s="303"/>
      <c r="X312" s="303"/>
      <c r="Y312" s="303"/>
      <c r="Z312" s="303"/>
      <c r="AA312" s="303"/>
      <c r="AB312" s="303"/>
      <c r="AC312" s="303"/>
      <c r="AD312" s="303"/>
      <c r="AE312" s="305"/>
    </row>
    <row r="313" spans="1:31" ht="23.25">
      <c r="A313" s="1017">
        <v>46</v>
      </c>
      <c r="B313" s="377" t="s">
        <v>71</v>
      </c>
      <c r="C313" s="1023" t="s">
        <v>36</v>
      </c>
      <c r="D313" s="56" t="s">
        <v>9</v>
      </c>
      <c r="E313" s="279" t="s">
        <v>301</v>
      </c>
      <c r="F313" s="306"/>
      <c r="G313" s="466"/>
      <c r="H313" s="905"/>
      <c r="I313" s="295"/>
      <c r="J313" s="295"/>
      <c r="K313" s="294"/>
      <c r="L313" s="294"/>
      <c r="M313" s="294"/>
      <c r="N313" s="294"/>
      <c r="O313" s="294"/>
      <c r="P313" s="294"/>
      <c r="Q313" s="294"/>
      <c r="R313" s="294"/>
      <c r="S313" s="294"/>
      <c r="T313" s="294"/>
      <c r="U313" s="294"/>
      <c r="V313" s="294"/>
      <c r="W313" s="294"/>
      <c r="X313" s="294"/>
      <c r="Y313" s="294"/>
      <c r="Z313" s="294"/>
      <c r="AA313" s="294"/>
      <c r="AB313" s="294"/>
      <c r="AC313" s="294"/>
      <c r="AD313" s="294"/>
      <c r="AE313" s="296"/>
    </row>
    <row r="314" spans="1:31" ht="23.25">
      <c r="A314" s="1018"/>
      <c r="B314" s="382" t="s">
        <v>349</v>
      </c>
      <c r="C314" s="1024"/>
      <c r="D314" s="33"/>
      <c r="E314" s="116"/>
      <c r="F314" s="286"/>
      <c r="G314" s="467"/>
      <c r="H314" s="906"/>
      <c r="I314" s="293"/>
      <c r="J314" s="293"/>
      <c r="K314" s="292"/>
      <c r="L314" s="292"/>
      <c r="M314" s="292"/>
      <c r="N314" s="292"/>
      <c r="O314" s="292"/>
      <c r="P314" s="292"/>
      <c r="Q314" s="292"/>
      <c r="R314" s="292"/>
      <c r="S314" s="292"/>
      <c r="T314" s="292"/>
      <c r="U314" s="292"/>
      <c r="V314" s="292"/>
      <c r="W314" s="292"/>
      <c r="X314" s="292"/>
      <c r="Y314" s="292"/>
      <c r="Z314" s="292"/>
      <c r="AA314" s="292"/>
      <c r="AB314" s="292"/>
      <c r="AC314" s="292"/>
      <c r="AD314" s="292"/>
      <c r="AE314" s="297"/>
    </row>
    <row r="315" spans="1:31" ht="23.25">
      <c r="A315" s="1018"/>
      <c r="B315" s="379" t="s">
        <v>670</v>
      </c>
      <c r="C315" s="1024"/>
      <c r="D315" s="33"/>
      <c r="E315" s="116"/>
      <c r="F315" s="286"/>
      <c r="G315" s="467"/>
      <c r="H315" s="906"/>
      <c r="I315" s="293"/>
      <c r="J315" s="293"/>
      <c r="K315" s="292"/>
      <c r="L315" s="292"/>
      <c r="M315" s="292"/>
      <c r="N315" s="292"/>
      <c r="O315" s="292"/>
      <c r="P315" s="292"/>
      <c r="Q315" s="292"/>
      <c r="R315" s="292"/>
      <c r="S315" s="292"/>
      <c r="T315" s="292"/>
      <c r="U315" s="292"/>
      <c r="V315" s="292"/>
      <c r="W315" s="292"/>
      <c r="X315" s="292"/>
      <c r="Y315" s="292"/>
      <c r="Z315" s="292"/>
      <c r="AA315" s="292"/>
      <c r="AB315" s="292"/>
      <c r="AC315" s="292"/>
      <c r="AD315" s="292"/>
      <c r="AE315" s="297"/>
    </row>
    <row r="316" spans="1:31" ht="23.25">
      <c r="A316" s="1018"/>
      <c r="B316" s="379" t="s">
        <v>671</v>
      </c>
      <c r="C316" s="1024"/>
      <c r="D316" s="33"/>
      <c r="E316" s="116"/>
      <c r="F316" s="286"/>
      <c r="G316" s="467"/>
      <c r="H316" s="906"/>
      <c r="I316" s="293"/>
      <c r="J316" s="293"/>
      <c r="K316" s="292"/>
      <c r="L316" s="292"/>
      <c r="M316" s="292"/>
      <c r="N316" s="292"/>
      <c r="O316" s="292"/>
      <c r="P316" s="292"/>
      <c r="Q316" s="292"/>
      <c r="R316" s="292"/>
      <c r="S316" s="292"/>
      <c r="T316" s="292"/>
      <c r="U316" s="292"/>
      <c r="V316" s="292"/>
      <c r="W316" s="292"/>
      <c r="X316" s="292"/>
      <c r="Y316" s="292"/>
      <c r="Z316" s="292"/>
      <c r="AA316" s="292"/>
      <c r="AB316" s="292"/>
      <c r="AC316" s="292"/>
      <c r="AD316" s="292"/>
      <c r="AE316" s="297"/>
    </row>
    <row r="317" spans="1:31" ht="24" thickBot="1">
      <c r="A317" s="1019"/>
      <c r="B317" s="381" t="s">
        <v>672</v>
      </c>
      <c r="C317" s="1031"/>
      <c r="D317" s="48"/>
      <c r="E317" s="310"/>
      <c r="F317" s="286"/>
      <c r="G317" s="467"/>
      <c r="H317" s="908"/>
      <c r="I317" s="299"/>
      <c r="J317" s="299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300"/>
    </row>
    <row r="318" spans="1:31" ht="23.25">
      <c r="A318" s="1017">
        <v>47</v>
      </c>
      <c r="B318" s="377" t="s">
        <v>673</v>
      </c>
      <c r="C318" s="1023" t="s">
        <v>85</v>
      </c>
      <c r="D318" s="56"/>
      <c r="E318" s="279"/>
      <c r="F318" s="309"/>
      <c r="G318" s="469"/>
      <c r="H318" s="905"/>
      <c r="I318" s="295"/>
      <c r="J318" s="295"/>
      <c r="K318" s="294"/>
      <c r="L318" s="294"/>
      <c r="M318" s="294"/>
      <c r="N318" s="294"/>
      <c r="O318" s="294"/>
      <c r="P318" s="294"/>
      <c r="Q318" s="294"/>
      <c r="R318" s="294"/>
      <c r="S318" s="294"/>
      <c r="T318" s="294"/>
      <c r="U318" s="294"/>
      <c r="V318" s="294"/>
      <c r="W318" s="294"/>
      <c r="X318" s="294"/>
      <c r="Y318" s="294"/>
      <c r="Z318" s="294"/>
      <c r="AA318" s="294"/>
      <c r="AB318" s="294"/>
      <c r="AC318" s="294"/>
      <c r="AD318" s="294"/>
      <c r="AE318" s="296"/>
    </row>
    <row r="319" spans="1:31" ht="23.25">
      <c r="A319" s="1018"/>
      <c r="B319" s="379" t="s">
        <v>674</v>
      </c>
      <c r="C319" s="1133"/>
      <c r="D319" s="33"/>
      <c r="E319" s="116"/>
      <c r="F319" s="286"/>
      <c r="G319" s="467"/>
      <c r="H319" s="906"/>
      <c r="I319" s="293"/>
      <c r="J319" s="293"/>
      <c r="K319" s="292"/>
      <c r="L319" s="292"/>
      <c r="M319" s="292"/>
      <c r="N319" s="292"/>
      <c r="O319" s="292"/>
      <c r="P319" s="292"/>
      <c r="Q319" s="292"/>
      <c r="R319" s="292"/>
      <c r="S319" s="292"/>
      <c r="T319" s="292"/>
      <c r="U319" s="292"/>
      <c r="V319" s="292"/>
      <c r="W319" s="292"/>
      <c r="X319" s="292"/>
      <c r="Y319" s="292"/>
      <c r="Z319" s="292"/>
      <c r="AA319" s="292"/>
      <c r="AB319" s="292"/>
      <c r="AC319" s="292"/>
      <c r="AD319" s="292"/>
      <c r="AE319" s="297"/>
    </row>
    <row r="320" spans="1:31" ht="27" customHeight="1">
      <c r="A320" s="1018"/>
      <c r="B320" s="379" t="s">
        <v>675</v>
      </c>
      <c r="C320" s="1133"/>
      <c r="D320" s="88" t="s">
        <v>35</v>
      </c>
      <c r="E320" s="910" t="s">
        <v>301</v>
      </c>
      <c r="F320" s="437"/>
      <c r="G320" s="886"/>
      <c r="H320" s="911"/>
      <c r="I320" s="439"/>
      <c r="J320" s="439"/>
      <c r="K320" s="438"/>
      <c r="L320" s="438"/>
      <c r="M320" s="438"/>
      <c r="N320" s="438"/>
      <c r="O320" s="438"/>
      <c r="P320" s="438"/>
      <c r="Q320" s="438"/>
      <c r="R320" s="438"/>
      <c r="S320" s="438"/>
      <c r="T320" s="438"/>
      <c r="U320" s="438"/>
      <c r="V320" s="438"/>
      <c r="W320" s="438"/>
      <c r="X320" s="438"/>
      <c r="Y320" s="438"/>
      <c r="Z320" s="438"/>
      <c r="AA320" s="438"/>
      <c r="AB320" s="438"/>
      <c r="AC320" s="438"/>
      <c r="AD320" s="438"/>
      <c r="AE320" s="440"/>
    </row>
    <row r="321" spans="1:31" ht="28.5" customHeight="1">
      <c r="A321" s="1018"/>
      <c r="B321" s="379" t="s">
        <v>676</v>
      </c>
      <c r="C321" s="1133"/>
      <c r="D321" s="33"/>
      <c r="E321" s="116"/>
      <c r="F321" s="286"/>
      <c r="G321" s="467"/>
      <c r="H321" s="906"/>
      <c r="I321" s="293"/>
      <c r="J321" s="293"/>
      <c r="K321" s="292"/>
      <c r="L321" s="292"/>
      <c r="M321" s="292"/>
      <c r="N321" s="292"/>
      <c r="O321" s="292"/>
      <c r="P321" s="292"/>
      <c r="Q321" s="292"/>
      <c r="R321" s="292"/>
      <c r="S321" s="292"/>
      <c r="T321" s="292"/>
      <c r="U321" s="292"/>
      <c r="V321" s="292"/>
      <c r="W321" s="292"/>
      <c r="X321" s="292"/>
      <c r="Y321" s="292"/>
      <c r="Z321" s="292"/>
      <c r="AA321" s="292"/>
      <c r="AB321" s="292"/>
      <c r="AC321" s="292"/>
      <c r="AD321" s="292"/>
      <c r="AE321" s="297"/>
    </row>
    <row r="322" spans="1:31" ht="29.25" customHeight="1">
      <c r="A322" s="1018"/>
      <c r="B322" s="379" t="s">
        <v>350</v>
      </c>
      <c r="C322" s="1133"/>
      <c r="D322" s="33"/>
      <c r="E322" s="116"/>
      <c r="F322" s="286"/>
      <c r="G322" s="467"/>
      <c r="H322" s="906"/>
      <c r="I322" s="293"/>
      <c r="J322" s="293"/>
      <c r="K322" s="292"/>
      <c r="L322" s="292"/>
      <c r="M322" s="292"/>
      <c r="N322" s="292"/>
      <c r="O322" s="292"/>
      <c r="P322" s="292"/>
      <c r="Q322" s="292"/>
      <c r="R322" s="292"/>
      <c r="S322" s="292"/>
      <c r="T322" s="292"/>
      <c r="U322" s="292"/>
      <c r="V322" s="292"/>
      <c r="W322" s="292"/>
      <c r="X322" s="292"/>
      <c r="Y322" s="292"/>
      <c r="Z322" s="292"/>
      <c r="AA322" s="292"/>
      <c r="AB322" s="292"/>
      <c r="AC322" s="292"/>
      <c r="AD322" s="292"/>
      <c r="AE322" s="297"/>
    </row>
    <row r="323" spans="1:31" ht="28.5" customHeight="1">
      <c r="A323" s="1018"/>
      <c r="B323" s="379" t="s">
        <v>677</v>
      </c>
      <c r="C323" s="1133"/>
      <c r="D323" s="33"/>
      <c r="E323" s="116"/>
      <c r="F323" s="286"/>
      <c r="G323" s="467"/>
      <c r="H323" s="906"/>
      <c r="I323" s="293"/>
      <c r="J323" s="293"/>
      <c r="K323" s="292"/>
      <c r="L323" s="292"/>
      <c r="M323" s="292"/>
      <c r="N323" s="292"/>
      <c r="O323" s="292"/>
      <c r="P323" s="292"/>
      <c r="Q323" s="292"/>
      <c r="R323" s="292"/>
      <c r="S323" s="292"/>
      <c r="T323" s="292"/>
      <c r="U323" s="292"/>
      <c r="V323" s="292"/>
      <c r="W323" s="292"/>
      <c r="X323" s="292"/>
      <c r="Y323" s="292"/>
      <c r="Z323" s="292"/>
      <c r="AA323" s="292"/>
      <c r="AB323" s="292"/>
      <c r="AC323" s="292"/>
      <c r="AD323" s="292"/>
      <c r="AE323" s="297"/>
    </row>
    <row r="324" spans="1:31" ht="24" thickBot="1">
      <c r="A324" s="1019"/>
      <c r="B324" s="379" t="s">
        <v>678</v>
      </c>
      <c r="C324" s="1133"/>
      <c r="D324" s="36"/>
      <c r="E324" s="310"/>
      <c r="F324" s="286"/>
      <c r="G324" s="467"/>
      <c r="H324" s="908"/>
      <c r="I324" s="299"/>
      <c r="J324" s="299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300"/>
    </row>
    <row r="325" spans="1:31" ht="23.25">
      <c r="A325" s="1017">
        <v>48</v>
      </c>
      <c r="B325" s="377" t="s">
        <v>166</v>
      </c>
      <c r="C325" s="1023" t="s">
        <v>56</v>
      </c>
      <c r="D325" s="56"/>
      <c r="E325" s="279" t="s">
        <v>301</v>
      </c>
      <c r="F325" s="309"/>
      <c r="G325" s="469"/>
      <c r="H325" s="905"/>
      <c r="I325" s="295"/>
      <c r="J325" s="295"/>
      <c r="K325" s="294"/>
      <c r="L325" s="294"/>
      <c r="M325" s="294"/>
      <c r="N325" s="294"/>
      <c r="O325" s="294"/>
      <c r="P325" s="294"/>
      <c r="Q325" s="294"/>
      <c r="R325" s="294"/>
      <c r="S325" s="294"/>
      <c r="T325" s="294"/>
      <c r="U325" s="294"/>
      <c r="V325" s="294"/>
      <c r="W325" s="294"/>
      <c r="X325" s="294"/>
      <c r="Y325" s="294"/>
      <c r="Z325" s="294"/>
      <c r="AA325" s="294"/>
      <c r="AB325" s="294"/>
      <c r="AC325" s="294"/>
      <c r="AD325" s="294"/>
      <c r="AE325" s="296"/>
    </row>
    <row r="326" spans="1:31" ht="23.25">
      <c r="A326" s="1018"/>
      <c r="B326" s="382" t="s">
        <v>184</v>
      </c>
      <c r="C326" s="1024"/>
      <c r="D326" s="33"/>
      <c r="E326" s="116"/>
      <c r="F326" s="286"/>
      <c r="G326" s="467"/>
      <c r="H326" s="906"/>
      <c r="I326" s="293"/>
      <c r="J326" s="293"/>
      <c r="K326" s="292"/>
      <c r="L326" s="292"/>
      <c r="M326" s="292"/>
      <c r="N326" s="292"/>
      <c r="O326" s="292"/>
      <c r="P326" s="292"/>
      <c r="Q326" s="292"/>
      <c r="R326" s="292"/>
      <c r="S326" s="292"/>
      <c r="T326" s="292"/>
      <c r="U326" s="292"/>
      <c r="V326" s="292"/>
      <c r="W326" s="292"/>
      <c r="X326" s="292"/>
      <c r="Y326" s="292"/>
      <c r="Z326" s="292"/>
      <c r="AA326" s="292"/>
      <c r="AB326" s="292"/>
      <c r="AC326" s="292"/>
      <c r="AD326" s="292"/>
      <c r="AE326" s="297"/>
    </row>
    <row r="327" spans="1:31" ht="23.25">
      <c r="A327" s="1018"/>
      <c r="B327" s="382" t="s">
        <v>351</v>
      </c>
      <c r="C327" s="1024"/>
      <c r="D327" s="33"/>
      <c r="E327" s="116"/>
      <c r="F327" s="286"/>
      <c r="G327" s="467"/>
      <c r="H327" s="906"/>
      <c r="I327" s="293"/>
      <c r="J327" s="293"/>
      <c r="K327" s="292"/>
      <c r="L327" s="292"/>
      <c r="M327" s="292"/>
      <c r="N327" s="292"/>
      <c r="O327" s="292"/>
      <c r="P327" s="292"/>
      <c r="Q327" s="292"/>
      <c r="R327" s="292"/>
      <c r="S327" s="292"/>
      <c r="T327" s="292"/>
      <c r="U327" s="292"/>
      <c r="V327" s="292"/>
      <c r="W327" s="292"/>
      <c r="X327" s="292"/>
      <c r="Y327" s="292"/>
      <c r="Z327" s="292"/>
      <c r="AA327" s="292"/>
      <c r="AB327" s="292"/>
      <c r="AC327" s="292"/>
      <c r="AD327" s="292"/>
      <c r="AE327" s="297"/>
    </row>
    <row r="328" spans="1:31" ht="24" thickBot="1">
      <c r="A328" s="1019"/>
      <c r="B328" s="381" t="s">
        <v>679</v>
      </c>
      <c r="C328" s="1031"/>
      <c r="D328" s="36"/>
      <c r="E328" s="310"/>
      <c r="F328" s="286"/>
      <c r="G328" s="467"/>
      <c r="H328" s="908"/>
      <c r="I328" s="299"/>
      <c r="J328" s="299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300"/>
    </row>
    <row r="329" spans="1:31" ht="23.25">
      <c r="A329" s="1035">
        <v>49</v>
      </c>
      <c r="B329" s="377" t="s">
        <v>352</v>
      </c>
      <c r="C329" s="1023" t="s">
        <v>36</v>
      </c>
      <c r="D329" s="56"/>
      <c r="E329" s="279"/>
      <c r="F329" s="309"/>
      <c r="G329" s="469"/>
      <c r="H329" s="905"/>
      <c r="I329" s="295"/>
      <c r="J329" s="295"/>
      <c r="K329" s="294"/>
      <c r="L329" s="294"/>
      <c r="M329" s="294"/>
      <c r="N329" s="294"/>
      <c r="O329" s="294"/>
      <c r="P329" s="294"/>
      <c r="Q329" s="294"/>
      <c r="R329" s="294"/>
      <c r="S329" s="294"/>
      <c r="T329" s="294"/>
      <c r="U329" s="294"/>
      <c r="V329" s="294"/>
      <c r="W329" s="294"/>
      <c r="X329" s="294"/>
      <c r="Y329" s="294"/>
      <c r="Z329" s="294"/>
      <c r="AA329" s="294"/>
      <c r="AB329" s="294"/>
      <c r="AC329" s="294"/>
      <c r="AD329" s="294"/>
      <c r="AE329" s="296"/>
    </row>
    <row r="330" spans="1:31" ht="23.25">
      <c r="A330" s="1024"/>
      <c r="B330" s="379" t="s">
        <v>680</v>
      </c>
      <c r="C330" s="1024"/>
      <c r="D330" s="89"/>
      <c r="E330" s="311"/>
      <c r="F330" s="309"/>
      <c r="G330" s="469"/>
      <c r="H330" s="914"/>
      <c r="I330" s="302"/>
      <c r="J330" s="302"/>
      <c r="K330" s="301"/>
      <c r="L330" s="301"/>
      <c r="M330" s="301"/>
      <c r="N330" s="301"/>
      <c r="O330" s="301"/>
      <c r="P330" s="301"/>
      <c r="Q330" s="301"/>
      <c r="R330" s="301"/>
      <c r="S330" s="301"/>
      <c r="T330" s="301"/>
      <c r="U330" s="301"/>
      <c r="V330" s="301"/>
      <c r="W330" s="301"/>
      <c r="X330" s="301"/>
      <c r="Y330" s="301"/>
      <c r="Z330" s="301"/>
      <c r="AA330" s="301"/>
      <c r="AB330" s="301"/>
      <c r="AC330" s="301"/>
      <c r="AD330" s="301"/>
      <c r="AE330" s="332"/>
    </row>
    <row r="331" spans="1:31" ht="23.25">
      <c r="A331" s="1024"/>
      <c r="B331" s="379" t="s">
        <v>681</v>
      </c>
      <c r="C331" s="1024"/>
      <c r="D331" s="33"/>
      <c r="E331" s="116"/>
      <c r="F331" s="286"/>
      <c r="G331" s="467"/>
      <c r="H331" s="906"/>
      <c r="I331" s="293"/>
      <c r="J331" s="293"/>
      <c r="K331" s="292"/>
      <c r="L331" s="292"/>
      <c r="M331" s="292"/>
      <c r="N331" s="292"/>
      <c r="O331" s="292"/>
      <c r="P331" s="292"/>
      <c r="Q331" s="292"/>
      <c r="R331" s="292"/>
      <c r="S331" s="292"/>
      <c r="T331" s="292"/>
      <c r="U331" s="292"/>
      <c r="V331" s="292"/>
      <c r="W331" s="292"/>
      <c r="X331" s="292"/>
      <c r="Y331" s="292"/>
      <c r="Z331" s="292"/>
      <c r="AA331" s="292"/>
      <c r="AB331" s="292"/>
      <c r="AC331" s="292"/>
      <c r="AD331" s="292"/>
      <c r="AE331" s="297"/>
    </row>
    <row r="332" spans="1:31" ht="23.25">
      <c r="A332" s="1024"/>
      <c r="B332" s="379" t="s">
        <v>682</v>
      </c>
      <c r="C332" s="1018"/>
      <c r="D332" s="33" t="s">
        <v>286</v>
      </c>
      <c r="E332" s="116" t="s">
        <v>301</v>
      </c>
      <c r="F332" s="286"/>
      <c r="G332" s="467"/>
      <c r="H332" s="906"/>
      <c r="I332" s="293"/>
      <c r="J332" s="293"/>
      <c r="K332" s="292"/>
      <c r="L332" s="292"/>
      <c r="M332" s="292"/>
      <c r="N332" s="292"/>
      <c r="O332" s="292"/>
      <c r="P332" s="292"/>
      <c r="Q332" s="292"/>
      <c r="R332" s="292"/>
      <c r="S332" s="292"/>
      <c r="T332" s="292"/>
      <c r="U332" s="292"/>
      <c r="V332" s="292"/>
      <c r="W332" s="292"/>
      <c r="X332" s="292"/>
      <c r="Y332" s="292"/>
      <c r="Z332" s="292"/>
      <c r="AA332" s="292"/>
      <c r="AB332" s="292"/>
      <c r="AC332" s="292"/>
      <c r="AD332" s="292"/>
      <c r="AE332" s="297"/>
    </row>
    <row r="333" spans="1:31" ht="24" thickBot="1">
      <c r="A333" s="1024"/>
      <c r="B333" s="379" t="s">
        <v>683</v>
      </c>
      <c r="C333" s="1018"/>
      <c r="D333" s="48" t="s">
        <v>287</v>
      </c>
      <c r="E333" s="310" t="s">
        <v>301</v>
      </c>
      <c r="F333" s="286"/>
      <c r="G333" s="467"/>
      <c r="H333" s="908"/>
      <c r="I333" s="299"/>
      <c r="J333" s="299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300"/>
    </row>
    <row r="334" spans="1:31" ht="47.25" thickBot="1">
      <c r="A334" s="1024"/>
      <c r="B334" s="379" t="s">
        <v>684</v>
      </c>
      <c r="C334" s="1018"/>
      <c r="D334" s="464" t="s">
        <v>203</v>
      </c>
      <c r="E334" s="912" t="s">
        <v>303</v>
      </c>
      <c r="F334" s="819"/>
      <c r="G334" s="820"/>
      <c r="H334" s="913">
        <v>0</v>
      </c>
      <c r="I334" s="913">
        <v>0</v>
      </c>
      <c r="J334" s="913">
        <v>0</v>
      </c>
      <c r="K334" s="913">
        <v>0</v>
      </c>
      <c r="L334" s="913">
        <v>0</v>
      </c>
      <c r="M334" s="913">
        <v>0</v>
      </c>
      <c r="N334" s="913">
        <v>0</v>
      </c>
      <c r="O334" s="913">
        <v>0</v>
      </c>
      <c r="P334" s="913">
        <v>0</v>
      </c>
      <c r="Q334" s="913">
        <v>0</v>
      </c>
      <c r="R334" s="913">
        <v>0</v>
      </c>
      <c r="S334" s="913">
        <v>0</v>
      </c>
      <c r="T334" s="913">
        <v>0</v>
      </c>
      <c r="U334" s="913">
        <v>0</v>
      </c>
      <c r="V334" s="913">
        <v>0</v>
      </c>
      <c r="W334" s="913">
        <v>0</v>
      </c>
      <c r="X334" s="913">
        <v>0</v>
      </c>
      <c r="Y334" s="913">
        <v>0</v>
      </c>
      <c r="Z334" s="913">
        <v>0</v>
      </c>
      <c r="AA334" s="913">
        <v>0</v>
      </c>
      <c r="AB334" s="913">
        <v>0</v>
      </c>
      <c r="AC334" s="913">
        <v>0</v>
      </c>
      <c r="AD334" s="913">
        <v>0</v>
      </c>
      <c r="AE334" s="913">
        <v>0</v>
      </c>
    </row>
    <row r="335" spans="1:31" ht="24" thickBot="1">
      <c r="A335" s="1031"/>
      <c r="B335" s="381" t="s">
        <v>685</v>
      </c>
      <c r="C335" s="1019"/>
      <c r="D335" s="316"/>
      <c r="E335" s="139"/>
      <c r="F335" s="312"/>
      <c r="G335" s="313"/>
      <c r="H335" s="821"/>
      <c r="I335" s="314"/>
      <c r="J335" s="314"/>
      <c r="K335" s="313"/>
      <c r="L335" s="313"/>
      <c r="M335" s="313"/>
      <c r="N335" s="313"/>
      <c r="O335" s="313"/>
      <c r="P335" s="313"/>
      <c r="Q335" s="313"/>
      <c r="R335" s="313"/>
      <c r="S335" s="313"/>
      <c r="T335" s="313"/>
      <c r="U335" s="313"/>
      <c r="V335" s="313"/>
      <c r="W335" s="313"/>
      <c r="X335" s="313"/>
      <c r="Y335" s="313"/>
      <c r="Z335" s="313"/>
      <c r="AA335" s="313"/>
      <c r="AB335" s="313"/>
      <c r="AC335" s="313"/>
      <c r="AD335" s="313"/>
      <c r="AE335" s="315"/>
    </row>
    <row r="336" spans="1:31" ht="23.25">
      <c r="A336" s="1035">
        <v>50</v>
      </c>
      <c r="B336" s="377" t="s">
        <v>353</v>
      </c>
      <c r="C336" s="1020" t="s">
        <v>36</v>
      </c>
      <c r="D336" s="56"/>
      <c r="E336" s="279"/>
      <c r="F336" s="306"/>
      <c r="G336" s="466"/>
      <c r="H336" s="905"/>
      <c r="I336" s="295"/>
      <c r="J336" s="295"/>
      <c r="K336" s="294"/>
      <c r="L336" s="294"/>
      <c r="M336" s="294"/>
      <c r="N336" s="294"/>
      <c r="O336" s="294"/>
      <c r="P336" s="294"/>
      <c r="Q336" s="294"/>
      <c r="R336" s="294"/>
      <c r="S336" s="294"/>
      <c r="T336" s="294"/>
      <c r="U336" s="294"/>
      <c r="V336" s="294"/>
      <c r="W336" s="294"/>
      <c r="X336" s="294"/>
      <c r="Y336" s="294"/>
      <c r="Z336" s="294"/>
      <c r="AA336" s="294"/>
      <c r="AB336" s="294"/>
      <c r="AC336" s="294"/>
      <c r="AD336" s="294"/>
      <c r="AE336" s="296"/>
    </row>
    <row r="337" spans="1:31" ht="23.25">
      <c r="A337" s="1024"/>
      <c r="B337" s="379" t="s">
        <v>686</v>
      </c>
      <c r="C337" s="1018"/>
      <c r="D337" s="33"/>
      <c r="E337" s="116"/>
      <c r="F337" s="286"/>
      <c r="G337" s="467"/>
      <c r="H337" s="906"/>
      <c r="I337" s="293"/>
      <c r="J337" s="293"/>
      <c r="K337" s="292"/>
      <c r="L337" s="292"/>
      <c r="M337" s="292"/>
      <c r="N337" s="292"/>
      <c r="O337" s="292"/>
      <c r="P337" s="292"/>
      <c r="Q337" s="292"/>
      <c r="R337" s="292"/>
      <c r="S337" s="292"/>
      <c r="T337" s="292"/>
      <c r="U337" s="292"/>
      <c r="V337" s="292"/>
      <c r="W337" s="292"/>
      <c r="X337" s="292"/>
      <c r="Y337" s="292"/>
      <c r="Z337" s="292"/>
      <c r="AA337" s="292"/>
      <c r="AB337" s="292"/>
      <c r="AC337" s="292"/>
      <c r="AD337" s="292"/>
      <c r="AE337" s="297"/>
    </row>
    <row r="338" spans="1:31" ht="23.25" customHeight="1">
      <c r="A338" s="1024"/>
      <c r="B338" s="379" t="s">
        <v>687</v>
      </c>
      <c r="C338" s="1018"/>
      <c r="D338" s="33" t="s">
        <v>288</v>
      </c>
      <c r="E338" s="116" t="s">
        <v>301</v>
      </c>
      <c r="F338" s="286"/>
      <c r="G338" s="467"/>
      <c r="H338" s="906"/>
      <c r="I338" s="293"/>
      <c r="J338" s="293"/>
      <c r="K338" s="292"/>
      <c r="L338" s="292"/>
      <c r="M338" s="292"/>
      <c r="N338" s="292"/>
      <c r="O338" s="292"/>
      <c r="P338" s="292"/>
      <c r="Q338" s="292"/>
      <c r="R338" s="292"/>
      <c r="S338" s="292"/>
      <c r="T338" s="292"/>
      <c r="U338" s="292"/>
      <c r="V338" s="292"/>
      <c r="W338" s="292"/>
      <c r="X338" s="292"/>
      <c r="Y338" s="292"/>
      <c r="Z338" s="292"/>
      <c r="AA338" s="292"/>
      <c r="AB338" s="292"/>
      <c r="AC338" s="292"/>
      <c r="AD338" s="292"/>
      <c r="AE338" s="297"/>
    </row>
    <row r="339" spans="1:31" ht="24" thickBot="1">
      <c r="A339" s="1024"/>
      <c r="B339" s="379" t="s">
        <v>688</v>
      </c>
      <c r="C339" s="1018"/>
      <c r="D339" s="48" t="s">
        <v>7</v>
      </c>
      <c r="E339" s="310" t="s">
        <v>301</v>
      </c>
      <c r="F339" s="286"/>
      <c r="G339" s="467"/>
      <c r="H339" s="908"/>
      <c r="I339" s="299"/>
      <c r="J339" s="299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300"/>
    </row>
    <row r="340" spans="1:31" ht="47.25" thickBot="1">
      <c r="A340" s="1024"/>
      <c r="B340" s="379" t="s">
        <v>689</v>
      </c>
      <c r="C340" s="1018"/>
      <c r="D340" s="464" t="s">
        <v>203</v>
      </c>
      <c r="E340" s="912" t="s">
        <v>303</v>
      </c>
      <c r="F340" s="819"/>
      <c r="G340" s="820"/>
      <c r="H340" s="913">
        <v>0</v>
      </c>
      <c r="I340" s="913">
        <v>0</v>
      </c>
      <c r="J340" s="913">
        <v>0</v>
      </c>
      <c r="K340" s="913">
        <v>0</v>
      </c>
      <c r="L340" s="913">
        <v>0</v>
      </c>
      <c r="M340" s="913">
        <v>0</v>
      </c>
      <c r="N340" s="913">
        <v>0</v>
      </c>
      <c r="O340" s="913">
        <v>0</v>
      </c>
      <c r="P340" s="913">
        <v>0</v>
      </c>
      <c r="Q340" s="913">
        <v>0</v>
      </c>
      <c r="R340" s="913">
        <v>0</v>
      </c>
      <c r="S340" s="913">
        <v>0</v>
      </c>
      <c r="T340" s="913">
        <v>0</v>
      </c>
      <c r="U340" s="913">
        <v>0</v>
      </c>
      <c r="V340" s="913">
        <v>0</v>
      </c>
      <c r="W340" s="913">
        <v>0</v>
      </c>
      <c r="X340" s="913">
        <v>0</v>
      </c>
      <c r="Y340" s="913">
        <v>0</v>
      </c>
      <c r="Z340" s="913">
        <v>0</v>
      </c>
      <c r="AA340" s="913">
        <v>0</v>
      </c>
      <c r="AB340" s="913">
        <v>0</v>
      </c>
      <c r="AC340" s="913">
        <v>0</v>
      </c>
      <c r="AD340" s="913">
        <v>0</v>
      </c>
      <c r="AE340" s="913">
        <v>0</v>
      </c>
    </row>
    <row r="341" spans="1:31" ht="24" thickBot="1">
      <c r="A341" s="1031"/>
      <c r="B341" s="381" t="s">
        <v>690</v>
      </c>
      <c r="C341" s="1019"/>
      <c r="D341" s="316"/>
      <c r="E341" s="139"/>
      <c r="F341" s="312"/>
      <c r="G341" s="313"/>
      <c r="H341" s="313"/>
      <c r="I341" s="314"/>
      <c r="J341" s="314"/>
      <c r="K341" s="313"/>
      <c r="L341" s="313"/>
      <c r="M341" s="313"/>
      <c r="N341" s="313"/>
      <c r="O341" s="313"/>
      <c r="P341" s="313"/>
      <c r="Q341" s="313"/>
      <c r="R341" s="313"/>
      <c r="S341" s="313"/>
      <c r="T341" s="313"/>
      <c r="U341" s="313"/>
      <c r="V341" s="313"/>
      <c r="W341" s="313"/>
      <c r="X341" s="313"/>
      <c r="Y341" s="313"/>
      <c r="Z341" s="313"/>
      <c r="AA341" s="313"/>
      <c r="AB341" s="313"/>
      <c r="AC341" s="313"/>
      <c r="AD341" s="313"/>
      <c r="AE341" s="315"/>
    </row>
    <row r="342" spans="1:31" ht="23.25">
      <c r="A342" s="1017">
        <v>51</v>
      </c>
      <c r="B342" s="377" t="s">
        <v>93</v>
      </c>
      <c r="C342" s="1020" t="s">
        <v>36</v>
      </c>
      <c r="D342" s="56"/>
      <c r="E342" s="279"/>
      <c r="F342" s="306"/>
      <c r="G342" s="466"/>
      <c r="H342" s="905"/>
      <c r="I342" s="295"/>
      <c r="J342" s="295"/>
      <c r="K342" s="294"/>
      <c r="L342" s="294"/>
      <c r="M342" s="294"/>
      <c r="N342" s="294"/>
      <c r="O342" s="294"/>
      <c r="P342" s="294"/>
      <c r="Q342" s="294"/>
      <c r="R342" s="294"/>
      <c r="S342" s="294"/>
      <c r="T342" s="294"/>
      <c r="U342" s="294"/>
      <c r="V342" s="294"/>
      <c r="W342" s="294"/>
      <c r="X342" s="294"/>
      <c r="Y342" s="294"/>
      <c r="Z342" s="294"/>
      <c r="AA342" s="294"/>
      <c r="AB342" s="294"/>
      <c r="AC342" s="294"/>
      <c r="AD342" s="294"/>
      <c r="AE342" s="296"/>
    </row>
    <row r="343" spans="1:31" ht="23.25">
      <c r="A343" s="1018"/>
      <c r="B343" s="382" t="s">
        <v>354</v>
      </c>
      <c r="C343" s="1018"/>
      <c r="D343" s="33"/>
      <c r="E343" s="116"/>
      <c r="F343" s="286"/>
      <c r="G343" s="467"/>
      <c r="H343" s="906"/>
      <c r="I343" s="292"/>
      <c r="J343" s="293"/>
      <c r="K343" s="292"/>
      <c r="L343" s="292"/>
      <c r="M343" s="292"/>
      <c r="N343" s="292"/>
      <c r="O343" s="292"/>
      <c r="P343" s="292"/>
      <c r="Q343" s="292"/>
      <c r="R343" s="292"/>
      <c r="S343" s="292"/>
      <c r="T343" s="292"/>
      <c r="U343" s="292"/>
      <c r="V343" s="292"/>
      <c r="W343" s="292"/>
      <c r="X343" s="292"/>
      <c r="Y343" s="292"/>
      <c r="Z343" s="292"/>
      <c r="AA343" s="292"/>
      <c r="AB343" s="292"/>
      <c r="AC343" s="292"/>
      <c r="AD343" s="292"/>
      <c r="AE343" s="297"/>
    </row>
    <row r="344" spans="1:31" ht="23.25">
      <c r="A344" s="1018"/>
      <c r="B344" s="379" t="s">
        <v>691</v>
      </c>
      <c r="C344" s="1018"/>
      <c r="D344" s="33" t="s">
        <v>289</v>
      </c>
      <c r="E344" s="116" t="s">
        <v>301</v>
      </c>
      <c r="F344" s="286"/>
      <c r="G344" s="467"/>
      <c r="H344" s="906"/>
      <c r="I344" s="293"/>
      <c r="J344" s="293"/>
      <c r="K344" s="292"/>
      <c r="L344" s="292"/>
      <c r="M344" s="292"/>
      <c r="N344" s="292"/>
      <c r="O344" s="292"/>
      <c r="P344" s="292"/>
      <c r="Q344" s="292"/>
      <c r="R344" s="292"/>
      <c r="S344" s="292"/>
      <c r="T344" s="292"/>
      <c r="U344" s="292"/>
      <c r="V344" s="292"/>
      <c r="W344" s="292"/>
      <c r="X344" s="292"/>
      <c r="Y344" s="292"/>
      <c r="Z344" s="292"/>
      <c r="AA344" s="292"/>
      <c r="AB344" s="292"/>
      <c r="AC344" s="292"/>
      <c r="AD344" s="292"/>
      <c r="AE344" s="297"/>
    </row>
    <row r="345" spans="1:31" ht="21.75" customHeight="1" thickBot="1">
      <c r="A345" s="1018"/>
      <c r="B345" s="379" t="s">
        <v>520</v>
      </c>
      <c r="C345" s="1018"/>
      <c r="D345" s="48" t="s">
        <v>290</v>
      </c>
      <c r="E345" s="310" t="s">
        <v>301</v>
      </c>
      <c r="F345" s="286"/>
      <c r="G345" s="467"/>
      <c r="H345" s="908"/>
      <c r="I345" s="299"/>
      <c r="J345" s="299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300"/>
    </row>
    <row r="346" spans="1:31" ht="47.25" thickBot="1">
      <c r="A346" s="1019"/>
      <c r="B346" s="381" t="s">
        <v>692</v>
      </c>
      <c r="C346" s="1019"/>
      <c r="D346" s="464" t="s">
        <v>203</v>
      </c>
      <c r="E346" s="912" t="s">
        <v>303</v>
      </c>
      <c r="F346" s="819"/>
      <c r="G346" s="820"/>
      <c r="H346" s="913">
        <v>0</v>
      </c>
      <c r="I346" s="913">
        <v>0</v>
      </c>
      <c r="J346" s="913">
        <v>0</v>
      </c>
      <c r="K346" s="913">
        <v>0</v>
      </c>
      <c r="L346" s="913">
        <v>0</v>
      </c>
      <c r="M346" s="913">
        <v>0</v>
      </c>
      <c r="N346" s="913">
        <v>0</v>
      </c>
      <c r="O346" s="913">
        <v>0</v>
      </c>
      <c r="P346" s="913">
        <v>0</v>
      </c>
      <c r="Q346" s="913">
        <v>0</v>
      </c>
      <c r="R346" s="913">
        <v>0</v>
      </c>
      <c r="S346" s="913">
        <v>0</v>
      </c>
      <c r="T346" s="913">
        <v>0</v>
      </c>
      <c r="U346" s="913">
        <v>0</v>
      </c>
      <c r="V346" s="913">
        <v>0</v>
      </c>
      <c r="W346" s="913">
        <v>0</v>
      </c>
      <c r="X346" s="913">
        <v>0</v>
      </c>
      <c r="Y346" s="913">
        <v>0</v>
      </c>
      <c r="Z346" s="913">
        <v>0</v>
      </c>
      <c r="AA346" s="913">
        <v>0</v>
      </c>
      <c r="AB346" s="913">
        <v>0</v>
      </c>
      <c r="AC346" s="913">
        <v>0</v>
      </c>
      <c r="AD346" s="913">
        <v>0</v>
      </c>
      <c r="AE346" s="913">
        <v>0</v>
      </c>
    </row>
    <row r="347" spans="1:31" ht="23.25">
      <c r="A347" s="1035">
        <v>52</v>
      </c>
      <c r="B347" s="377" t="s">
        <v>355</v>
      </c>
      <c r="C347" s="1020" t="s">
        <v>36</v>
      </c>
      <c r="D347" s="56"/>
      <c r="E347" s="279"/>
      <c r="F347" s="306"/>
      <c r="G347" s="466"/>
      <c r="H347" s="905"/>
      <c r="I347" s="295"/>
      <c r="J347" s="295"/>
      <c r="K347" s="294"/>
      <c r="L347" s="294"/>
      <c r="M347" s="294"/>
      <c r="N347" s="294"/>
      <c r="O347" s="294"/>
      <c r="P347" s="294"/>
      <c r="Q347" s="294"/>
      <c r="R347" s="294"/>
      <c r="S347" s="294"/>
      <c r="T347" s="294"/>
      <c r="U347" s="294"/>
      <c r="V347" s="294"/>
      <c r="W347" s="294"/>
      <c r="X347" s="294"/>
      <c r="Y347" s="294"/>
      <c r="Z347" s="294"/>
      <c r="AA347" s="294"/>
      <c r="AB347" s="294"/>
      <c r="AC347" s="294"/>
      <c r="AD347" s="294"/>
      <c r="AE347" s="296"/>
    </row>
    <row r="348" spans="1:31" ht="23.25">
      <c r="A348" s="1024"/>
      <c r="B348" s="382" t="s">
        <v>693</v>
      </c>
      <c r="C348" s="1018"/>
      <c r="D348" s="89"/>
      <c r="E348" s="311"/>
      <c r="F348" s="309"/>
      <c r="G348" s="469"/>
      <c r="H348" s="914"/>
      <c r="I348" s="302"/>
      <c r="J348" s="302"/>
      <c r="K348" s="301"/>
      <c r="L348" s="301"/>
      <c r="M348" s="301"/>
      <c r="N348" s="301"/>
      <c r="O348" s="301"/>
      <c r="P348" s="301"/>
      <c r="Q348" s="301"/>
      <c r="R348" s="301"/>
      <c r="S348" s="301"/>
      <c r="T348" s="301"/>
      <c r="U348" s="301"/>
      <c r="V348" s="301"/>
      <c r="W348" s="301"/>
      <c r="X348" s="301"/>
      <c r="Y348" s="301"/>
      <c r="Z348" s="301"/>
      <c r="AA348" s="301"/>
      <c r="AB348" s="301"/>
      <c r="AC348" s="301"/>
      <c r="AD348" s="301"/>
      <c r="AE348" s="332"/>
    </row>
    <row r="349" spans="1:31" ht="23.25">
      <c r="A349" s="1024"/>
      <c r="B349" s="379" t="s">
        <v>694</v>
      </c>
      <c r="C349" s="1018"/>
      <c r="D349" s="89"/>
      <c r="E349" s="311"/>
      <c r="F349" s="309"/>
      <c r="G349" s="469"/>
      <c r="H349" s="914"/>
      <c r="I349" s="302"/>
      <c r="J349" s="302"/>
      <c r="K349" s="301"/>
      <c r="L349" s="301"/>
      <c r="M349" s="301"/>
      <c r="N349" s="301"/>
      <c r="O349" s="301"/>
      <c r="P349" s="301"/>
      <c r="Q349" s="301"/>
      <c r="R349" s="301"/>
      <c r="S349" s="301"/>
      <c r="T349" s="301"/>
      <c r="U349" s="301"/>
      <c r="V349" s="301"/>
      <c r="W349" s="301"/>
      <c r="X349" s="301"/>
      <c r="Y349" s="301"/>
      <c r="Z349" s="301"/>
      <c r="AA349" s="301"/>
      <c r="AB349" s="301"/>
      <c r="AC349" s="301"/>
      <c r="AD349" s="301"/>
      <c r="AE349" s="332"/>
    </row>
    <row r="350" spans="1:31" ht="23.25">
      <c r="A350" s="1024"/>
      <c r="B350" s="379" t="s">
        <v>695</v>
      </c>
      <c r="C350" s="1018"/>
      <c r="D350" s="89"/>
      <c r="E350" s="311"/>
      <c r="F350" s="309"/>
      <c r="G350" s="469"/>
      <c r="H350" s="914"/>
      <c r="I350" s="302"/>
      <c r="J350" s="302"/>
      <c r="K350" s="301"/>
      <c r="L350" s="301"/>
      <c r="M350" s="301"/>
      <c r="N350" s="301"/>
      <c r="O350" s="301"/>
      <c r="P350" s="301"/>
      <c r="Q350" s="301"/>
      <c r="R350" s="301"/>
      <c r="S350" s="301"/>
      <c r="T350" s="301"/>
      <c r="U350" s="301"/>
      <c r="V350" s="301"/>
      <c r="W350" s="301"/>
      <c r="X350" s="301"/>
      <c r="Y350" s="301"/>
      <c r="Z350" s="301"/>
      <c r="AA350" s="301"/>
      <c r="AB350" s="301"/>
      <c r="AC350" s="301"/>
      <c r="AD350" s="301"/>
      <c r="AE350" s="332"/>
    </row>
    <row r="351" spans="1:31" ht="23.25">
      <c r="A351" s="1024"/>
      <c r="B351" s="379" t="s">
        <v>696</v>
      </c>
      <c r="C351" s="1018"/>
      <c r="D351" s="89"/>
      <c r="E351" s="311"/>
      <c r="F351" s="309"/>
      <c r="G351" s="469"/>
      <c r="H351" s="914"/>
      <c r="I351" s="302"/>
      <c r="J351" s="302"/>
      <c r="K351" s="301"/>
      <c r="L351" s="301"/>
      <c r="M351" s="301"/>
      <c r="N351" s="301"/>
      <c r="O351" s="301"/>
      <c r="P351" s="301"/>
      <c r="Q351" s="301"/>
      <c r="R351" s="301"/>
      <c r="S351" s="301"/>
      <c r="T351" s="301"/>
      <c r="U351" s="301"/>
      <c r="V351" s="301"/>
      <c r="W351" s="301"/>
      <c r="X351" s="301"/>
      <c r="Y351" s="301"/>
      <c r="Z351" s="301"/>
      <c r="AA351" s="301"/>
      <c r="AB351" s="301"/>
      <c r="AC351" s="301"/>
      <c r="AD351" s="301"/>
      <c r="AE351" s="332"/>
    </row>
    <row r="352" spans="1:31" ht="23.25">
      <c r="A352" s="1024"/>
      <c r="B352" s="379" t="s">
        <v>697</v>
      </c>
      <c r="C352" s="1018"/>
      <c r="D352" s="89"/>
      <c r="E352" s="311"/>
      <c r="F352" s="309"/>
      <c r="G352" s="469"/>
      <c r="H352" s="914"/>
      <c r="I352" s="302"/>
      <c r="J352" s="302"/>
      <c r="K352" s="301"/>
      <c r="L352" s="301"/>
      <c r="M352" s="301"/>
      <c r="N352" s="301"/>
      <c r="O352" s="301"/>
      <c r="P352" s="301"/>
      <c r="Q352" s="301"/>
      <c r="R352" s="301"/>
      <c r="S352" s="301"/>
      <c r="T352" s="301"/>
      <c r="U352" s="301"/>
      <c r="V352" s="301"/>
      <c r="W352" s="301"/>
      <c r="X352" s="301"/>
      <c r="Y352" s="301"/>
      <c r="Z352" s="301"/>
      <c r="AA352" s="301"/>
      <c r="AB352" s="301"/>
      <c r="AC352" s="301"/>
      <c r="AD352" s="301"/>
      <c r="AE352" s="332"/>
    </row>
    <row r="353" spans="1:31" ht="23.25">
      <c r="A353" s="1024"/>
      <c r="B353" s="379" t="s">
        <v>698</v>
      </c>
      <c r="C353" s="1018"/>
      <c r="D353" s="89"/>
      <c r="E353" s="311"/>
      <c r="F353" s="309"/>
      <c r="G353" s="469"/>
      <c r="H353" s="914"/>
      <c r="I353" s="302"/>
      <c r="J353" s="302"/>
      <c r="K353" s="301"/>
      <c r="L353" s="301"/>
      <c r="M353" s="301"/>
      <c r="N353" s="301"/>
      <c r="O353" s="301"/>
      <c r="P353" s="301"/>
      <c r="Q353" s="301"/>
      <c r="R353" s="301"/>
      <c r="S353" s="301"/>
      <c r="T353" s="301"/>
      <c r="U353" s="301"/>
      <c r="V353" s="301"/>
      <c r="W353" s="301"/>
      <c r="X353" s="301"/>
      <c r="Y353" s="301"/>
      <c r="Z353" s="301"/>
      <c r="AA353" s="301"/>
      <c r="AB353" s="301"/>
      <c r="AC353" s="301"/>
      <c r="AD353" s="301"/>
      <c r="AE353" s="332"/>
    </row>
    <row r="354" spans="1:31" ht="23.25">
      <c r="A354" s="1024"/>
      <c r="B354" s="379" t="s">
        <v>699</v>
      </c>
      <c r="C354" s="1018"/>
      <c r="D354" s="89"/>
      <c r="E354" s="311"/>
      <c r="F354" s="309"/>
      <c r="G354" s="469"/>
      <c r="H354" s="914"/>
      <c r="I354" s="302"/>
      <c r="J354" s="302"/>
      <c r="K354" s="301"/>
      <c r="L354" s="301"/>
      <c r="M354" s="301"/>
      <c r="N354" s="301"/>
      <c r="O354" s="301"/>
      <c r="P354" s="301"/>
      <c r="Q354" s="301"/>
      <c r="R354" s="301"/>
      <c r="S354" s="301"/>
      <c r="T354" s="301"/>
      <c r="U354" s="301"/>
      <c r="V354" s="301"/>
      <c r="W354" s="301"/>
      <c r="X354" s="301"/>
      <c r="Y354" s="301"/>
      <c r="Z354" s="301"/>
      <c r="AA354" s="301"/>
      <c r="AB354" s="301"/>
      <c r="AC354" s="301"/>
      <c r="AD354" s="301"/>
      <c r="AE354" s="332"/>
    </row>
    <row r="355" spans="1:31" ht="23.25">
      <c r="A355" s="1024"/>
      <c r="B355" s="379" t="s">
        <v>700</v>
      </c>
      <c r="C355" s="1018"/>
      <c r="D355" s="89"/>
      <c r="E355" s="311"/>
      <c r="F355" s="309"/>
      <c r="G355" s="469"/>
      <c r="H355" s="914"/>
      <c r="I355" s="302"/>
      <c r="J355" s="302"/>
      <c r="K355" s="301"/>
      <c r="L355" s="301"/>
      <c r="M355" s="301"/>
      <c r="N355" s="301"/>
      <c r="O355" s="301"/>
      <c r="P355" s="301"/>
      <c r="Q355" s="301"/>
      <c r="R355" s="301"/>
      <c r="S355" s="301"/>
      <c r="T355" s="301"/>
      <c r="U355" s="301"/>
      <c r="V355" s="301"/>
      <c r="W355" s="301"/>
      <c r="X355" s="301"/>
      <c r="Y355" s="301"/>
      <c r="Z355" s="301"/>
      <c r="AA355" s="301"/>
      <c r="AB355" s="301"/>
      <c r="AC355" s="301"/>
      <c r="AD355" s="301"/>
      <c r="AE355" s="332"/>
    </row>
    <row r="356" spans="1:31" ht="23.25">
      <c r="A356" s="1024"/>
      <c r="B356" s="379" t="s">
        <v>701</v>
      </c>
      <c r="C356" s="1018"/>
      <c r="D356" s="33"/>
      <c r="E356" s="116"/>
      <c r="F356" s="286"/>
      <c r="G356" s="467"/>
      <c r="H356" s="906"/>
      <c r="I356" s="293"/>
      <c r="J356" s="293"/>
      <c r="K356" s="292"/>
      <c r="L356" s="292"/>
      <c r="M356" s="292"/>
      <c r="N356" s="292"/>
      <c r="O356" s="292"/>
      <c r="P356" s="292"/>
      <c r="Q356" s="292"/>
      <c r="R356" s="292"/>
      <c r="S356" s="292"/>
      <c r="T356" s="292"/>
      <c r="U356" s="292"/>
      <c r="V356" s="292"/>
      <c r="W356" s="292"/>
      <c r="X356" s="292"/>
      <c r="Y356" s="292"/>
      <c r="Z356" s="292"/>
      <c r="AA356" s="292"/>
      <c r="AB356" s="292"/>
      <c r="AC356" s="292"/>
      <c r="AD356" s="292"/>
      <c r="AE356" s="297"/>
    </row>
    <row r="357" spans="1:31" ht="23.25">
      <c r="A357" s="1024"/>
      <c r="B357" s="379" t="s">
        <v>702</v>
      </c>
      <c r="C357" s="1018"/>
      <c r="D357" s="33" t="s">
        <v>280</v>
      </c>
      <c r="E357" s="116" t="s">
        <v>301</v>
      </c>
      <c r="F357" s="286"/>
      <c r="G357" s="467"/>
      <c r="H357" s="906"/>
      <c r="I357" s="293"/>
      <c r="J357" s="293"/>
      <c r="K357" s="292"/>
      <c r="L357" s="292"/>
      <c r="M357" s="292"/>
      <c r="N357" s="292"/>
      <c r="O357" s="292"/>
      <c r="P357" s="292"/>
      <c r="Q357" s="292"/>
      <c r="R357" s="292"/>
      <c r="S357" s="292"/>
      <c r="T357" s="292"/>
      <c r="U357" s="292"/>
      <c r="V357" s="292"/>
      <c r="W357" s="292"/>
      <c r="X357" s="292"/>
      <c r="Y357" s="292"/>
      <c r="Z357" s="292"/>
      <c r="AA357" s="292"/>
      <c r="AB357" s="292"/>
      <c r="AC357" s="292"/>
      <c r="AD357" s="292"/>
      <c r="AE357" s="297"/>
    </row>
    <row r="358" spans="1:31" ht="21.75" customHeight="1" thickBot="1">
      <c r="A358" s="1024"/>
      <c r="B358" s="379" t="s">
        <v>703</v>
      </c>
      <c r="C358" s="1018"/>
      <c r="D358" s="48" t="s">
        <v>291</v>
      </c>
      <c r="E358" s="310" t="s">
        <v>301</v>
      </c>
      <c r="F358" s="286"/>
      <c r="G358" s="467"/>
      <c r="H358" s="908"/>
      <c r="I358" s="299"/>
      <c r="J358" s="299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300"/>
    </row>
    <row r="359" spans="1:31" ht="47.25" thickBot="1">
      <c r="A359" s="1024"/>
      <c r="B359" s="379" t="s">
        <v>704</v>
      </c>
      <c r="C359" s="1018"/>
      <c r="D359" s="915" t="s">
        <v>203</v>
      </c>
      <c r="E359" s="916" t="s">
        <v>303</v>
      </c>
      <c r="F359" s="819"/>
      <c r="G359" s="820"/>
      <c r="H359" s="917">
        <v>0</v>
      </c>
      <c r="I359" s="917">
        <v>0</v>
      </c>
      <c r="J359" s="917">
        <v>0</v>
      </c>
      <c r="K359" s="917">
        <v>0</v>
      </c>
      <c r="L359" s="917">
        <v>0</v>
      </c>
      <c r="M359" s="917">
        <v>0</v>
      </c>
      <c r="N359" s="917">
        <v>0</v>
      </c>
      <c r="O359" s="917">
        <v>0</v>
      </c>
      <c r="P359" s="917">
        <v>0</v>
      </c>
      <c r="Q359" s="917">
        <v>0</v>
      </c>
      <c r="R359" s="917">
        <v>0</v>
      </c>
      <c r="S359" s="917">
        <v>0</v>
      </c>
      <c r="T359" s="917">
        <v>0</v>
      </c>
      <c r="U359" s="917">
        <v>0</v>
      </c>
      <c r="V359" s="917">
        <v>0</v>
      </c>
      <c r="W359" s="917">
        <v>0</v>
      </c>
      <c r="X359" s="917">
        <v>0</v>
      </c>
      <c r="Y359" s="917">
        <v>0</v>
      </c>
      <c r="Z359" s="917">
        <v>0</v>
      </c>
      <c r="AA359" s="917">
        <v>0</v>
      </c>
      <c r="AB359" s="917">
        <v>0</v>
      </c>
      <c r="AC359" s="917">
        <v>0</v>
      </c>
      <c r="AD359" s="917">
        <v>0</v>
      </c>
      <c r="AE359" s="917">
        <v>0</v>
      </c>
    </row>
    <row r="360" spans="1:31" ht="24" thickBot="1">
      <c r="A360" s="1031"/>
      <c r="B360" s="379" t="s">
        <v>705</v>
      </c>
      <c r="C360" s="1018"/>
      <c r="D360" s="82"/>
      <c r="E360" s="109"/>
      <c r="F360" s="312"/>
      <c r="G360" s="313"/>
      <c r="H360" s="303"/>
      <c r="I360" s="304"/>
      <c r="J360" s="304"/>
      <c r="K360" s="303"/>
      <c r="L360" s="303"/>
      <c r="M360" s="303"/>
      <c r="N360" s="303"/>
      <c r="O360" s="303"/>
      <c r="P360" s="303"/>
      <c r="Q360" s="303"/>
      <c r="R360" s="303"/>
      <c r="S360" s="303"/>
      <c r="T360" s="303"/>
      <c r="U360" s="303"/>
      <c r="V360" s="303"/>
      <c r="W360" s="303"/>
      <c r="X360" s="303"/>
      <c r="Y360" s="303"/>
      <c r="Z360" s="303"/>
      <c r="AA360" s="303"/>
      <c r="AB360" s="303"/>
      <c r="AC360" s="303"/>
      <c r="AD360" s="303"/>
      <c r="AE360" s="305"/>
    </row>
    <row r="361" spans="1:31" ht="24" thickBot="1">
      <c r="A361" s="1130" t="s">
        <v>96</v>
      </c>
      <c r="B361" s="1131"/>
      <c r="C361" s="1131"/>
      <c r="D361" s="1132"/>
      <c r="E361" s="212"/>
      <c r="F361" s="117"/>
      <c r="G361" s="101"/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</row>
    <row r="362" spans="1:31" ht="47.25" thickBot="1">
      <c r="A362" s="1114" t="s">
        <v>79</v>
      </c>
      <c r="B362" s="1115"/>
      <c r="C362" s="1116"/>
      <c r="D362" s="1117"/>
      <c r="E362" s="215" t="s">
        <v>303</v>
      </c>
      <c r="F362" s="171"/>
      <c r="G362" s="102"/>
      <c r="H362" s="102">
        <v>0</v>
      </c>
      <c r="I362" s="102">
        <v>0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v>0</v>
      </c>
      <c r="U362" s="102">
        <v>0</v>
      </c>
      <c r="V362" s="102">
        <v>0</v>
      </c>
      <c r="W362" s="102">
        <v>0</v>
      </c>
      <c r="X362" s="102"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</row>
    <row r="363" spans="1:31" ht="47.25" thickBot="1">
      <c r="A363" s="1118" t="s">
        <v>80</v>
      </c>
      <c r="B363" s="1119"/>
      <c r="C363" s="1120"/>
      <c r="D363" s="1121"/>
      <c r="E363" s="215" t="s">
        <v>303</v>
      </c>
      <c r="F363" s="173"/>
      <c r="G363" s="140"/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0</v>
      </c>
      <c r="P363" s="140">
        <v>0</v>
      </c>
      <c r="Q363" s="140">
        <v>0</v>
      </c>
      <c r="R363" s="140">
        <v>0</v>
      </c>
      <c r="S363" s="140">
        <v>0</v>
      </c>
      <c r="T363" s="140">
        <v>0</v>
      </c>
      <c r="U363" s="140">
        <v>0</v>
      </c>
      <c r="V363" s="140">
        <v>0</v>
      </c>
      <c r="W363" s="140">
        <v>0</v>
      </c>
      <c r="X363" s="140">
        <v>0</v>
      </c>
      <c r="Y363" s="140">
        <v>0</v>
      </c>
      <c r="Z363" s="140">
        <v>0</v>
      </c>
      <c r="AA363" s="140">
        <v>0</v>
      </c>
      <c r="AB363" s="140">
        <v>0</v>
      </c>
      <c r="AC363" s="140">
        <v>0</v>
      </c>
      <c r="AD363" s="140">
        <v>0</v>
      </c>
      <c r="AE363" s="140">
        <v>0</v>
      </c>
    </row>
    <row r="364" spans="1:31" ht="47.25" thickBot="1">
      <c r="A364" s="1122" t="s">
        <v>81</v>
      </c>
      <c r="B364" s="1123"/>
      <c r="C364" s="1123"/>
      <c r="D364" s="1124"/>
      <c r="E364" s="317" t="s">
        <v>303</v>
      </c>
      <c r="F364" s="196"/>
      <c r="G364" s="103"/>
      <c r="H364" s="103">
        <v>0</v>
      </c>
      <c r="I364" s="103">
        <v>0</v>
      </c>
      <c r="J364" s="103">
        <v>0</v>
      </c>
      <c r="K364" s="103">
        <v>0</v>
      </c>
      <c r="L364" s="103">
        <v>0</v>
      </c>
      <c r="M364" s="103">
        <v>0</v>
      </c>
      <c r="N364" s="103">
        <v>0</v>
      </c>
      <c r="O364" s="103">
        <v>0</v>
      </c>
      <c r="P364" s="103">
        <v>0</v>
      </c>
      <c r="Q364" s="103">
        <v>0</v>
      </c>
      <c r="R364" s="103">
        <v>0</v>
      </c>
      <c r="S364" s="103">
        <v>0</v>
      </c>
      <c r="T364" s="103">
        <v>0</v>
      </c>
      <c r="U364" s="103">
        <v>0</v>
      </c>
      <c r="V364" s="103">
        <v>0</v>
      </c>
      <c r="W364" s="103">
        <v>0</v>
      </c>
      <c r="X364" s="103">
        <v>0</v>
      </c>
      <c r="Y364" s="103">
        <v>0</v>
      </c>
      <c r="Z364" s="103">
        <v>0</v>
      </c>
      <c r="AA364" s="103">
        <v>0</v>
      </c>
      <c r="AB364" s="103">
        <v>0</v>
      </c>
      <c r="AC364" s="103">
        <v>0</v>
      </c>
      <c r="AD364" s="103">
        <v>0</v>
      </c>
      <c r="AE364" s="103">
        <v>0</v>
      </c>
    </row>
    <row r="365" spans="1:31" ht="24" thickBot="1">
      <c r="A365" s="1125" t="s">
        <v>730</v>
      </c>
      <c r="B365" s="1134"/>
      <c r="C365" s="1128"/>
      <c r="D365" s="1128"/>
      <c r="E365" s="1128"/>
      <c r="F365" s="1128"/>
      <c r="G365" s="1128"/>
      <c r="H365" s="1128"/>
      <c r="I365" s="1128"/>
      <c r="J365" s="1128"/>
      <c r="K365" s="1128"/>
      <c r="L365" s="1128"/>
      <c r="M365" s="1128"/>
      <c r="N365" s="1128"/>
      <c r="O365" s="1128"/>
      <c r="P365" s="1128"/>
      <c r="Q365" s="1128"/>
      <c r="R365" s="70"/>
      <c r="S365" s="70"/>
      <c r="T365" s="70"/>
      <c r="U365" s="70"/>
      <c r="V365" s="70"/>
      <c r="W365" s="70"/>
      <c r="X365" s="70"/>
      <c r="Y365" s="70"/>
      <c r="Z365" s="70"/>
      <c r="AA365" s="70"/>
      <c r="AB365" s="70"/>
      <c r="AC365" s="70"/>
      <c r="AD365" s="70"/>
      <c r="AE365" s="70"/>
    </row>
    <row r="366" spans="1:31" ht="23.25">
      <c r="A366" s="1035">
        <v>53</v>
      </c>
      <c r="B366" s="404" t="s">
        <v>111</v>
      </c>
      <c r="C366" s="1066" t="s">
        <v>54</v>
      </c>
      <c r="D366" s="388" t="s">
        <v>77</v>
      </c>
      <c r="E366" s="279" t="s">
        <v>301</v>
      </c>
      <c r="F366" s="306"/>
      <c r="G366" s="294"/>
      <c r="H366" s="294"/>
      <c r="I366" s="295"/>
      <c r="J366" s="295"/>
      <c r="K366" s="294"/>
      <c r="L366" s="294"/>
      <c r="M366" s="294"/>
      <c r="N366" s="294"/>
      <c r="O366" s="294"/>
      <c r="P366" s="294"/>
      <c r="Q366" s="294"/>
      <c r="R366" s="294"/>
      <c r="S366" s="294"/>
      <c r="T366" s="294"/>
      <c r="U366" s="294"/>
      <c r="V366" s="294"/>
      <c r="W366" s="294"/>
      <c r="X366" s="294"/>
      <c r="Y366" s="294"/>
      <c r="Z366" s="294"/>
      <c r="AA366" s="294"/>
      <c r="AB366" s="294"/>
      <c r="AC366" s="294"/>
      <c r="AD366" s="294"/>
      <c r="AE366" s="296"/>
    </row>
    <row r="367" spans="1:31" ht="23.25">
      <c r="A367" s="1024"/>
      <c r="B367" s="430" t="s">
        <v>356</v>
      </c>
      <c r="C367" s="1061"/>
      <c r="D367" s="402"/>
      <c r="E367" s="116"/>
      <c r="F367" s="286"/>
      <c r="G367" s="292"/>
      <c r="H367" s="292"/>
      <c r="I367" s="293"/>
      <c r="J367" s="293"/>
      <c r="K367" s="292"/>
      <c r="L367" s="292"/>
      <c r="M367" s="292"/>
      <c r="N367" s="292"/>
      <c r="O367" s="292"/>
      <c r="P367" s="292"/>
      <c r="Q367" s="292"/>
      <c r="R367" s="292"/>
      <c r="S367" s="292"/>
      <c r="T367" s="292"/>
      <c r="U367" s="292"/>
      <c r="V367" s="292"/>
      <c r="W367" s="292"/>
      <c r="X367" s="292"/>
      <c r="Y367" s="292"/>
      <c r="Z367" s="292"/>
      <c r="AA367" s="292"/>
      <c r="AB367" s="292"/>
      <c r="AC367" s="292"/>
      <c r="AD367" s="292"/>
      <c r="AE367" s="297"/>
    </row>
    <row r="368" spans="1:31" ht="47.25" thickBot="1">
      <c r="A368" s="1024"/>
      <c r="B368" s="406" t="s">
        <v>706</v>
      </c>
      <c r="C368" s="1061"/>
      <c r="D368" s="428"/>
      <c r="E368" s="310"/>
      <c r="F368" s="307"/>
      <c r="G368" s="298"/>
      <c r="H368" s="298"/>
      <c r="I368" s="299"/>
      <c r="J368" s="299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300"/>
    </row>
    <row r="369" spans="1:31" ht="24" thickBot="1">
      <c r="A369" s="1024"/>
      <c r="B369" s="406" t="s">
        <v>707</v>
      </c>
      <c r="C369" s="1061"/>
      <c r="D369" s="96" t="s">
        <v>9</v>
      </c>
      <c r="E369" s="97" t="s">
        <v>301</v>
      </c>
      <c r="F369" s="319"/>
      <c r="G369" s="320"/>
      <c r="H369" s="320"/>
      <c r="I369" s="321"/>
      <c r="J369" s="321"/>
      <c r="K369" s="320"/>
      <c r="L369" s="320"/>
      <c r="M369" s="320"/>
      <c r="N369" s="320"/>
      <c r="O369" s="320"/>
      <c r="P369" s="320"/>
      <c r="Q369" s="320"/>
      <c r="R369" s="320"/>
      <c r="S369" s="320"/>
      <c r="T369" s="320"/>
      <c r="U369" s="320"/>
      <c r="V369" s="320"/>
      <c r="W369" s="320"/>
      <c r="X369" s="320"/>
      <c r="Y369" s="320"/>
      <c r="Z369" s="320"/>
      <c r="AA369" s="320"/>
      <c r="AB369" s="320"/>
      <c r="AC369" s="320"/>
      <c r="AD369" s="320"/>
      <c r="AE369" s="322"/>
    </row>
    <row r="370" spans="1:31" ht="47.25" thickBot="1">
      <c r="A370" s="1031"/>
      <c r="B370" s="407"/>
      <c r="C370" s="1067"/>
      <c r="D370" s="429" t="s">
        <v>203</v>
      </c>
      <c r="E370" s="822" t="s">
        <v>303</v>
      </c>
      <c r="F370" s="312"/>
      <c r="G370" s="313"/>
      <c r="H370" s="823"/>
      <c r="I370" s="824"/>
      <c r="J370" s="824"/>
      <c r="K370" s="823"/>
      <c r="L370" s="823"/>
      <c r="M370" s="823"/>
      <c r="N370" s="823"/>
      <c r="O370" s="823"/>
      <c r="P370" s="823"/>
      <c r="Q370" s="823"/>
      <c r="R370" s="823"/>
      <c r="S370" s="823"/>
      <c r="T370" s="823"/>
      <c r="U370" s="823"/>
      <c r="V370" s="823"/>
      <c r="W370" s="823"/>
      <c r="X370" s="823"/>
      <c r="Y370" s="823"/>
      <c r="Z370" s="823"/>
      <c r="AA370" s="823"/>
      <c r="AB370" s="823"/>
      <c r="AC370" s="823"/>
      <c r="AD370" s="823"/>
      <c r="AE370" s="825"/>
    </row>
    <row r="371" spans="1:31" ht="23.25">
      <c r="A371" s="1017">
        <v>54</v>
      </c>
      <c r="B371" s="377" t="s">
        <v>120</v>
      </c>
      <c r="C371" s="1023" t="s">
        <v>54</v>
      </c>
      <c r="D371" s="56" t="s">
        <v>12</v>
      </c>
      <c r="E371" s="279" t="s">
        <v>301</v>
      </c>
      <c r="F371" s="306"/>
      <c r="G371" s="466"/>
      <c r="H371" s="905"/>
      <c r="I371" s="295"/>
      <c r="J371" s="295"/>
      <c r="K371" s="294"/>
      <c r="L371" s="294"/>
      <c r="M371" s="294"/>
      <c r="N371" s="294"/>
      <c r="O371" s="294"/>
      <c r="P371" s="294"/>
      <c r="Q371" s="294"/>
      <c r="R371" s="294"/>
      <c r="S371" s="294"/>
      <c r="T371" s="294"/>
      <c r="U371" s="294"/>
      <c r="V371" s="294"/>
      <c r="W371" s="294"/>
      <c r="X371" s="294"/>
      <c r="Y371" s="294"/>
      <c r="Z371" s="294"/>
      <c r="AA371" s="294"/>
      <c r="AB371" s="294"/>
      <c r="AC371" s="294"/>
      <c r="AD371" s="294"/>
      <c r="AE371" s="296"/>
    </row>
    <row r="372" spans="1:31" ht="23.25">
      <c r="A372" s="1018"/>
      <c r="B372" s="390" t="s">
        <v>121</v>
      </c>
      <c r="C372" s="1024"/>
      <c r="D372" s="33"/>
      <c r="E372" s="116"/>
      <c r="F372" s="286"/>
      <c r="G372" s="467"/>
      <c r="H372" s="906"/>
      <c r="I372" s="293"/>
      <c r="J372" s="293"/>
      <c r="K372" s="292"/>
      <c r="L372" s="292"/>
      <c r="M372" s="292"/>
      <c r="N372" s="292"/>
      <c r="O372" s="292"/>
      <c r="P372" s="292"/>
      <c r="Q372" s="292"/>
      <c r="R372" s="292"/>
      <c r="S372" s="292"/>
      <c r="T372" s="292"/>
      <c r="U372" s="292"/>
      <c r="V372" s="292"/>
      <c r="W372" s="292"/>
      <c r="X372" s="292"/>
      <c r="Y372" s="292"/>
      <c r="Z372" s="292"/>
      <c r="AA372" s="292"/>
      <c r="AB372" s="292"/>
      <c r="AC372" s="292"/>
      <c r="AD372" s="292"/>
      <c r="AE372" s="297"/>
    </row>
    <row r="373" spans="1:31" ht="24" thickBot="1">
      <c r="A373" s="1018"/>
      <c r="B373" s="382" t="s">
        <v>708</v>
      </c>
      <c r="C373" s="1018"/>
      <c r="D373" s="33"/>
      <c r="E373" s="116"/>
      <c r="F373" s="307"/>
      <c r="G373" s="468"/>
      <c r="H373" s="906"/>
      <c r="I373" s="293"/>
      <c r="J373" s="293"/>
      <c r="K373" s="292"/>
      <c r="L373" s="292"/>
      <c r="M373" s="292"/>
      <c r="N373" s="292"/>
      <c r="O373" s="292"/>
      <c r="P373" s="292"/>
      <c r="Q373" s="292"/>
      <c r="R373" s="292"/>
      <c r="S373" s="292"/>
      <c r="T373" s="292"/>
      <c r="U373" s="292"/>
      <c r="V373" s="292"/>
      <c r="W373" s="292"/>
      <c r="X373" s="292"/>
      <c r="Y373" s="292"/>
      <c r="Z373" s="292"/>
      <c r="AA373" s="292"/>
      <c r="AB373" s="292"/>
      <c r="AC373" s="292"/>
      <c r="AD373" s="292"/>
      <c r="AE373" s="297"/>
    </row>
    <row r="374" spans="1:31" ht="47.25" thickBot="1">
      <c r="A374" s="1019"/>
      <c r="B374" s="381" t="s">
        <v>709</v>
      </c>
      <c r="C374" s="1019"/>
      <c r="D374" s="32"/>
      <c r="E374" s="105"/>
      <c r="F374" s="324"/>
      <c r="G374" s="470"/>
      <c r="H374" s="907"/>
      <c r="I374" s="304"/>
      <c r="J374" s="304"/>
      <c r="K374" s="303"/>
      <c r="L374" s="303"/>
      <c r="M374" s="303"/>
      <c r="N374" s="303"/>
      <c r="O374" s="303"/>
      <c r="P374" s="303"/>
      <c r="Q374" s="303"/>
      <c r="R374" s="303"/>
      <c r="S374" s="303"/>
      <c r="T374" s="303"/>
      <c r="U374" s="303"/>
      <c r="V374" s="303"/>
      <c r="W374" s="303"/>
      <c r="X374" s="303"/>
      <c r="Y374" s="303"/>
      <c r="Z374" s="303"/>
      <c r="AA374" s="303"/>
      <c r="AB374" s="303"/>
      <c r="AC374" s="303"/>
      <c r="AD374" s="303"/>
      <c r="AE374" s="305"/>
    </row>
    <row r="375" spans="1:31" ht="23.25">
      <c r="A375" s="1017">
        <v>55</v>
      </c>
      <c r="B375" s="377" t="s">
        <v>136</v>
      </c>
      <c r="C375" s="1029" t="s">
        <v>58</v>
      </c>
      <c r="D375" s="56"/>
      <c r="E375" s="279" t="s">
        <v>301</v>
      </c>
      <c r="F375" s="306"/>
      <c r="G375" s="294"/>
      <c r="H375" s="294"/>
      <c r="I375" s="295"/>
      <c r="J375" s="295"/>
      <c r="K375" s="294"/>
      <c r="L375" s="294"/>
      <c r="M375" s="294"/>
      <c r="N375" s="294"/>
      <c r="O375" s="294"/>
      <c r="P375" s="294"/>
      <c r="Q375" s="294"/>
      <c r="R375" s="294"/>
      <c r="S375" s="294"/>
      <c r="T375" s="294"/>
      <c r="U375" s="294"/>
      <c r="V375" s="294"/>
      <c r="W375" s="294"/>
      <c r="X375" s="294"/>
      <c r="Y375" s="294"/>
      <c r="Z375" s="294"/>
      <c r="AA375" s="294"/>
      <c r="AB375" s="294"/>
      <c r="AC375" s="294"/>
      <c r="AD375" s="294"/>
      <c r="AE375" s="296"/>
    </row>
    <row r="376" spans="1:31" ht="23.25">
      <c r="A376" s="1018"/>
      <c r="B376" s="382" t="s">
        <v>163</v>
      </c>
      <c r="C376" s="1024"/>
      <c r="D376" s="33"/>
      <c r="E376" s="116"/>
      <c r="F376" s="286"/>
      <c r="G376" s="292"/>
      <c r="H376" s="292"/>
      <c r="I376" s="293"/>
      <c r="J376" s="293"/>
      <c r="K376" s="292"/>
      <c r="L376" s="292"/>
      <c r="M376" s="292"/>
      <c r="N376" s="292"/>
      <c r="O376" s="292"/>
      <c r="P376" s="292"/>
      <c r="Q376" s="292"/>
      <c r="R376" s="292"/>
      <c r="S376" s="292"/>
      <c r="T376" s="292"/>
      <c r="U376" s="292"/>
      <c r="V376" s="292"/>
      <c r="W376" s="292"/>
      <c r="X376" s="292"/>
      <c r="Y376" s="292"/>
      <c r="Z376" s="292"/>
      <c r="AA376" s="292"/>
      <c r="AB376" s="292"/>
      <c r="AC376" s="292"/>
      <c r="AD376" s="292"/>
      <c r="AE376" s="297"/>
    </row>
    <row r="377" spans="1:31" ht="24" thickBot="1">
      <c r="A377" s="1018"/>
      <c r="B377" s="379" t="s">
        <v>710</v>
      </c>
      <c r="C377" s="1018"/>
      <c r="D377" s="33"/>
      <c r="E377" s="116"/>
      <c r="F377" s="307"/>
      <c r="G377" s="298"/>
      <c r="H377" s="292"/>
      <c r="I377" s="293"/>
      <c r="J377" s="293"/>
      <c r="K377" s="292"/>
      <c r="L377" s="292"/>
      <c r="M377" s="292"/>
      <c r="N377" s="292"/>
      <c r="O377" s="292"/>
      <c r="P377" s="292"/>
      <c r="Q377" s="292"/>
      <c r="R377" s="292"/>
      <c r="S377" s="292"/>
      <c r="T377" s="292"/>
      <c r="U377" s="292"/>
      <c r="V377" s="292"/>
      <c r="W377" s="292"/>
      <c r="X377" s="292"/>
      <c r="Y377" s="292"/>
      <c r="Z377" s="292"/>
      <c r="AA377" s="292"/>
      <c r="AB377" s="292"/>
      <c r="AC377" s="292"/>
      <c r="AD377" s="292"/>
      <c r="AE377" s="297"/>
    </row>
    <row r="378" spans="1:31" ht="47.25" thickBot="1">
      <c r="A378" s="1019"/>
      <c r="B378" s="381" t="s">
        <v>709</v>
      </c>
      <c r="C378" s="1019"/>
      <c r="D378" s="799"/>
      <c r="E378" s="109"/>
      <c r="F378" s="312"/>
      <c r="G378" s="313"/>
      <c r="H378" s="303"/>
      <c r="I378" s="304"/>
      <c r="J378" s="304"/>
      <c r="K378" s="303"/>
      <c r="L378" s="303"/>
      <c r="M378" s="303"/>
      <c r="N378" s="303"/>
      <c r="O378" s="303"/>
      <c r="P378" s="303"/>
      <c r="Q378" s="303"/>
      <c r="R378" s="303"/>
      <c r="S378" s="303"/>
      <c r="T378" s="303"/>
      <c r="U378" s="303"/>
      <c r="V378" s="303"/>
      <c r="W378" s="303"/>
      <c r="X378" s="303"/>
      <c r="Y378" s="303"/>
      <c r="Z378" s="303"/>
      <c r="AA378" s="303"/>
      <c r="AB378" s="303"/>
      <c r="AC378" s="303"/>
      <c r="AD378" s="303"/>
      <c r="AE378" s="305"/>
    </row>
    <row r="379" spans="1:31" ht="23.25">
      <c r="A379" s="1017">
        <v>56</v>
      </c>
      <c r="B379" s="377" t="s">
        <v>137</v>
      </c>
      <c r="C379" s="1112" t="s">
        <v>58</v>
      </c>
      <c r="D379" s="56"/>
      <c r="E379" s="279" t="s">
        <v>301</v>
      </c>
      <c r="F379" s="306"/>
      <c r="G379" s="294"/>
      <c r="H379" s="294"/>
      <c r="I379" s="295"/>
      <c r="J379" s="295"/>
      <c r="K379" s="294"/>
      <c r="L379" s="294"/>
      <c r="M379" s="294"/>
      <c r="N379" s="294"/>
      <c r="O379" s="294"/>
      <c r="P379" s="294"/>
      <c r="Q379" s="294"/>
      <c r="R379" s="294"/>
      <c r="S379" s="294"/>
      <c r="T379" s="294"/>
      <c r="U379" s="294"/>
      <c r="V379" s="294"/>
      <c r="W379" s="294"/>
      <c r="X379" s="294"/>
      <c r="Y379" s="294"/>
      <c r="Z379" s="294"/>
      <c r="AA379" s="294"/>
      <c r="AB379" s="294"/>
      <c r="AC379" s="294"/>
      <c r="AD379" s="294"/>
      <c r="AE379" s="296"/>
    </row>
    <row r="380" spans="1:31" ht="23.25">
      <c r="A380" s="1018"/>
      <c r="B380" s="382" t="s">
        <v>164</v>
      </c>
      <c r="C380" s="1113"/>
      <c r="D380" s="33"/>
      <c r="E380" s="116"/>
      <c r="F380" s="286"/>
      <c r="G380" s="292"/>
      <c r="H380" s="292"/>
      <c r="I380" s="293"/>
      <c r="J380" s="293"/>
      <c r="K380" s="292"/>
      <c r="L380" s="292"/>
      <c r="M380" s="292"/>
      <c r="N380" s="292"/>
      <c r="O380" s="292"/>
      <c r="P380" s="292"/>
      <c r="Q380" s="292"/>
      <c r="R380" s="292"/>
      <c r="S380" s="292"/>
      <c r="T380" s="292"/>
      <c r="U380" s="292"/>
      <c r="V380" s="292"/>
      <c r="W380" s="292"/>
      <c r="X380" s="292"/>
      <c r="Y380" s="292"/>
      <c r="Z380" s="292"/>
      <c r="AA380" s="292"/>
      <c r="AB380" s="292"/>
      <c r="AC380" s="292"/>
      <c r="AD380" s="292"/>
      <c r="AE380" s="297"/>
    </row>
    <row r="381" spans="1:31" ht="24" thickBot="1">
      <c r="A381" s="1018"/>
      <c r="B381" s="379" t="s">
        <v>711</v>
      </c>
      <c r="C381" s="1085"/>
      <c r="D381" s="33"/>
      <c r="E381" s="116"/>
      <c r="F381" s="307"/>
      <c r="G381" s="298"/>
      <c r="H381" s="292"/>
      <c r="I381" s="293"/>
      <c r="J381" s="293"/>
      <c r="K381" s="292"/>
      <c r="L381" s="292"/>
      <c r="M381" s="292"/>
      <c r="N381" s="292"/>
      <c r="O381" s="292"/>
      <c r="P381" s="292"/>
      <c r="Q381" s="292"/>
      <c r="R381" s="292"/>
      <c r="S381" s="292"/>
      <c r="T381" s="292"/>
      <c r="U381" s="292"/>
      <c r="V381" s="292"/>
      <c r="W381" s="292"/>
      <c r="X381" s="292"/>
      <c r="Y381" s="292"/>
      <c r="Z381" s="292"/>
      <c r="AA381" s="292"/>
      <c r="AB381" s="292"/>
      <c r="AC381" s="292"/>
      <c r="AD381" s="292"/>
      <c r="AE381" s="297"/>
    </row>
    <row r="382" spans="1:31" ht="47.25" thickBot="1">
      <c r="A382" s="1019"/>
      <c r="B382" s="381" t="s">
        <v>709</v>
      </c>
      <c r="C382" s="1086"/>
      <c r="D382" s="799"/>
      <c r="E382" s="109"/>
      <c r="F382" s="312"/>
      <c r="G382" s="313"/>
      <c r="H382" s="303"/>
      <c r="I382" s="304"/>
      <c r="J382" s="304"/>
      <c r="K382" s="303"/>
      <c r="L382" s="303"/>
      <c r="M382" s="303"/>
      <c r="N382" s="303"/>
      <c r="O382" s="303"/>
      <c r="P382" s="303"/>
      <c r="Q382" s="303"/>
      <c r="R382" s="303"/>
      <c r="S382" s="303"/>
      <c r="T382" s="303"/>
      <c r="U382" s="303"/>
      <c r="V382" s="303"/>
      <c r="W382" s="303"/>
      <c r="X382" s="303"/>
      <c r="Y382" s="303"/>
      <c r="Z382" s="303"/>
      <c r="AA382" s="303"/>
      <c r="AB382" s="303"/>
      <c r="AC382" s="303"/>
      <c r="AD382" s="303"/>
      <c r="AE382" s="305"/>
    </row>
    <row r="383" spans="1:31" ht="24" thickBot="1">
      <c r="A383" s="1130" t="s">
        <v>97</v>
      </c>
      <c r="B383" s="1131"/>
      <c r="C383" s="1131"/>
      <c r="D383" s="1132"/>
      <c r="E383" s="212"/>
      <c r="F383" s="117"/>
      <c r="G383" s="101"/>
      <c r="H383" s="101">
        <v>0</v>
      </c>
      <c r="I383" s="101">
        <v>0</v>
      </c>
      <c r="J383" s="101">
        <v>0</v>
      </c>
      <c r="K383" s="101">
        <v>0</v>
      </c>
      <c r="L383" s="101">
        <v>0</v>
      </c>
      <c r="M383" s="101">
        <v>0</v>
      </c>
      <c r="N383" s="101">
        <v>0</v>
      </c>
      <c r="O383" s="101">
        <v>0</v>
      </c>
      <c r="P383" s="101">
        <v>0</v>
      </c>
      <c r="Q383" s="101">
        <v>0</v>
      </c>
      <c r="R383" s="101">
        <v>0</v>
      </c>
      <c r="S383" s="101">
        <v>0</v>
      </c>
      <c r="T383" s="101">
        <v>0</v>
      </c>
      <c r="U383" s="101">
        <v>0</v>
      </c>
      <c r="V383" s="101">
        <v>0</v>
      </c>
      <c r="W383" s="101">
        <v>0</v>
      </c>
      <c r="X383" s="101">
        <v>0</v>
      </c>
      <c r="Y383" s="101">
        <v>0</v>
      </c>
      <c r="Z383" s="101">
        <v>0</v>
      </c>
      <c r="AA383" s="101">
        <v>0</v>
      </c>
      <c r="AB383" s="101">
        <v>0</v>
      </c>
      <c r="AC383" s="101">
        <v>0</v>
      </c>
      <c r="AD383" s="101">
        <v>0</v>
      </c>
      <c r="AE383" s="101">
        <v>0</v>
      </c>
    </row>
    <row r="384" spans="1:31" ht="47.25" thickBot="1">
      <c r="A384" s="1114" t="s">
        <v>79</v>
      </c>
      <c r="B384" s="1115"/>
      <c r="C384" s="1116"/>
      <c r="D384" s="1117"/>
      <c r="E384" s="215" t="s">
        <v>303</v>
      </c>
      <c r="F384" s="171"/>
      <c r="G384" s="102"/>
      <c r="H384" s="102">
        <v>0</v>
      </c>
      <c r="I384" s="102">
        <v>0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v>0</v>
      </c>
      <c r="U384" s="102">
        <v>0</v>
      </c>
      <c r="V384" s="102">
        <v>0</v>
      </c>
      <c r="W384" s="102">
        <v>0</v>
      </c>
      <c r="X384" s="102"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</row>
    <row r="385" spans="1:31" ht="47.25" thickBot="1">
      <c r="A385" s="1118" t="s">
        <v>80</v>
      </c>
      <c r="B385" s="1119"/>
      <c r="C385" s="1120"/>
      <c r="D385" s="1121"/>
      <c r="E385" s="215" t="s">
        <v>303</v>
      </c>
      <c r="F385" s="173"/>
      <c r="G385" s="140"/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0</v>
      </c>
      <c r="P385" s="140">
        <v>0</v>
      </c>
      <c r="Q385" s="140">
        <v>0</v>
      </c>
      <c r="R385" s="140">
        <v>0</v>
      </c>
      <c r="S385" s="140">
        <v>0</v>
      </c>
      <c r="T385" s="140">
        <v>0</v>
      </c>
      <c r="U385" s="140">
        <v>0</v>
      </c>
      <c r="V385" s="140">
        <v>0</v>
      </c>
      <c r="W385" s="140">
        <v>0</v>
      </c>
      <c r="X385" s="140">
        <v>0</v>
      </c>
      <c r="Y385" s="140">
        <v>0</v>
      </c>
      <c r="Z385" s="140">
        <v>0</v>
      </c>
      <c r="AA385" s="140">
        <v>0</v>
      </c>
      <c r="AB385" s="140">
        <v>0</v>
      </c>
      <c r="AC385" s="140">
        <v>0</v>
      </c>
      <c r="AD385" s="140">
        <v>0</v>
      </c>
      <c r="AE385" s="140">
        <v>0</v>
      </c>
    </row>
    <row r="386" spans="1:31" ht="47.25" thickBot="1">
      <c r="A386" s="1122" t="s">
        <v>81</v>
      </c>
      <c r="B386" s="1123"/>
      <c r="C386" s="1123"/>
      <c r="D386" s="1124"/>
      <c r="E386" s="317" t="s">
        <v>303</v>
      </c>
      <c r="F386" s="196"/>
      <c r="G386" s="103"/>
      <c r="H386" s="103">
        <v>0</v>
      </c>
      <c r="I386" s="103">
        <v>0</v>
      </c>
      <c r="J386" s="103">
        <v>0</v>
      </c>
      <c r="K386" s="103">
        <v>0</v>
      </c>
      <c r="L386" s="103">
        <v>0</v>
      </c>
      <c r="M386" s="103">
        <v>0</v>
      </c>
      <c r="N386" s="103">
        <v>0</v>
      </c>
      <c r="O386" s="103">
        <v>0</v>
      </c>
      <c r="P386" s="103">
        <v>0</v>
      </c>
      <c r="Q386" s="103">
        <v>0</v>
      </c>
      <c r="R386" s="103">
        <v>0</v>
      </c>
      <c r="S386" s="103">
        <v>0</v>
      </c>
      <c r="T386" s="103">
        <v>0</v>
      </c>
      <c r="U386" s="103">
        <v>0</v>
      </c>
      <c r="V386" s="103">
        <v>0</v>
      </c>
      <c r="W386" s="103">
        <v>0</v>
      </c>
      <c r="X386" s="103">
        <v>0</v>
      </c>
      <c r="Y386" s="103">
        <v>0</v>
      </c>
      <c r="Z386" s="103">
        <v>0</v>
      </c>
      <c r="AA386" s="103">
        <v>0</v>
      </c>
      <c r="AB386" s="103">
        <v>0</v>
      </c>
      <c r="AC386" s="103">
        <v>0</v>
      </c>
      <c r="AD386" s="103">
        <v>0</v>
      </c>
      <c r="AE386" s="103">
        <v>0</v>
      </c>
    </row>
    <row r="387" spans="1:31" ht="24" thickBot="1">
      <c r="A387" s="1125" t="s">
        <v>729</v>
      </c>
      <c r="B387" s="1126"/>
      <c r="C387" s="1127"/>
      <c r="D387" s="1128"/>
      <c r="E387" s="1128"/>
      <c r="F387" s="1128"/>
      <c r="G387" s="1128"/>
      <c r="H387" s="1128"/>
      <c r="I387" s="1128"/>
      <c r="J387" s="1128"/>
      <c r="K387" s="1128"/>
      <c r="L387" s="1128"/>
      <c r="M387" s="1128"/>
      <c r="N387" s="1128"/>
      <c r="O387" s="1128"/>
      <c r="P387" s="1128"/>
      <c r="Q387" s="1129"/>
      <c r="R387" s="70"/>
      <c r="S387" s="70"/>
      <c r="T387" s="70"/>
      <c r="U387" s="70"/>
      <c r="V387" s="70"/>
      <c r="W387" s="70"/>
      <c r="X387" s="70"/>
      <c r="Y387" s="70"/>
      <c r="Z387" s="70"/>
      <c r="AA387" s="70"/>
      <c r="AB387" s="70"/>
      <c r="AC387" s="70"/>
      <c r="AD387" s="70"/>
      <c r="AE387" s="70"/>
    </row>
    <row r="388" spans="1:31" ht="23.25">
      <c r="A388" s="1017">
        <v>57</v>
      </c>
      <c r="B388" s="377" t="s">
        <v>98</v>
      </c>
      <c r="C388" s="1023" t="s">
        <v>44</v>
      </c>
      <c r="D388" s="56" t="s">
        <v>35</v>
      </c>
      <c r="E388" s="279" t="s">
        <v>301</v>
      </c>
      <c r="F388" s="306"/>
      <c r="G388" s="294"/>
      <c r="H388" s="294"/>
      <c r="I388" s="295"/>
      <c r="J388" s="295"/>
      <c r="K388" s="294"/>
      <c r="L388" s="294"/>
      <c r="M388" s="294"/>
      <c r="N388" s="294"/>
      <c r="O388" s="294"/>
      <c r="P388" s="294"/>
      <c r="Q388" s="294"/>
      <c r="R388" s="294"/>
      <c r="S388" s="294"/>
      <c r="T388" s="294"/>
      <c r="U388" s="294"/>
      <c r="V388" s="294"/>
      <c r="W388" s="294"/>
      <c r="X388" s="294"/>
      <c r="Y388" s="294"/>
      <c r="Z388" s="294"/>
      <c r="AA388" s="294"/>
      <c r="AB388" s="294"/>
      <c r="AC388" s="294"/>
      <c r="AD388" s="294"/>
      <c r="AE388" s="296"/>
    </row>
    <row r="389" spans="1:31" ht="23.25">
      <c r="A389" s="1018"/>
      <c r="B389" s="382" t="s">
        <v>712</v>
      </c>
      <c r="C389" s="1024"/>
      <c r="D389" s="33"/>
      <c r="E389" s="116"/>
      <c r="F389" s="286"/>
      <c r="G389" s="292"/>
      <c r="H389" s="292"/>
      <c r="I389" s="293"/>
      <c r="J389" s="293"/>
      <c r="K389" s="292"/>
      <c r="L389" s="292"/>
      <c r="M389" s="292"/>
      <c r="N389" s="292"/>
      <c r="O389" s="292"/>
      <c r="P389" s="292"/>
      <c r="Q389" s="292"/>
      <c r="R389" s="292"/>
      <c r="S389" s="292"/>
      <c r="T389" s="292"/>
      <c r="U389" s="292"/>
      <c r="V389" s="292"/>
      <c r="W389" s="292"/>
      <c r="X389" s="292"/>
      <c r="Y389" s="292"/>
      <c r="Z389" s="292"/>
      <c r="AA389" s="292"/>
      <c r="AB389" s="292"/>
      <c r="AC389" s="292"/>
      <c r="AD389" s="292"/>
      <c r="AE389" s="297"/>
    </row>
    <row r="390" spans="1:31" ht="24" thickBot="1">
      <c r="A390" s="1018"/>
      <c r="B390" s="379" t="s">
        <v>713</v>
      </c>
      <c r="C390" s="1018"/>
      <c r="D390" s="33"/>
      <c r="E390" s="116"/>
      <c r="F390" s="307"/>
      <c r="G390" s="298"/>
      <c r="H390" s="292"/>
      <c r="I390" s="293"/>
      <c r="J390" s="293"/>
      <c r="K390" s="292"/>
      <c r="L390" s="292"/>
      <c r="M390" s="292"/>
      <c r="N390" s="292"/>
      <c r="O390" s="292"/>
      <c r="P390" s="292"/>
      <c r="Q390" s="292"/>
      <c r="R390" s="292"/>
      <c r="S390" s="292"/>
      <c r="T390" s="292"/>
      <c r="U390" s="292"/>
      <c r="V390" s="292"/>
      <c r="W390" s="292"/>
      <c r="X390" s="292"/>
      <c r="Y390" s="292"/>
      <c r="Z390" s="292"/>
      <c r="AA390" s="292"/>
      <c r="AB390" s="292"/>
      <c r="AC390" s="292"/>
      <c r="AD390" s="292"/>
      <c r="AE390" s="297"/>
    </row>
    <row r="391" spans="1:31" ht="24" thickBot="1">
      <c r="A391" s="1019"/>
      <c r="B391" s="381"/>
      <c r="C391" s="1019"/>
      <c r="D391" s="799"/>
      <c r="E391" s="109"/>
      <c r="F391" s="312"/>
      <c r="G391" s="313"/>
      <c r="H391" s="303"/>
      <c r="I391" s="304"/>
      <c r="J391" s="304"/>
      <c r="K391" s="303"/>
      <c r="L391" s="303"/>
      <c r="M391" s="303"/>
      <c r="N391" s="303"/>
      <c r="O391" s="303"/>
      <c r="P391" s="303"/>
      <c r="Q391" s="303"/>
      <c r="R391" s="303"/>
      <c r="S391" s="303"/>
      <c r="T391" s="303"/>
      <c r="U391" s="303"/>
      <c r="V391" s="303"/>
      <c r="W391" s="303"/>
      <c r="X391" s="303"/>
      <c r="Y391" s="303"/>
      <c r="Z391" s="303"/>
      <c r="AA391" s="303"/>
      <c r="AB391" s="303"/>
      <c r="AC391" s="303"/>
      <c r="AD391" s="303"/>
      <c r="AE391" s="305"/>
    </row>
    <row r="392" spans="1:31" ht="23.25">
      <c r="A392" s="1017">
        <v>58</v>
      </c>
      <c r="B392" s="377" t="s">
        <v>122</v>
      </c>
      <c r="C392" s="1029" t="s">
        <v>61</v>
      </c>
      <c r="D392" s="56"/>
      <c r="E392" s="279" t="s">
        <v>301</v>
      </c>
      <c r="F392" s="306"/>
      <c r="G392" s="294"/>
      <c r="H392" s="294"/>
      <c r="I392" s="295"/>
      <c r="J392" s="295"/>
      <c r="K392" s="294"/>
      <c r="L392" s="294"/>
      <c r="M392" s="294"/>
      <c r="N392" s="294"/>
      <c r="O392" s="294"/>
      <c r="P392" s="294"/>
      <c r="Q392" s="294"/>
      <c r="R392" s="294"/>
      <c r="S392" s="294"/>
      <c r="T392" s="294"/>
      <c r="U392" s="294"/>
      <c r="V392" s="294"/>
      <c r="W392" s="294"/>
      <c r="X392" s="294"/>
      <c r="Y392" s="294"/>
      <c r="Z392" s="294"/>
      <c r="AA392" s="294"/>
      <c r="AB392" s="294"/>
      <c r="AC392" s="294"/>
      <c r="AD392" s="294"/>
      <c r="AE392" s="296"/>
    </row>
    <row r="393" spans="1:31" ht="23.25">
      <c r="A393" s="1018"/>
      <c r="B393" s="382" t="s">
        <v>357</v>
      </c>
      <c r="C393" s="1024"/>
      <c r="D393" s="33"/>
      <c r="E393" s="116"/>
      <c r="F393" s="286"/>
      <c r="G393" s="292"/>
      <c r="H393" s="292"/>
      <c r="I393" s="293"/>
      <c r="J393" s="293"/>
      <c r="K393" s="292"/>
      <c r="L393" s="292"/>
      <c r="M393" s="292"/>
      <c r="N393" s="292"/>
      <c r="O393" s="292"/>
      <c r="P393" s="292"/>
      <c r="Q393" s="292"/>
      <c r="R393" s="292"/>
      <c r="S393" s="292"/>
      <c r="T393" s="292"/>
      <c r="U393" s="292"/>
      <c r="V393" s="292"/>
      <c r="W393" s="292"/>
      <c r="X393" s="292"/>
      <c r="Y393" s="292"/>
      <c r="Z393" s="292"/>
      <c r="AA393" s="292"/>
      <c r="AB393" s="292"/>
      <c r="AC393" s="292"/>
      <c r="AD393" s="292"/>
      <c r="AE393" s="297"/>
    </row>
    <row r="394" spans="1:31" ht="24" thickBot="1">
      <c r="A394" s="1018"/>
      <c r="B394" s="379" t="s">
        <v>358</v>
      </c>
      <c r="C394" s="1018"/>
      <c r="D394" s="33"/>
      <c r="E394" s="116"/>
      <c r="F394" s="307"/>
      <c r="G394" s="298"/>
      <c r="H394" s="292"/>
      <c r="I394" s="293"/>
      <c r="J394" s="293"/>
      <c r="K394" s="292"/>
      <c r="L394" s="292"/>
      <c r="M394" s="292"/>
      <c r="N394" s="292"/>
      <c r="O394" s="292"/>
      <c r="P394" s="292"/>
      <c r="Q394" s="292"/>
      <c r="R394" s="292"/>
      <c r="S394" s="292"/>
      <c r="T394" s="292"/>
      <c r="U394" s="292"/>
      <c r="V394" s="292"/>
      <c r="W394" s="292"/>
      <c r="X394" s="292"/>
      <c r="Y394" s="292"/>
      <c r="Z394" s="292"/>
      <c r="AA394" s="292"/>
      <c r="AB394" s="292"/>
      <c r="AC394" s="292"/>
      <c r="AD394" s="292"/>
      <c r="AE394" s="297"/>
    </row>
    <row r="395" spans="1:31" ht="47.25" thickBot="1">
      <c r="A395" s="1019"/>
      <c r="B395" s="381" t="s">
        <v>714</v>
      </c>
      <c r="C395" s="1019"/>
      <c r="D395" s="799"/>
      <c r="E395" s="109"/>
      <c r="F395" s="312"/>
      <c r="G395" s="313"/>
      <c r="H395" s="303"/>
      <c r="I395" s="304"/>
      <c r="J395" s="304"/>
      <c r="K395" s="303"/>
      <c r="L395" s="303"/>
      <c r="M395" s="303"/>
      <c r="N395" s="303"/>
      <c r="O395" s="303"/>
      <c r="P395" s="303"/>
      <c r="Q395" s="303"/>
      <c r="R395" s="303"/>
      <c r="S395" s="303"/>
      <c r="T395" s="303"/>
      <c r="U395" s="303"/>
      <c r="V395" s="303"/>
      <c r="W395" s="303"/>
      <c r="X395" s="303"/>
      <c r="Y395" s="303"/>
      <c r="Z395" s="303"/>
      <c r="AA395" s="303"/>
      <c r="AB395" s="303"/>
      <c r="AC395" s="303"/>
      <c r="AD395" s="303"/>
      <c r="AE395" s="305"/>
    </row>
    <row r="396" spans="1:31" ht="23.25">
      <c r="A396" s="1017">
        <v>59</v>
      </c>
      <c r="B396" s="377" t="s">
        <v>123</v>
      </c>
      <c r="C396" s="1029" t="s">
        <v>62</v>
      </c>
      <c r="D396" s="56"/>
      <c r="E396" s="279" t="s">
        <v>301</v>
      </c>
      <c r="F396" s="306"/>
      <c r="G396" s="294"/>
      <c r="H396" s="294"/>
      <c r="I396" s="295"/>
      <c r="J396" s="295"/>
      <c r="K396" s="294"/>
      <c r="L396" s="294"/>
      <c r="M396" s="294"/>
      <c r="N396" s="294"/>
      <c r="O396" s="294"/>
      <c r="P396" s="294"/>
      <c r="Q396" s="294"/>
      <c r="R396" s="294"/>
      <c r="S396" s="294"/>
      <c r="T396" s="294"/>
      <c r="U396" s="294"/>
      <c r="V396" s="294"/>
      <c r="W396" s="294"/>
      <c r="X396" s="294"/>
      <c r="Y396" s="294"/>
      <c r="Z396" s="294"/>
      <c r="AA396" s="294"/>
      <c r="AB396" s="294"/>
      <c r="AC396" s="294"/>
      <c r="AD396" s="294"/>
      <c r="AE396" s="296"/>
    </row>
    <row r="397" spans="1:31" ht="23.25">
      <c r="A397" s="1018"/>
      <c r="B397" s="382" t="s">
        <v>359</v>
      </c>
      <c r="C397" s="1024"/>
      <c r="D397" s="33"/>
      <c r="E397" s="116"/>
      <c r="F397" s="286"/>
      <c r="G397" s="292"/>
      <c r="H397" s="292"/>
      <c r="I397" s="293"/>
      <c r="J397" s="293"/>
      <c r="K397" s="292"/>
      <c r="L397" s="292"/>
      <c r="M397" s="292"/>
      <c r="N397" s="292"/>
      <c r="O397" s="292"/>
      <c r="P397" s="292"/>
      <c r="Q397" s="292"/>
      <c r="R397" s="292"/>
      <c r="S397" s="292"/>
      <c r="T397" s="292"/>
      <c r="U397" s="292"/>
      <c r="V397" s="292"/>
      <c r="W397" s="292"/>
      <c r="X397" s="292"/>
      <c r="Y397" s="292"/>
      <c r="Z397" s="292"/>
      <c r="AA397" s="292"/>
      <c r="AB397" s="292"/>
      <c r="AC397" s="292"/>
      <c r="AD397" s="292"/>
      <c r="AE397" s="297"/>
    </row>
    <row r="398" spans="1:31" ht="24" thickBot="1">
      <c r="A398" s="1018"/>
      <c r="B398" s="379" t="s">
        <v>124</v>
      </c>
      <c r="C398" s="1018"/>
      <c r="D398" s="33"/>
      <c r="E398" s="116"/>
      <c r="F398" s="307"/>
      <c r="G398" s="298"/>
      <c r="H398" s="292"/>
      <c r="I398" s="293"/>
      <c r="J398" s="293"/>
      <c r="K398" s="292"/>
      <c r="L398" s="292"/>
      <c r="M398" s="292"/>
      <c r="N398" s="292"/>
      <c r="O398" s="292"/>
      <c r="P398" s="292"/>
      <c r="Q398" s="292"/>
      <c r="R398" s="292"/>
      <c r="S398" s="292"/>
      <c r="T398" s="292"/>
      <c r="U398" s="292"/>
      <c r="V398" s="292"/>
      <c r="W398" s="292"/>
      <c r="X398" s="292"/>
      <c r="Y398" s="292"/>
      <c r="Z398" s="292"/>
      <c r="AA398" s="292"/>
      <c r="AB398" s="292"/>
      <c r="AC398" s="292"/>
      <c r="AD398" s="292"/>
      <c r="AE398" s="297"/>
    </row>
    <row r="399" spans="1:31" ht="24" thickBot="1">
      <c r="A399" s="1019"/>
      <c r="B399" s="381" t="s">
        <v>715</v>
      </c>
      <c r="C399" s="1019"/>
      <c r="D399" s="799"/>
      <c r="E399" s="109"/>
      <c r="F399" s="312"/>
      <c r="G399" s="313"/>
      <c r="H399" s="303"/>
      <c r="I399" s="304"/>
      <c r="J399" s="304"/>
      <c r="K399" s="303"/>
      <c r="L399" s="303"/>
      <c r="M399" s="303"/>
      <c r="N399" s="303"/>
      <c r="O399" s="303"/>
      <c r="P399" s="303"/>
      <c r="Q399" s="303"/>
      <c r="R399" s="303"/>
      <c r="S399" s="303"/>
      <c r="T399" s="303"/>
      <c r="U399" s="303"/>
      <c r="V399" s="303"/>
      <c r="W399" s="303"/>
      <c r="X399" s="303"/>
      <c r="Y399" s="303"/>
      <c r="Z399" s="303"/>
      <c r="AA399" s="303"/>
      <c r="AB399" s="303"/>
      <c r="AC399" s="303"/>
      <c r="AD399" s="303"/>
      <c r="AE399" s="305"/>
    </row>
    <row r="400" spans="1:31" ht="23.25">
      <c r="A400" s="1017">
        <v>60</v>
      </c>
      <c r="B400" s="377" t="s">
        <v>99</v>
      </c>
      <c r="C400" s="1023" t="s">
        <v>44</v>
      </c>
      <c r="D400" s="56"/>
      <c r="E400" s="279"/>
      <c r="F400" s="306"/>
      <c r="G400" s="294"/>
      <c r="H400" s="294"/>
      <c r="I400" s="295"/>
      <c r="J400" s="295"/>
      <c r="K400" s="294"/>
      <c r="L400" s="294"/>
      <c r="M400" s="294"/>
      <c r="N400" s="294"/>
      <c r="O400" s="294"/>
      <c r="P400" s="294"/>
      <c r="Q400" s="294"/>
      <c r="R400" s="294"/>
      <c r="S400" s="294"/>
      <c r="T400" s="294"/>
      <c r="U400" s="294"/>
      <c r="V400" s="294"/>
      <c r="W400" s="294"/>
      <c r="X400" s="294"/>
      <c r="Y400" s="294"/>
      <c r="Z400" s="294"/>
      <c r="AA400" s="294"/>
      <c r="AB400" s="294"/>
      <c r="AC400" s="294"/>
      <c r="AD400" s="294"/>
      <c r="AE400" s="296"/>
    </row>
    <row r="401" spans="1:32" ht="23.25">
      <c r="A401" s="1018"/>
      <c r="B401" s="382" t="s">
        <v>360</v>
      </c>
      <c r="C401" s="1024"/>
      <c r="D401" s="33"/>
      <c r="E401" s="116"/>
      <c r="F401" s="286"/>
      <c r="G401" s="292"/>
      <c r="H401" s="292"/>
      <c r="I401" s="293"/>
      <c r="J401" s="293"/>
      <c r="K401" s="292"/>
      <c r="L401" s="292"/>
      <c r="M401" s="292"/>
      <c r="N401" s="292"/>
      <c r="O401" s="292"/>
      <c r="P401" s="292"/>
      <c r="Q401" s="292"/>
      <c r="R401" s="292"/>
      <c r="S401" s="292"/>
      <c r="T401" s="292"/>
      <c r="U401" s="292"/>
      <c r="V401" s="292"/>
      <c r="W401" s="292"/>
      <c r="X401" s="292"/>
      <c r="Y401" s="292"/>
      <c r="Z401" s="292"/>
      <c r="AA401" s="292"/>
      <c r="AB401" s="292"/>
      <c r="AC401" s="292"/>
      <c r="AD401" s="292"/>
      <c r="AE401" s="297"/>
    </row>
    <row r="402" spans="1:32" ht="24" thickBot="1">
      <c r="A402" s="1018"/>
      <c r="B402" s="379" t="s">
        <v>716</v>
      </c>
      <c r="C402" s="1024"/>
      <c r="D402" s="33" t="s">
        <v>292</v>
      </c>
      <c r="E402" s="116" t="s">
        <v>301</v>
      </c>
      <c r="F402" s="307"/>
      <c r="G402" s="298"/>
      <c r="H402" s="292"/>
      <c r="I402" s="293"/>
      <c r="J402" s="293"/>
      <c r="K402" s="292"/>
      <c r="L402" s="292"/>
      <c r="M402" s="292"/>
      <c r="N402" s="292"/>
      <c r="O402" s="292"/>
      <c r="P402" s="292"/>
      <c r="Q402" s="292"/>
      <c r="R402" s="292"/>
      <c r="S402" s="292"/>
      <c r="T402" s="292"/>
      <c r="U402" s="292"/>
      <c r="V402" s="292"/>
      <c r="W402" s="292"/>
      <c r="X402" s="292"/>
      <c r="Y402" s="292"/>
      <c r="Z402" s="292"/>
      <c r="AA402" s="292"/>
      <c r="AB402" s="292"/>
      <c r="AC402" s="292"/>
      <c r="AD402" s="292"/>
      <c r="AE402" s="297"/>
    </row>
    <row r="403" spans="1:32" ht="24" thickBot="1">
      <c r="A403" s="1019"/>
      <c r="B403" s="379" t="s">
        <v>717</v>
      </c>
      <c r="C403" s="1024"/>
      <c r="D403" s="82"/>
      <c r="E403" s="109"/>
      <c r="F403" s="312"/>
      <c r="G403" s="313"/>
      <c r="H403" s="303"/>
      <c r="I403" s="304"/>
      <c r="J403" s="304"/>
      <c r="K403" s="303"/>
      <c r="L403" s="303"/>
      <c r="M403" s="303"/>
      <c r="N403" s="303"/>
      <c r="O403" s="303"/>
      <c r="P403" s="303"/>
      <c r="Q403" s="303"/>
      <c r="R403" s="303"/>
      <c r="S403" s="303"/>
      <c r="T403" s="303"/>
      <c r="U403" s="303"/>
      <c r="V403" s="303"/>
      <c r="W403" s="303"/>
      <c r="X403" s="303"/>
      <c r="Y403" s="303"/>
      <c r="Z403" s="303"/>
      <c r="AA403" s="303"/>
      <c r="AB403" s="303"/>
      <c r="AC403" s="303"/>
      <c r="AD403" s="303"/>
      <c r="AE403" s="305"/>
    </row>
    <row r="404" spans="1:32" ht="24" thickBot="1">
      <c r="A404" s="1130" t="s">
        <v>100</v>
      </c>
      <c r="B404" s="1131"/>
      <c r="C404" s="1131"/>
      <c r="D404" s="1132"/>
      <c r="E404" s="212"/>
      <c r="F404" s="117"/>
      <c r="G404" s="101"/>
      <c r="H404" s="101">
        <v>0</v>
      </c>
      <c r="I404" s="101">
        <v>0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>
        <v>0</v>
      </c>
      <c r="T404" s="101">
        <v>0</v>
      </c>
      <c r="U404" s="101">
        <v>0</v>
      </c>
      <c r="V404" s="101">
        <v>0</v>
      </c>
      <c r="W404" s="101">
        <v>0</v>
      </c>
      <c r="X404" s="101"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</row>
    <row r="405" spans="1:32" ht="47.25" thickBot="1">
      <c r="A405" s="1114" t="s">
        <v>79</v>
      </c>
      <c r="B405" s="1115"/>
      <c r="C405" s="1116"/>
      <c r="D405" s="1117"/>
      <c r="E405" s="215" t="s">
        <v>303</v>
      </c>
      <c r="F405" s="171"/>
      <c r="G405" s="102"/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v>0</v>
      </c>
      <c r="U405" s="102">
        <v>0</v>
      </c>
      <c r="V405" s="102">
        <v>0</v>
      </c>
      <c r="W405" s="102">
        <v>0</v>
      </c>
      <c r="X405" s="102"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</row>
    <row r="406" spans="1:32" ht="47.25" thickBot="1">
      <c r="A406" s="1118" t="s">
        <v>80</v>
      </c>
      <c r="B406" s="1119"/>
      <c r="C406" s="1120"/>
      <c r="D406" s="1121"/>
      <c r="E406" s="215" t="s">
        <v>303</v>
      </c>
      <c r="F406" s="173"/>
      <c r="G406" s="140"/>
      <c r="H406" s="140">
        <v>0</v>
      </c>
      <c r="I406" s="140">
        <v>0</v>
      </c>
      <c r="J406" s="140">
        <v>0</v>
      </c>
      <c r="K406" s="140">
        <v>0</v>
      </c>
      <c r="L406" s="140">
        <v>0</v>
      </c>
      <c r="M406" s="140">
        <v>0</v>
      </c>
      <c r="N406" s="140">
        <v>0</v>
      </c>
      <c r="O406" s="140">
        <v>0</v>
      </c>
      <c r="P406" s="140">
        <v>0</v>
      </c>
      <c r="Q406" s="140">
        <v>0</v>
      </c>
      <c r="R406" s="140">
        <v>0</v>
      </c>
      <c r="S406" s="140">
        <v>0</v>
      </c>
      <c r="T406" s="140">
        <v>0</v>
      </c>
      <c r="U406" s="140">
        <v>0</v>
      </c>
      <c r="V406" s="140">
        <v>0</v>
      </c>
      <c r="W406" s="140">
        <v>0</v>
      </c>
      <c r="X406" s="140">
        <v>0</v>
      </c>
      <c r="Y406" s="140">
        <v>0</v>
      </c>
      <c r="Z406" s="140">
        <v>0</v>
      </c>
      <c r="AA406" s="140">
        <v>0</v>
      </c>
      <c r="AB406" s="140">
        <v>0</v>
      </c>
      <c r="AC406" s="140">
        <v>0</v>
      </c>
      <c r="AD406" s="140">
        <v>0</v>
      </c>
      <c r="AE406" s="140">
        <v>0</v>
      </c>
    </row>
    <row r="407" spans="1:32" ht="47.25" thickBot="1">
      <c r="A407" s="1122" t="s">
        <v>81</v>
      </c>
      <c r="B407" s="1123"/>
      <c r="C407" s="1123"/>
      <c r="D407" s="1124"/>
      <c r="E407" s="317" t="s">
        <v>303</v>
      </c>
      <c r="F407" s="196"/>
      <c r="G407" s="103"/>
      <c r="H407" s="103">
        <v>0</v>
      </c>
      <c r="I407" s="103">
        <v>0</v>
      </c>
      <c r="J407" s="103">
        <v>0</v>
      </c>
      <c r="K407" s="103">
        <v>0</v>
      </c>
      <c r="L407" s="103">
        <v>0</v>
      </c>
      <c r="M407" s="103">
        <v>0</v>
      </c>
      <c r="N407" s="103">
        <v>0</v>
      </c>
      <c r="O407" s="103">
        <v>0</v>
      </c>
      <c r="P407" s="103">
        <v>0</v>
      </c>
      <c r="Q407" s="103">
        <v>0</v>
      </c>
      <c r="R407" s="103">
        <v>0</v>
      </c>
      <c r="S407" s="103">
        <v>0</v>
      </c>
      <c r="T407" s="103">
        <v>0</v>
      </c>
      <c r="U407" s="103">
        <v>0</v>
      </c>
      <c r="V407" s="103">
        <v>0</v>
      </c>
      <c r="W407" s="103">
        <v>0</v>
      </c>
      <c r="X407" s="103">
        <v>0</v>
      </c>
      <c r="Y407" s="103">
        <v>0</v>
      </c>
      <c r="Z407" s="103">
        <v>0</v>
      </c>
      <c r="AA407" s="103">
        <v>0</v>
      </c>
      <c r="AB407" s="103">
        <v>0</v>
      </c>
      <c r="AC407" s="103">
        <v>0</v>
      </c>
      <c r="AD407" s="103">
        <v>0</v>
      </c>
      <c r="AE407" s="103">
        <v>0</v>
      </c>
    </row>
    <row r="408" spans="1:32" ht="23.25" thickBot="1">
      <c r="A408" s="326" t="s">
        <v>718</v>
      </c>
      <c r="B408" s="327"/>
      <c r="C408" s="327"/>
      <c r="D408" s="327"/>
      <c r="E408" s="327"/>
      <c r="F408" s="327"/>
      <c r="G408" s="327"/>
      <c r="H408" s="327"/>
      <c r="I408" s="327"/>
      <c r="J408" s="327"/>
      <c r="K408" s="327"/>
      <c r="L408" s="327"/>
      <c r="M408" s="327"/>
      <c r="N408" s="327"/>
      <c r="O408" s="327"/>
      <c r="P408" s="327"/>
      <c r="Q408" s="327"/>
      <c r="R408" s="327"/>
      <c r="S408" s="327"/>
      <c r="T408" s="327"/>
      <c r="U408" s="327"/>
      <c r="V408" s="327"/>
      <c r="W408" s="327"/>
      <c r="X408" s="327"/>
      <c r="Y408" s="327"/>
      <c r="Z408" s="327"/>
      <c r="AA408" s="327"/>
      <c r="AB408" s="327"/>
      <c r="AC408" s="327"/>
      <c r="AD408" s="327"/>
      <c r="AE408" s="328"/>
      <c r="AF408" s="17"/>
    </row>
    <row r="409" spans="1:32" ht="23.25">
      <c r="A409" s="1017">
        <v>61</v>
      </c>
      <c r="B409" s="377" t="s">
        <v>71</v>
      </c>
      <c r="C409" s="1023" t="s">
        <v>50</v>
      </c>
      <c r="D409" s="56" t="s">
        <v>101</v>
      </c>
      <c r="E409" s="279" t="s">
        <v>301</v>
      </c>
      <c r="F409" s="306"/>
      <c r="G409" s="294"/>
      <c r="H409" s="294"/>
      <c r="I409" s="295"/>
      <c r="J409" s="295"/>
      <c r="K409" s="294"/>
      <c r="L409" s="294"/>
      <c r="M409" s="294"/>
      <c r="N409" s="294"/>
      <c r="O409" s="294"/>
      <c r="P409" s="294"/>
      <c r="Q409" s="294"/>
      <c r="R409" s="294"/>
      <c r="S409" s="294"/>
      <c r="T409" s="294"/>
      <c r="U409" s="294"/>
      <c r="V409" s="294"/>
      <c r="W409" s="294"/>
      <c r="X409" s="294"/>
      <c r="Y409" s="294"/>
      <c r="Z409" s="294"/>
      <c r="AA409" s="294"/>
      <c r="AB409" s="294"/>
      <c r="AC409" s="294"/>
      <c r="AD409" s="294"/>
      <c r="AE409" s="296"/>
    </row>
    <row r="410" spans="1:32" ht="23.25">
      <c r="A410" s="1018"/>
      <c r="B410" s="382" t="s">
        <v>719</v>
      </c>
      <c r="C410" s="1024"/>
      <c r="D410" s="89"/>
      <c r="E410" s="311"/>
      <c r="F410" s="309"/>
      <c r="G410" s="301"/>
      <c r="H410" s="301"/>
      <c r="I410" s="302"/>
      <c r="J410" s="302"/>
      <c r="K410" s="301"/>
      <c r="L410" s="301"/>
      <c r="M410" s="301"/>
      <c r="N410" s="301"/>
      <c r="O410" s="301"/>
      <c r="P410" s="301"/>
      <c r="Q410" s="301"/>
      <c r="R410" s="301"/>
      <c r="S410" s="301"/>
      <c r="T410" s="301"/>
      <c r="U410" s="301"/>
      <c r="V410" s="301"/>
      <c r="W410" s="301"/>
      <c r="X410" s="301"/>
      <c r="Y410" s="301"/>
      <c r="Z410" s="301"/>
      <c r="AA410" s="301"/>
      <c r="AB410" s="301"/>
      <c r="AC410" s="301"/>
      <c r="AD410" s="301"/>
      <c r="AE410" s="332"/>
    </row>
    <row r="411" spans="1:32" ht="23.25">
      <c r="A411" s="1018"/>
      <c r="B411" s="379" t="s">
        <v>720</v>
      </c>
      <c r="C411" s="1024"/>
      <c r="D411" s="33"/>
      <c r="E411" s="116"/>
      <c r="F411" s="286"/>
      <c r="G411" s="292"/>
      <c r="H411" s="292"/>
      <c r="I411" s="293"/>
      <c r="J411" s="293"/>
      <c r="K411" s="292"/>
      <c r="L411" s="292"/>
      <c r="M411" s="292"/>
      <c r="N411" s="292"/>
      <c r="O411" s="292"/>
      <c r="P411" s="292"/>
      <c r="Q411" s="292"/>
      <c r="R411" s="292"/>
      <c r="S411" s="292"/>
      <c r="T411" s="292"/>
      <c r="U411" s="292"/>
      <c r="V411" s="292"/>
      <c r="W411" s="292"/>
      <c r="X411" s="292"/>
      <c r="Y411" s="292"/>
      <c r="Z411" s="292"/>
      <c r="AA411" s="292"/>
      <c r="AB411" s="292"/>
      <c r="AC411" s="292"/>
      <c r="AD411" s="292"/>
      <c r="AE411" s="297"/>
    </row>
    <row r="412" spans="1:32" ht="24" thickBot="1">
      <c r="A412" s="1018"/>
      <c r="B412" s="379" t="s">
        <v>721</v>
      </c>
      <c r="C412" s="1024"/>
      <c r="D412" s="33"/>
      <c r="E412" s="116"/>
      <c r="F412" s="307"/>
      <c r="G412" s="298"/>
      <c r="H412" s="292"/>
      <c r="I412" s="293"/>
      <c r="J412" s="293"/>
      <c r="K412" s="292"/>
      <c r="L412" s="292"/>
      <c r="M412" s="292"/>
      <c r="N412" s="292"/>
      <c r="O412" s="292"/>
      <c r="P412" s="292"/>
      <c r="Q412" s="292"/>
      <c r="R412" s="292"/>
      <c r="S412" s="292"/>
      <c r="T412" s="292"/>
      <c r="U412" s="292"/>
      <c r="V412" s="292"/>
      <c r="W412" s="292"/>
      <c r="X412" s="292"/>
      <c r="Y412" s="292"/>
      <c r="Z412" s="292"/>
      <c r="AA412" s="292"/>
      <c r="AB412" s="292"/>
      <c r="AC412" s="292"/>
      <c r="AD412" s="292"/>
      <c r="AE412" s="297"/>
    </row>
    <row r="413" spans="1:32" ht="24" thickBot="1">
      <c r="A413" s="1019"/>
      <c r="B413" s="381" t="s">
        <v>722</v>
      </c>
      <c r="C413" s="1019"/>
      <c r="D413" s="799"/>
      <c r="E413" s="109"/>
      <c r="F413" s="312"/>
      <c r="G413" s="313"/>
      <c r="H413" s="303"/>
      <c r="I413" s="304"/>
      <c r="J413" s="304"/>
      <c r="K413" s="303"/>
      <c r="L413" s="303"/>
      <c r="M413" s="303"/>
      <c r="N413" s="303"/>
      <c r="O413" s="303"/>
      <c r="P413" s="303"/>
      <c r="Q413" s="303"/>
      <c r="R413" s="303"/>
      <c r="S413" s="303"/>
      <c r="T413" s="303"/>
      <c r="U413" s="303"/>
      <c r="V413" s="303"/>
      <c r="W413" s="303"/>
      <c r="X413" s="303"/>
      <c r="Y413" s="303"/>
      <c r="Z413" s="303"/>
      <c r="AA413" s="303"/>
      <c r="AB413" s="303"/>
      <c r="AC413" s="303"/>
      <c r="AD413" s="303"/>
      <c r="AE413" s="305"/>
    </row>
    <row r="414" spans="1:32" ht="23.25">
      <c r="A414" s="1017">
        <v>62</v>
      </c>
      <c r="B414" s="377" t="s">
        <v>71</v>
      </c>
      <c r="C414" s="1023" t="s">
        <v>51</v>
      </c>
      <c r="D414" s="56" t="s">
        <v>57</v>
      </c>
      <c r="E414" s="279" t="s">
        <v>301</v>
      </c>
      <c r="F414" s="306"/>
      <c r="G414" s="294"/>
      <c r="H414" s="294"/>
      <c r="I414" s="295"/>
      <c r="J414" s="295"/>
      <c r="K414" s="294"/>
      <c r="L414" s="294"/>
      <c r="M414" s="294"/>
      <c r="N414" s="294"/>
      <c r="O414" s="294"/>
      <c r="P414" s="294"/>
      <c r="Q414" s="294"/>
      <c r="R414" s="294"/>
      <c r="S414" s="294"/>
      <c r="T414" s="294"/>
      <c r="U414" s="294"/>
      <c r="V414" s="294"/>
      <c r="W414" s="294"/>
      <c r="X414" s="294"/>
      <c r="Y414" s="294"/>
      <c r="Z414" s="294"/>
      <c r="AA414" s="294"/>
      <c r="AB414" s="294"/>
      <c r="AC414" s="294"/>
      <c r="AD414" s="294"/>
      <c r="AE414" s="296"/>
    </row>
    <row r="415" spans="1:32" ht="23.25">
      <c r="A415" s="1018"/>
      <c r="B415" s="379" t="s">
        <v>189</v>
      </c>
      <c r="C415" s="1024"/>
      <c r="D415" s="89"/>
      <c r="E415" s="311"/>
      <c r="F415" s="309"/>
      <c r="G415" s="301"/>
      <c r="H415" s="301"/>
      <c r="I415" s="302"/>
      <c r="J415" s="302"/>
      <c r="K415" s="301"/>
      <c r="L415" s="301"/>
      <c r="M415" s="301"/>
      <c r="N415" s="301"/>
      <c r="O415" s="301"/>
      <c r="P415" s="301"/>
      <c r="Q415" s="301"/>
      <c r="R415" s="301"/>
      <c r="S415" s="301"/>
      <c r="T415" s="301"/>
      <c r="U415" s="301"/>
      <c r="V415" s="301"/>
      <c r="W415" s="301"/>
      <c r="X415" s="301"/>
      <c r="Y415" s="301"/>
      <c r="Z415" s="301"/>
      <c r="AA415" s="301"/>
      <c r="AB415" s="301"/>
      <c r="AC415" s="301"/>
      <c r="AD415" s="301"/>
      <c r="AE415" s="332"/>
    </row>
    <row r="416" spans="1:32" ht="23.25">
      <c r="A416" s="1018"/>
      <c r="B416" s="379" t="s">
        <v>723</v>
      </c>
      <c r="C416" s="1018"/>
      <c r="D416" s="33"/>
      <c r="E416" s="116"/>
      <c r="F416" s="286"/>
      <c r="G416" s="292"/>
      <c r="H416" s="292"/>
      <c r="I416" s="293"/>
      <c r="J416" s="293"/>
      <c r="K416" s="292"/>
      <c r="L416" s="292"/>
      <c r="M416" s="292"/>
      <c r="N416" s="292"/>
      <c r="O416" s="292"/>
      <c r="P416" s="292"/>
      <c r="Q416" s="292"/>
      <c r="R416" s="292"/>
      <c r="S416" s="292"/>
      <c r="T416" s="292"/>
      <c r="U416" s="292"/>
      <c r="V416" s="292"/>
      <c r="W416" s="292"/>
      <c r="X416" s="292"/>
      <c r="Y416" s="292"/>
      <c r="Z416" s="292"/>
      <c r="AA416" s="292"/>
      <c r="AB416" s="292"/>
      <c r="AC416" s="292"/>
      <c r="AD416" s="292"/>
      <c r="AE416" s="297"/>
    </row>
    <row r="417" spans="1:31" ht="24" thickBot="1">
      <c r="A417" s="1018"/>
      <c r="B417" s="379" t="s">
        <v>724</v>
      </c>
      <c r="C417" s="1018"/>
      <c r="D417" s="33"/>
      <c r="E417" s="116"/>
      <c r="F417" s="307"/>
      <c r="G417" s="298"/>
      <c r="H417" s="292"/>
      <c r="I417" s="293"/>
      <c r="J417" s="293"/>
      <c r="K417" s="292"/>
      <c r="L417" s="292"/>
      <c r="M417" s="292"/>
      <c r="N417" s="292"/>
      <c r="O417" s="292"/>
      <c r="P417" s="292"/>
      <c r="Q417" s="292"/>
      <c r="R417" s="292"/>
      <c r="S417" s="292"/>
      <c r="T417" s="292"/>
      <c r="U417" s="292"/>
      <c r="V417" s="292"/>
      <c r="W417" s="292"/>
      <c r="X417" s="292"/>
      <c r="Y417" s="292"/>
      <c r="Z417" s="292"/>
      <c r="AA417" s="292"/>
      <c r="AB417" s="292"/>
      <c r="AC417" s="292"/>
      <c r="AD417" s="292"/>
      <c r="AE417" s="297"/>
    </row>
    <row r="418" spans="1:31" ht="24" thickBot="1">
      <c r="A418" s="1019"/>
      <c r="B418" s="381" t="s">
        <v>725</v>
      </c>
      <c r="C418" s="1019"/>
      <c r="D418" s="799"/>
      <c r="E418" s="109"/>
      <c r="F418" s="312"/>
      <c r="G418" s="313"/>
      <c r="H418" s="303"/>
      <c r="I418" s="304"/>
      <c r="J418" s="304"/>
      <c r="K418" s="303"/>
      <c r="L418" s="303"/>
      <c r="M418" s="303"/>
      <c r="N418" s="303"/>
      <c r="O418" s="303"/>
      <c r="P418" s="303"/>
      <c r="Q418" s="303"/>
      <c r="R418" s="303"/>
      <c r="S418" s="303"/>
      <c r="T418" s="303"/>
      <c r="U418" s="303"/>
      <c r="V418" s="303"/>
      <c r="W418" s="303"/>
      <c r="X418" s="303"/>
      <c r="Y418" s="303"/>
      <c r="Z418" s="303"/>
      <c r="AA418" s="303"/>
      <c r="AB418" s="303"/>
      <c r="AC418" s="303"/>
      <c r="AD418" s="303"/>
      <c r="AE418" s="305"/>
    </row>
    <row r="419" spans="1:31" ht="23.25">
      <c r="A419" s="1017">
        <v>63</v>
      </c>
      <c r="B419" s="377" t="s">
        <v>166</v>
      </c>
      <c r="C419" s="1023" t="s">
        <v>63</v>
      </c>
      <c r="D419" s="56"/>
      <c r="E419" s="279" t="s">
        <v>301</v>
      </c>
      <c r="F419" s="306"/>
      <c r="G419" s="294"/>
      <c r="H419" s="294"/>
      <c r="I419" s="295"/>
      <c r="J419" s="295"/>
      <c r="K419" s="294"/>
      <c r="L419" s="294"/>
      <c r="M419" s="294"/>
      <c r="N419" s="294"/>
      <c r="O419" s="294"/>
      <c r="P419" s="294"/>
      <c r="Q419" s="294"/>
      <c r="R419" s="294"/>
      <c r="S419" s="294"/>
      <c r="T419" s="294"/>
      <c r="U419" s="294"/>
      <c r="V419" s="294"/>
      <c r="W419" s="294"/>
      <c r="X419" s="294"/>
      <c r="Y419" s="294"/>
      <c r="Z419" s="294"/>
      <c r="AA419" s="294"/>
      <c r="AB419" s="294"/>
      <c r="AC419" s="294"/>
      <c r="AD419" s="294"/>
      <c r="AE419" s="296"/>
    </row>
    <row r="420" spans="1:31" ht="23.25">
      <c r="A420" s="1018"/>
      <c r="B420" s="382" t="s">
        <v>190</v>
      </c>
      <c r="C420" s="1024"/>
      <c r="D420" s="89"/>
      <c r="E420" s="311"/>
      <c r="F420" s="309"/>
      <c r="G420" s="301"/>
      <c r="H420" s="301"/>
      <c r="I420" s="302"/>
      <c r="J420" s="302"/>
      <c r="K420" s="301"/>
      <c r="L420" s="301"/>
      <c r="M420" s="301"/>
      <c r="N420" s="301"/>
      <c r="O420" s="301"/>
      <c r="P420" s="301"/>
      <c r="Q420" s="301"/>
      <c r="R420" s="301"/>
      <c r="S420" s="301"/>
      <c r="T420" s="301"/>
      <c r="U420" s="301"/>
      <c r="V420" s="301"/>
      <c r="W420" s="301"/>
      <c r="X420" s="301"/>
      <c r="Y420" s="301"/>
      <c r="Z420" s="301"/>
      <c r="AA420" s="301"/>
      <c r="AB420" s="301"/>
      <c r="AC420" s="301"/>
      <c r="AD420" s="301"/>
      <c r="AE420" s="332"/>
    </row>
    <row r="421" spans="1:31" ht="23.25">
      <c r="A421" s="1018"/>
      <c r="B421" s="382" t="s">
        <v>361</v>
      </c>
      <c r="C421" s="1024"/>
      <c r="D421" s="33"/>
      <c r="E421" s="116"/>
      <c r="F421" s="286"/>
      <c r="G421" s="292"/>
      <c r="H421" s="292"/>
      <c r="I421" s="293"/>
      <c r="J421" s="293"/>
      <c r="K421" s="292"/>
      <c r="L421" s="292"/>
      <c r="M421" s="292"/>
      <c r="N421" s="292"/>
      <c r="O421" s="292"/>
      <c r="P421" s="292"/>
      <c r="Q421" s="292"/>
      <c r="R421" s="292"/>
      <c r="S421" s="292"/>
      <c r="T421" s="292"/>
      <c r="U421" s="292"/>
      <c r="V421" s="292"/>
      <c r="W421" s="292"/>
      <c r="X421" s="292"/>
      <c r="Y421" s="292"/>
      <c r="Z421" s="292"/>
      <c r="AA421" s="292"/>
      <c r="AB421" s="292"/>
      <c r="AC421" s="292"/>
      <c r="AD421" s="292"/>
      <c r="AE421" s="297"/>
    </row>
    <row r="422" spans="1:31" ht="24" thickBot="1">
      <c r="A422" s="1018"/>
      <c r="B422" s="382" t="s">
        <v>362</v>
      </c>
      <c r="C422" s="1024"/>
      <c r="D422" s="33"/>
      <c r="E422" s="116"/>
      <c r="F422" s="307"/>
      <c r="G422" s="298"/>
      <c r="H422" s="292"/>
      <c r="I422" s="293"/>
      <c r="J422" s="293"/>
      <c r="K422" s="292"/>
      <c r="L422" s="292"/>
      <c r="M422" s="292"/>
      <c r="N422" s="292"/>
      <c r="O422" s="292"/>
      <c r="P422" s="292"/>
      <c r="Q422" s="292"/>
      <c r="R422" s="292"/>
      <c r="S422" s="292"/>
      <c r="T422" s="292"/>
      <c r="U422" s="292"/>
      <c r="V422" s="292"/>
      <c r="W422" s="292"/>
      <c r="X422" s="292"/>
      <c r="Y422" s="292"/>
      <c r="Z422" s="292"/>
      <c r="AA422" s="292"/>
      <c r="AB422" s="292"/>
      <c r="AC422" s="292"/>
      <c r="AD422" s="292"/>
      <c r="AE422" s="297"/>
    </row>
    <row r="423" spans="1:31" ht="24" thickBot="1">
      <c r="A423" s="1019"/>
      <c r="B423" s="381" t="s">
        <v>726</v>
      </c>
      <c r="C423" s="1019"/>
      <c r="D423" s="799"/>
      <c r="E423" s="109"/>
      <c r="F423" s="312"/>
      <c r="G423" s="313"/>
      <c r="H423" s="303"/>
      <c r="I423" s="304"/>
      <c r="J423" s="304"/>
      <c r="K423" s="303"/>
      <c r="L423" s="303"/>
      <c r="M423" s="303"/>
      <c r="N423" s="303"/>
      <c r="O423" s="303"/>
      <c r="P423" s="303"/>
      <c r="Q423" s="303"/>
      <c r="R423" s="303"/>
      <c r="S423" s="303"/>
      <c r="T423" s="303"/>
      <c r="U423" s="303"/>
      <c r="V423" s="303"/>
      <c r="W423" s="303"/>
      <c r="X423" s="303"/>
      <c r="Y423" s="303"/>
      <c r="Z423" s="303"/>
      <c r="AA423" s="303"/>
      <c r="AB423" s="303"/>
      <c r="AC423" s="303"/>
      <c r="AD423" s="303"/>
      <c r="AE423" s="305"/>
    </row>
    <row r="424" spans="1:31" ht="24.75" customHeight="1">
      <c r="A424" s="1017">
        <v>64</v>
      </c>
      <c r="B424" s="377" t="s">
        <v>106</v>
      </c>
      <c r="C424" s="1023" t="s">
        <v>63</v>
      </c>
      <c r="D424" s="56"/>
      <c r="E424" s="279" t="s">
        <v>301</v>
      </c>
      <c r="F424" s="306"/>
      <c r="G424" s="294"/>
      <c r="H424" s="294"/>
      <c r="I424" s="295"/>
      <c r="J424" s="295"/>
      <c r="K424" s="294"/>
      <c r="L424" s="294"/>
      <c r="M424" s="294"/>
      <c r="N424" s="294"/>
      <c r="O424" s="294"/>
      <c r="P424" s="294"/>
      <c r="Q424" s="294"/>
      <c r="R424" s="294"/>
      <c r="S424" s="294"/>
      <c r="T424" s="294"/>
      <c r="U424" s="294"/>
      <c r="V424" s="294"/>
      <c r="W424" s="294"/>
      <c r="X424" s="294"/>
      <c r="Y424" s="294"/>
      <c r="Z424" s="294"/>
      <c r="AA424" s="294"/>
      <c r="AB424" s="294"/>
      <c r="AC424" s="294"/>
      <c r="AD424" s="294"/>
      <c r="AE424" s="296"/>
    </row>
    <row r="425" spans="1:31" ht="24.75" customHeight="1">
      <c r="A425" s="1018"/>
      <c r="B425" s="379" t="s">
        <v>126</v>
      </c>
      <c r="C425" s="1024"/>
      <c r="D425" s="89"/>
      <c r="E425" s="311"/>
      <c r="F425" s="309"/>
      <c r="G425" s="301"/>
      <c r="H425" s="301"/>
      <c r="I425" s="302"/>
      <c r="J425" s="302"/>
      <c r="K425" s="301"/>
      <c r="L425" s="301"/>
      <c r="M425" s="301"/>
      <c r="N425" s="301"/>
      <c r="O425" s="301"/>
      <c r="P425" s="301"/>
      <c r="Q425" s="301"/>
      <c r="R425" s="301"/>
      <c r="S425" s="301"/>
      <c r="T425" s="301"/>
      <c r="U425" s="301"/>
      <c r="V425" s="301"/>
      <c r="W425" s="301"/>
      <c r="X425" s="301"/>
      <c r="Y425" s="301"/>
      <c r="Z425" s="301"/>
      <c r="AA425" s="301"/>
      <c r="AB425" s="301"/>
      <c r="AC425" s="301"/>
      <c r="AD425" s="301"/>
      <c r="AE425" s="332"/>
    </row>
    <row r="426" spans="1:31" ht="23.25">
      <c r="A426" s="1018"/>
      <c r="B426" s="382" t="s">
        <v>363</v>
      </c>
      <c r="C426" s="1018"/>
      <c r="D426" s="33"/>
      <c r="E426" s="116"/>
      <c r="F426" s="286"/>
      <c r="G426" s="292"/>
      <c r="H426" s="292"/>
      <c r="I426" s="293"/>
      <c r="J426" s="293"/>
      <c r="K426" s="292"/>
      <c r="L426" s="292"/>
      <c r="M426" s="292"/>
      <c r="N426" s="292"/>
      <c r="O426" s="292"/>
      <c r="P426" s="292"/>
      <c r="Q426" s="292"/>
      <c r="R426" s="292"/>
      <c r="S426" s="292"/>
      <c r="T426" s="292"/>
      <c r="U426" s="292"/>
      <c r="V426" s="292"/>
      <c r="W426" s="292"/>
      <c r="X426" s="292"/>
      <c r="Y426" s="292"/>
      <c r="Z426" s="292"/>
      <c r="AA426" s="292"/>
      <c r="AB426" s="292"/>
      <c r="AC426" s="292"/>
      <c r="AD426" s="292"/>
      <c r="AE426" s="297"/>
    </row>
    <row r="427" spans="1:31" ht="24" thickBot="1">
      <c r="A427" s="1018"/>
      <c r="B427" s="379" t="s">
        <v>727</v>
      </c>
      <c r="C427" s="1018"/>
      <c r="D427" s="33"/>
      <c r="E427" s="116"/>
      <c r="F427" s="307"/>
      <c r="G427" s="298"/>
      <c r="H427" s="292"/>
      <c r="I427" s="293"/>
      <c r="J427" s="293"/>
      <c r="K427" s="292"/>
      <c r="L427" s="292"/>
      <c r="M427" s="292"/>
      <c r="N427" s="292"/>
      <c r="O427" s="292"/>
      <c r="P427" s="292"/>
      <c r="Q427" s="292"/>
      <c r="R427" s="292"/>
      <c r="S427" s="292"/>
      <c r="T427" s="292"/>
      <c r="U427" s="292"/>
      <c r="V427" s="292"/>
      <c r="W427" s="292"/>
      <c r="X427" s="292"/>
      <c r="Y427" s="292"/>
      <c r="Z427" s="292"/>
      <c r="AA427" s="292"/>
      <c r="AB427" s="292"/>
      <c r="AC427" s="292"/>
      <c r="AD427" s="292"/>
      <c r="AE427" s="297"/>
    </row>
    <row r="428" spans="1:31" ht="24" thickBot="1">
      <c r="A428" s="1019"/>
      <c r="B428" s="381" t="s">
        <v>125</v>
      </c>
      <c r="C428" s="1019"/>
      <c r="D428" s="799"/>
      <c r="E428" s="109"/>
      <c r="F428" s="312"/>
      <c r="G428" s="313"/>
      <c r="H428" s="303"/>
      <c r="I428" s="304"/>
      <c r="J428" s="304"/>
      <c r="K428" s="303"/>
      <c r="L428" s="303"/>
      <c r="M428" s="303"/>
      <c r="N428" s="303"/>
      <c r="O428" s="303"/>
      <c r="P428" s="303"/>
      <c r="Q428" s="303"/>
      <c r="R428" s="303"/>
      <c r="S428" s="303"/>
      <c r="T428" s="303"/>
      <c r="U428" s="303"/>
      <c r="V428" s="303"/>
      <c r="W428" s="303"/>
      <c r="X428" s="303"/>
      <c r="Y428" s="303"/>
      <c r="Z428" s="303"/>
      <c r="AA428" s="303"/>
      <c r="AB428" s="303"/>
      <c r="AC428" s="303"/>
      <c r="AD428" s="303"/>
      <c r="AE428" s="305"/>
    </row>
    <row r="429" spans="1:31" ht="24" thickBot="1">
      <c r="A429" s="1130" t="s">
        <v>102</v>
      </c>
      <c r="B429" s="1131"/>
      <c r="C429" s="1131"/>
      <c r="D429" s="1132"/>
      <c r="E429" s="212"/>
      <c r="F429" s="117"/>
      <c r="G429" s="101"/>
      <c r="H429" s="101">
        <v>0</v>
      </c>
      <c r="I429" s="101">
        <v>0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>
        <v>0</v>
      </c>
      <c r="U429" s="101">
        <v>0</v>
      </c>
      <c r="V429" s="101">
        <v>0</v>
      </c>
      <c r="W429" s="101">
        <v>0</v>
      </c>
      <c r="X429" s="101"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</row>
    <row r="430" spans="1:31" ht="47.25" thickBot="1">
      <c r="A430" s="1114" t="s">
        <v>79</v>
      </c>
      <c r="B430" s="1115"/>
      <c r="C430" s="1116"/>
      <c r="D430" s="1117"/>
      <c r="E430" s="215" t="s">
        <v>303</v>
      </c>
      <c r="F430" s="171"/>
      <c r="G430" s="102"/>
      <c r="H430" s="102">
        <v>0</v>
      </c>
      <c r="I430" s="102">
        <v>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>
        <v>0</v>
      </c>
      <c r="U430" s="102">
        <v>0</v>
      </c>
      <c r="V430" s="102">
        <v>0</v>
      </c>
      <c r="W430" s="102">
        <v>0</v>
      </c>
      <c r="X430" s="102"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</row>
    <row r="431" spans="1:31" ht="47.25" thickBot="1">
      <c r="A431" s="1118" t="s">
        <v>80</v>
      </c>
      <c r="B431" s="1119"/>
      <c r="C431" s="1120"/>
      <c r="D431" s="1121"/>
      <c r="E431" s="215" t="s">
        <v>303</v>
      </c>
      <c r="F431" s="173"/>
      <c r="G431" s="140"/>
      <c r="H431" s="140">
        <v>0</v>
      </c>
      <c r="I431" s="140">
        <v>0</v>
      </c>
      <c r="J431" s="140">
        <v>0</v>
      </c>
      <c r="K431" s="140">
        <v>0</v>
      </c>
      <c r="L431" s="140">
        <v>0</v>
      </c>
      <c r="M431" s="140">
        <v>0</v>
      </c>
      <c r="N431" s="140">
        <v>0</v>
      </c>
      <c r="O431" s="140">
        <v>0</v>
      </c>
      <c r="P431" s="140">
        <v>0</v>
      </c>
      <c r="Q431" s="140">
        <v>0</v>
      </c>
      <c r="R431" s="140">
        <v>0</v>
      </c>
      <c r="S431" s="140">
        <v>0</v>
      </c>
      <c r="T431" s="140">
        <v>0</v>
      </c>
      <c r="U431" s="140">
        <v>0</v>
      </c>
      <c r="V431" s="140">
        <v>0</v>
      </c>
      <c r="W431" s="140">
        <v>0</v>
      </c>
      <c r="X431" s="140">
        <v>0</v>
      </c>
      <c r="Y431" s="140">
        <v>0</v>
      </c>
      <c r="Z431" s="140">
        <v>0</v>
      </c>
      <c r="AA431" s="140">
        <v>0</v>
      </c>
      <c r="AB431" s="140">
        <v>0</v>
      </c>
      <c r="AC431" s="140">
        <v>0</v>
      </c>
      <c r="AD431" s="140">
        <v>0</v>
      </c>
      <c r="AE431" s="140">
        <v>0</v>
      </c>
    </row>
    <row r="432" spans="1:31" ht="47.25" thickBot="1">
      <c r="A432" s="1122" t="s">
        <v>81</v>
      </c>
      <c r="B432" s="1123"/>
      <c r="C432" s="1123"/>
      <c r="D432" s="1124"/>
      <c r="E432" s="317" t="s">
        <v>303</v>
      </c>
      <c r="F432" s="196"/>
      <c r="G432" s="103"/>
      <c r="H432" s="103">
        <v>0</v>
      </c>
      <c r="I432" s="103">
        <v>0</v>
      </c>
      <c r="J432" s="103">
        <v>0</v>
      </c>
      <c r="K432" s="103">
        <v>0</v>
      </c>
      <c r="L432" s="103">
        <v>0</v>
      </c>
      <c r="M432" s="103">
        <v>0</v>
      </c>
      <c r="N432" s="103">
        <v>0</v>
      </c>
      <c r="O432" s="103">
        <v>0</v>
      </c>
      <c r="P432" s="103">
        <v>0</v>
      </c>
      <c r="Q432" s="103">
        <v>0</v>
      </c>
      <c r="R432" s="103">
        <v>0</v>
      </c>
      <c r="S432" s="103">
        <v>0</v>
      </c>
      <c r="T432" s="103">
        <v>0</v>
      </c>
      <c r="U432" s="103">
        <v>0</v>
      </c>
      <c r="V432" s="103">
        <v>0</v>
      </c>
      <c r="W432" s="103">
        <v>0</v>
      </c>
      <c r="X432" s="103">
        <v>0</v>
      </c>
      <c r="Y432" s="103">
        <v>0</v>
      </c>
      <c r="Z432" s="103">
        <v>0</v>
      </c>
      <c r="AA432" s="103">
        <v>0</v>
      </c>
      <c r="AB432" s="103">
        <v>0</v>
      </c>
      <c r="AC432" s="103">
        <v>0</v>
      </c>
      <c r="AD432" s="103">
        <v>0</v>
      </c>
      <c r="AE432" s="103">
        <v>0</v>
      </c>
    </row>
    <row r="433" spans="1:31" ht="24" thickBot="1">
      <c r="A433" s="1125" t="s">
        <v>728</v>
      </c>
      <c r="B433" s="1126"/>
      <c r="C433" s="1127"/>
      <c r="D433" s="1127"/>
      <c r="E433" s="1128"/>
      <c r="F433" s="1128"/>
      <c r="G433" s="1128"/>
      <c r="H433" s="1128"/>
      <c r="I433" s="1128"/>
      <c r="J433" s="1128"/>
      <c r="K433" s="1128"/>
      <c r="L433" s="1128"/>
      <c r="M433" s="1128"/>
      <c r="N433" s="1128"/>
      <c r="O433" s="1128"/>
      <c r="P433" s="1128"/>
      <c r="Q433" s="1128"/>
      <c r="R433" s="1129"/>
      <c r="S433" s="70"/>
      <c r="T433" s="70"/>
      <c r="U433" s="70"/>
      <c r="V433" s="70"/>
      <c r="W433" s="70"/>
      <c r="X433" s="70"/>
      <c r="Y433" s="70"/>
      <c r="Z433" s="70"/>
      <c r="AA433" s="70"/>
      <c r="AB433" s="70"/>
      <c r="AC433" s="70"/>
      <c r="AD433" s="70"/>
      <c r="AE433" s="70"/>
    </row>
    <row r="434" spans="1:31" ht="23.25">
      <c r="A434" s="1017">
        <v>65</v>
      </c>
      <c r="B434" s="377" t="s">
        <v>71</v>
      </c>
      <c r="C434" s="1023" t="s">
        <v>86</v>
      </c>
      <c r="D434" s="291" t="s">
        <v>64</v>
      </c>
      <c r="E434" s="279" t="s">
        <v>301</v>
      </c>
      <c r="F434" s="306"/>
      <c r="G434" s="294"/>
      <c r="H434" s="294"/>
      <c r="I434" s="295"/>
      <c r="J434" s="295"/>
      <c r="K434" s="294"/>
      <c r="L434" s="294"/>
      <c r="M434" s="294"/>
      <c r="N434" s="294"/>
      <c r="O434" s="294"/>
      <c r="P434" s="294"/>
      <c r="Q434" s="294"/>
      <c r="R434" s="294"/>
      <c r="S434" s="294"/>
      <c r="T434" s="294"/>
      <c r="U434" s="294"/>
      <c r="V434" s="294"/>
      <c r="W434" s="294"/>
      <c r="X434" s="294"/>
      <c r="Y434" s="294"/>
      <c r="Z434" s="294"/>
      <c r="AA434" s="294"/>
      <c r="AB434" s="294"/>
      <c r="AC434" s="294"/>
      <c r="AD434" s="294"/>
      <c r="AE434" s="296"/>
    </row>
    <row r="435" spans="1:31" ht="23.25">
      <c r="A435" s="1018"/>
      <c r="B435" s="382" t="s">
        <v>185</v>
      </c>
      <c r="C435" s="1024"/>
      <c r="D435" s="418"/>
      <c r="E435" s="311"/>
      <c r="F435" s="309"/>
      <c r="G435" s="301"/>
      <c r="H435" s="301"/>
      <c r="I435" s="302"/>
      <c r="J435" s="302"/>
      <c r="K435" s="301"/>
      <c r="L435" s="301"/>
      <c r="M435" s="301"/>
      <c r="N435" s="301"/>
      <c r="O435" s="301"/>
      <c r="P435" s="301"/>
      <c r="Q435" s="301"/>
      <c r="R435" s="301"/>
      <c r="S435" s="301"/>
      <c r="T435" s="301"/>
      <c r="U435" s="301"/>
      <c r="V435" s="301"/>
      <c r="W435" s="301"/>
      <c r="X435" s="301"/>
      <c r="Y435" s="301"/>
      <c r="Z435" s="301"/>
      <c r="AA435" s="301"/>
      <c r="AB435" s="301"/>
      <c r="AC435" s="301"/>
      <c r="AD435" s="301"/>
      <c r="AE435" s="332"/>
    </row>
    <row r="436" spans="1:31" ht="23.25">
      <c r="A436" s="1018"/>
      <c r="B436" s="379" t="s">
        <v>186</v>
      </c>
      <c r="C436" s="1018"/>
      <c r="D436" s="144"/>
      <c r="E436" s="116"/>
      <c r="F436" s="286"/>
      <c r="G436" s="292"/>
      <c r="H436" s="292"/>
      <c r="I436" s="293"/>
      <c r="J436" s="293"/>
      <c r="K436" s="292"/>
      <c r="L436" s="292"/>
      <c r="M436" s="292"/>
      <c r="N436" s="292"/>
      <c r="O436" s="292"/>
      <c r="P436" s="292"/>
      <c r="Q436" s="292"/>
      <c r="R436" s="292"/>
      <c r="S436" s="292"/>
      <c r="T436" s="292"/>
      <c r="U436" s="292"/>
      <c r="V436" s="292"/>
      <c r="W436" s="292"/>
      <c r="X436" s="292"/>
      <c r="Y436" s="292"/>
      <c r="Z436" s="292"/>
      <c r="AA436" s="292"/>
      <c r="AB436" s="292"/>
      <c r="AC436" s="292"/>
      <c r="AD436" s="292"/>
      <c r="AE436" s="297"/>
    </row>
    <row r="437" spans="1:31" ht="24" thickBot="1">
      <c r="A437" s="1018"/>
      <c r="B437" s="379" t="s">
        <v>731</v>
      </c>
      <c r="C437" s="1018"/>
      <c r="D437" s="33"/>
      <c r="E437" s="116"/>
      <c r="F437" s="307"/>
      <c r="G437" s="298"/>
      <c r="H437" s="292"/>
      <c r="I437" s="293"/>
      <c r="J437" s="293"/>
      <c r="K437" s="292"/>
      <c r="L437" s="292"/>
      <c r="M437" s="292"/>
      <c r="N437" s="292"/>
      <c r="O437" s="292"/>
      <c r="P437" s="292"/>
      <c r="Q437" s="292"/>
      <c r="R437" s="292"/>
      <c r="S437" s="292"/>
      <c r="T437" s="292"/>
      <c r="U437" s="292"/>
      <c r="V437" s="292"/>
      <c r="W437" s="292"/>
      <c r="X437" s="292"/>
      <c r="Y437" s="292"/>
      <c r="Z437" s="292"/>
      <c r="AA437" s="292"/>
      <c r="AB437" s="292"/>
      <c r="AC437" s="292"/>
      <c r="AD437" s="292"/>
      <c r="AE437" s="297"/>
    </row>
    <row r="438" spans="1:31" ht="24" thickBot="1">
      <c r="A438" s="1019"/>
      <c r="B438" s="434" t="s">
        <v>732</v>
      </c>
      <c r="C438" s="1019"/>
      <c r="D438" s="145"/>
      <c r="E438" s="109"/>
      <c r="F438" s="308"/>
      <c r="G438" s="303"/>
      <c r="H438" s="303"/>
      <c r="I438" s="304"/>
      <c r="J438" s="304"/>
      <c r="K438" s="303"/>
      <c r="L438" s="303"/>
      <c r="M438" s="303"/>
      <c r="N438" s="303"/>
      <c r="O438" s="303"/>
      <c r="P438" s="303"/>
      <c r="Q438" s="303"/>
      <c r="R438" s="303"/>
      <c r="S438" s="303"/>
      <c r="T438" s="303"/>
      <c r="U438" s="303"/>
      <c r="V438" s="303"/>
      <c r="W438" s="303"/>
      <c r="X438" s="303"/>
      <c r="Y438" s="303"/>
      <c r="Z438" s="303"/>
      <c r="AA438" s="303"/>
      <c r="AB438" s="303"/>
      <c r="AC438" s="303"/>
      <c r="AD438" s="303"/>
      <c r="AE438" s="305"/>
    </row>
    <row r="439" spans="1:31" ht="23.25">
      <c r="A439" s="1017">
        <v>66</v>
      </c>
      <c r="B439" s="377" t="s">
        <v>127</v>
      </c>
      <c r="C439" s="1023" t="s">
        <v>86</v>
      </c>
      <c r="D439" s="291" t="s">
        <v>65</v>
      </c>
      <c r="E439" s="279" t="s">
        <v>301</v>
      </c>
      <c r="F439" s="306"/>
      <c r="G439" s="294"/>
      <c r="H439" s="294"/>
      <c r="I439" s="295"/>
      <c r="J439" s="295"/>
      <c r="K439" s="294"/>
      <c r="L439" s="294"/>
      <c r="M439" s="294"/>
      <c r="N439" s="294"/>
      <c r="O439" s="294"/>
      <c r="P439" s="294"/>
      <c r="Q439" s="294"/>
      <c r="R439" s="294"/>
      <c r="S439" s="294"/>
      <c r="T439" s="294"/>
      <c r="U439" s="294"/>
      <c r="V439" s="294"/>
      <c r="W439" s="294"/>
      <c r="X439" s="294"/>
      <c r="Y439" s="294"/>
      <c r="Z439" s="294"/>
      <c r="AA439" s="294"/>
      <c r="AB439" s="294"/>
      <c r="AC439" s="294"/>
      <c r="AD439" s="294"/>
      <c r="AE439" s="296"/>
    </row>
    <row r="440" spans="1:31" ht="23.25">
      <c r="A440" s="1018"/>
      <c r="B440" s="382" t="s">
        <v>159</v>
      </c>
      <c r="C440" s="1024"/>
      <c r="D440" s="144"/>
      <c r="E440" s="116"/>
      <c r="F440" s="286"/>
      <c r="G440" s="292"/>
      <c r="H440" s="292"/>
      <c r="I440" s="293"/>
      <c r="J440" s="293"/>
      <c r="K440" s="292"/>
      <c r="L440" s="292"/>
      <c r="M440" s="292"/>
      <c r="N440" s="292"/>
      <c r="O440" s="292"/>
      <c r="P440" s="292"/>
      <c r="Q440" s="292"/>
      <c r="R440" s="292"/>
      <c r="S440" s="292"/>
      <c r="T440" s="292"/>
      <c r="U440" s="292"/>
      <c r="V440" s="292"/>
      <c r="W440" s="292"/>
      <c r="X440" s="292"/>
      <c r="Y440" s="292"/>
      <c r="Z440" s="292"/>
      <c r="AA440" s="292"/>
      <c r="AB440" s="292"/>
      <c r="AC440" s="292"/>
      <c r="AD440" s="292"/>
      <c r="AE440" s="297"/>
    </row>
    <row r="441" spans="1:31" ht="24" thickBot="1">
      <c r="A441" s="1018"/>
      <c r="B441" s="379" t="s">
        <v>364</v>
      </c>
      <c r="C441" s="1018"/>
      <c r="D441" s="33"/>
      <c r="E441" s="116"/>
      <c r="F441" s="307"/>
      <c r="G441" s="298"/>
      <c r="H441" s="292"/>
      <c r="I441" s="293"/>
      <c r="J441" s="293"/>
      <c r="K441" s="292"/>
      <c r="L441" s="292"/>
      <c r="M441" s="292"/>
      <c r="N441" s="292"/>
      <c r="O441" s="292"/>
      <c r="P441" s="292"/>
      <c r="Q441" s="292"/>
      <c r="R441" s="292"/>
      <c r="S441" s="292"/>
      <c r="T441" s="292"/>
      <c r="U441" s="292"/>
      <c r="V441" s="292"/>
      <c r="W441" s="292"/>
      <c r="X441" s="292"/>
      <c r="Y441" s="292"/>
      <c r="Z441" s="292"/>
      <c r="AA441" s="292"/>
      <c r="AB441" s="292"/>
      <c r="AC441" s="292"/>
      <c r="AD441" s="292"/>
      <c r="AE441" s="297"/>
    </row>
    <row r="442" spans="1:31" ht="24" thickBot="1">
      <c r="A442" s="1019"/>
      <c r="B442" s="381" t="s">
        <v>365</v>
      </c>
      <c r="C442" s="1019"/>
      <c r="D442" s="145"/>
      <c r="E442" s="109"/>
      <c r="F442" s="312"/>
      <c r="G442" s="313"/>
      <c r="H442" s="303"/>
      <c r="I442" s="304"/>
      <c r="J442" s="304"/>
      <c r="K442" s="303"/>
      <c r="L442" s="303"/>
      <c r="M442" s="303"/>
      <c r="N442" s="303"/>
      <c r="O442" s="303"/>
      <c r="P442" s="303"/>
      <c r="Q442" s="303"/>
      <c r="R442" s="303"/>
      <c r="S442" s="303"/>
      <c r="T442" s="303"/>
      <c r="U442" s="303"/>
      <c r="V442" s="303"/>
      <c r="W442" s="303"/>
      <c r="X442" s="303"/>
      <c r="Y442" s="303"/>
      <c r="Z442" s="303"/>
      <c r="AA442" s="303"/>
      <c r="AB442" s="303"/>
      <c r="AC442" s="303"/>
      <c r="AD442" s="303"/>
      <c r="AE442" s="305"/>
    </row>
    <row r="443" spans="1:31" ht="23.25">
      <c r="A443" s="1017">
        <v>67</v>
      </c>
      <c r="B443" s="435" t="s">
        <v>187</v>
      </c>
      <c r="C443" s="1100" t="s">
        <v>199</v>
      </c>
      <c r="D443" s="291" t="s">
        <v>200</v>
      </c>
      <c r="E443" s="279" t="s">
        <v>301</v>
      </c>
      <c r="F443" s="306"/>
      <c r="G443" s="294"/>
      <c r="H443" s="294"/>
      <c r="I443" s="295"/>
      <c r="J443" s="295"/>
      <c r="K443" s="294"/>
      <c r="L443" s="294"/>
      <c r="M443" s="294"/>
      <c r="N443" s="294"/>
      <c r="O443" s="294"/>
      <c r="P443" s="294"/>
      <c r="Q443" s="294"/>
      <c r="R443" s="294"/>
      <c r="S443" s="294"/>
      <c r="T443" s="294"/>
      <c r="U443" s="294"/>
      <c r="V443" s="294"/>
      <c r="W443" s="294"/>
      <c r="X443" s="294"/>
      <c r="Y443" s="294"/>
      <c r="Z443" s="294"/>
      <c r="AA443" s="294"/>
      <c r="AB443" s="294"/>
      <c r="AC443" s="294"/>
      <c r="AD443" s="294"/>
      <c r="AE443" s="296"/>
    </row>
    <row r="444" spans="1:31" ht="23.25">
      <c r="A444" s="1018"/>
      <c r="B444" s="382" t="s">
        <v>188</v>
      </c>
      <c r="C444" s="1061"/>
      <c r="D444" s="418"/>
      <c r="E444" s="311"/>
      <c r="F444" s="309"/>
      <c r="G444" s="301"/>
      <c r="H444" s="301"/>
      <c r="I444" s="302"/>
      <c r="J444" s="302"/>
      <c r="K444" s="301"/>
      <c r="L444" s="301"/>
      <c r="M444" s="301"/>
      <c r="N444" s="301"/>
      <c r="O444" s="301"/>
      <c r="P444" s="301"/>
      <c r="Q444" s="301"/>
      <c r="R444" s="301"/>
      <c r="S444" s="301"/>
      <c r="T444" s="301"/>
      <c r="U444" s="301"/>
      <c r="V444" s="301"/>
      <c r="W444" s="301"/>
      <c r="X444" s="301"/>
      <c r="Y444" s="301"/>
      <c r="Z444" s="301"/>
      <c r="AA444" s="301"/>
      <c r="AB444" s="301"/>
      <c r="AC444" s="301"/>
      <c r="AD444" s="301"/>
      <c r="AE444" s="332"/>
    </row>
    <row r="445" spans="1:31" ht="23.25">
      <c r="A445" s="1018"/>
      <c r="B445" s="382" t="s">
        <v>733</v>
      </c>
      <c r="C445" s="1061"/>
      <c r="D445" s="144"/>
      <c r="E445" s="116"/>
      <c r="F445" s="286"/>
      <c r="G445" s="292"/>
      <c r="H445" s="292"/>
      <c r="I445" s="293"/>
      <c r="J445" s="293"/>
      <c r="K445" s="292"/>
      <c r="L445" s="292"/>
      <c r="M445" s="292"/>
      <c r="N445" s="292"/>
      <c r="O445" s="292"/>
      <c r="P445" s="292"/>
      <c r="Q445" s="292"/>
      <c r="R445" s="292"/>
      <c r="S445" s="292"/>
      <c r="T445" s="292"/>
      <c r="U445" s="292"/>
      <c r="V445" s="292"/>
      <c r="W445" s="292"/>
      <c r="X445" s="292"/>
      <c r="Y445" s="292"/>
      <c r="Z445" s="292"/>
      <c r="AA445" s="292"/>
      <c r="AB445" s="292"/>
      <c r="AC445" s="292"/>
      <c r="AD445" s="292"/>
      <c r="AE445" s="297"/>
    </row>
    <row r="446" spans="1:31" ht="24" thickBot="1">
      <c r="A446" s="1018"/>
      <c r="B446" s="382" t="s">
        <v>734</v>
      </c>
      <c r="C446" s="1061"/>
      <c r="D446" s="33"/>
      <c r="E446" s="116"/>
      <c r="F446" s="307"/>
      <c r="G446" s="298"/>
      <c r="H446" s="292"/>
      <c r="I446" s="293"/>
      <c r="J446" s="293"/>
      <c r="K446" s="292"/>
      <c r="L446" s="292"/>
      <c r="M446" s="292"/>
      <c r="N446" s="292"/>
      <c r="O446" s="292"/>
      <c r="P446" s="292"/>
      <c r="Q446" s="292"/>
      <c r="R446" s="292"/>
      <c r="S446" s="292"/>
      <c r="T446" s="292"/>
      <c r="U446" s="292"/>
      <c r="V446" s="292"/>
      <c r="W446" s="292"/>
      <c r="X446" s="292"/>
      <c r="Y446" s="292"/>
      <c r="Z446" s="292"/>
      <c r="AA446" s="292"/>
      <c r="AB446" s="292"/>
      <c r="AC446" s="292"/>
      <c r="AD446" s="292"/>
      <c r="AE446" s="297"/>
    </row>
    <row r="447" spans="1:31" ht="24" thickBot="1">
      <c r="A447" s="1019"/>
      <c r="B447" s="436" t="s">
        <v>735</v>
      </c>
      <c r="C447" s="1067"/>
      <c r="D447" s="145"/>
      <c r="E447" s="109"/>
      <c r="F447" s="312"/>
      <c r="G447" s="313"/>
      <c r="H447" s="303"/>
      <c r="I447" s="304"/>
      <c r="J447" s="304"/>
      <c r="K447" s="303"/>
      <c r="L447" s="303"/>
      <c r="M447" s="303"/>
      <c r="N447" s="303"/>
      <c r="O447" s="303"/>
      <c r="P447" s="303"/>
      <c r="Q447" s="303"/>
      <c r="R447" s="303"/>
      <c r="S447" s="303"/>
      <c r="T447" s="303"/>
      <c r="U447" s="303"/>
      <c r="V447" s="303"/>
      <c r="W447" s="303"/>
      <c r="X447" s="303"/>
      <c r="Y447" s="303"/>
      <c r="Z447" s="303"/>
      <c r="AA447" s="303"/>
      <c r="AB447" s="303"/>
      <c r="AC447" s="303"/>
      <c r="AD447" s="303"/>
      <c r="AE447" s="305"/>
    </row>
    <row r="448" spans="1:31" ht="23.25">
      <c r="A448" s="1017">
        <v>68</v>
      </c>
      <c r="B448" s="377" t="s">
        <v>128</v>
      </c>
      <c r="C448" s="1101" t="s">
        <v>88</v>
      </c>
      <c r="D448" s="291"/>
      <c r="E448" s="279"/>
      <c r="F448" s="306"/>
      <c r="G448" s="294"/>
      <c r="H448" s="294"/>
      <c r="I448" s="295"/>
      <c r="J448" s="295"/>
      <c r="K448" s="294"/>
      <c r="L448" s="294"/>
      <c r="M448" s="294"/>
      <c r="N448" s="294"/>
      <c r="O448" s="294"/>
      <c r="P448" s="294"/>
      <c r="Q448" s="294"/>
      <c r="R448" s="294"/>
      <c r="S448" s="294"/>
      <c r="T448" s="294"/>
      <c r="U448" s="294"/>
      <c r="V448" s="294"/>
      <c r="W448" s="294"/>
      <c r="X448" s="294"/>
      <c r="Y448" s="294"/>
      <c r="Z448" s="294"/>
      <c r="AA448" s="294"/>
      <c r="AB448" s="294"/>
      <c r="AC448" s="294"/>
      <c r="AD448" s="294"/>
      <c r="AE448" s="296"/>
    </row>
    <row r="449" spans="1:31" ht="23.25">
      <c r="A449" s="1018"/>
      <c r="B449" s="379" t="s">
        <v>165</v>
      </c>
      <c r="C449" s="1102"/>
      <c r="D449" s="144"/>
      <c r="E449" s="325"/>
      <c r="F449" s="286"/>
      <c r="G449" s="292"/>
      <c r="H449" s="292"/>
      <c r="I449" s="293"/>
      <c r="J449" s="293"/>
      <c r="K449" s="292"/>
      <c r="L449" s="292"/>
      <c r="M449" s="292"/>
      <c r="N449" s="292"/>
      <c r="O449" s="292"/>
      <c r="P449" s="292"/>
      <c r="Q449" s="292"/>
      <c r="R449" s="292"/>
      <c r="S449" s="292"/>
      <c r="T449" s="292"/>
      <c r="U449" s="292"/>
      <c r="V449" s="292"/>
      <c r="W449" s="292"/>
      <c r="X449" s="292"/>
      <c r="Y449" s="292"/>
      <c r="Z449" s="292"/>
      <c r="AA449" s="292"/>
      <c r="AB449" s="292"/>
      <c r="AC449" s="292"/>
      <c r="AD449" s="292"/>
      <c r="AE449" s="297"/>
    </row>
    <row r="450" spans="1:31" ht="24" thickBot="1">
      <c r="A450" s="1018"/>
      <c r="B450" s="382" t="s">
        <v>417</v>
      </c>
      <c r="C450" s="1102"/>
      <c r="D450" s="33" t="s">
        <v>6</v>
      </c>
      <c r="E450" s="116" t="s">
        <v>301</v>
      </c>
      <c r="F450" s="307"/>
      <c r="G450" s="298"/>
      <c r="H450" s="292"/>
      <c r="I450" s="293"/>
      <c r="J450" s="293"/>
      <c r="K450" s="292"/>
      <c r="L450" s="292"/>
      <c r="M450" s="292"/>
      <c r="N450" s="292"/>
      <c r="O450" s="292"/>
      <c r="P450" s="292"/>
      <c r="Q450" s="292"/>
      <c r="R450" s="292"/>
      <c r="S450" s="292"/>
      <c r="T450" s="292"/>
      <c r="U450" s="292"/>
      <c r="V450" s="292"/>
      <c r="W450" s="292"/>
      <c r="X450" s="292"/>
      <c r="Y450" s="292"/>
      <c r="Z450" s="292"/>
      <c r="AA450" s="292"/>
      <c r="AB450" s="292"/>
      <c r="AC450" s="292"/>
      <c r="AD450" s="292"/>
      <c r="AE450" s="297"/>
    </row>
    <row r="451" spans="1:31" ht="24" thickBot="1">
      <c r="A451" s="1018"/>
      <c r="B451" s="382" t="s">
        <v>736</v>
      </c>
      <c r="C451" s="1102"/>
      <c r="D451" s="33"/>
      <c r="E451" s="116"/>
      <c r="F451" s="308"/>
      <c r="G451" s="303"/>
      <c r="H451" s="292"/>
      <c r="I451" s="293"/>
      <c r="J451" s="293"/>
      <c r="K451" s="292"/>
      <c r="L451" s="292"/>
      <c r="M451" s="292"/>
      <c r="N451" s="292"/>
      <c r="O451" s="292"/>
      <c r="P451" s="292"/>
      <c r="Q451" s="292"/>
      <c r="R451" s="292"/>
      <c r="S451" s="292"/>
      <c r="T451" s="292"/>
      <c r="U451" s="292"/>
      <c r="V451" s="292"/>
      <c r="W451" s="292"/>
      <c r="X451" s="292"/>
      <c r="Y451" s="292"/>
      <c r="Z451" s="292"/>
      <c r="AA451" s="292"/>
      <c r="AB451" s="292"/>
      <c r="AC451" s="292"/>
      <c r="AD451" s="292"/>
      <c r="AE451" s="297"/>
    </row>
    <row r="452" spans="1:31" ht="24" thickBot="1">
      <c r="A452" s="1018"/>
      <c r="B452" s="379" t="s">
        <v>737</v>
      </c>
      <c r="C452" s="1102"/>
      <c r="D452" s="33"/>
      <c r="E452" s="116"/>
      <c r="F452" s="308"/>
      <c r="G452" s="303"/>
      <c r="H452" s="292"/>
      <c r="I452" s="293"/>
      <c r="J452" s="293"/>
      <c r="K452" s="292"/>
      <c r="L452" s="292"/>
      <c r="M452" s="292"/>
      <c r="N452" s="292"/>
      <c r="O452" s="292"/>
      <c r="P452" s="292"/>
      <c r="Q452" s="292"/>
      <c r="R452" s="292"/>
      <c r="S452" s="292"/>
      <c r="T452" s="292"/>
      <c r="U452" s="292"/>
      <c r="V452" s="292"/>
      <c r="W452" s="292"/>
      <c r="X452" s="292"/>
      <c r="Y452" s="292"/>
      <c r="Z452" s="292"/>
      <c r="AA452" s="292"/>
      <c r="AB452" s="292"/>
      <c r="AC452" s="292"/>
      <c r="AD452" s="292"/>
      <c r="AE452" s="297"/>
    </row>
    <row r="453" spans="1:31" ht="24" thickBot="1">
      <c r="A453" s="1019"/>
      <c r="B453" s="381" t="s">
        <v>738</v>
      </c>
      <c r="C453" s="1103"/>
      <c r="D453" s="145"/>
      <c r="E453" s="109"/>
      <c r="F453" s="312"/>
      <c r="G453" s="313"/>
      <c r="H453" s="303"/>
      <c r="I453" s="304"/>
      <c r="J453" s="304"/>
      <c r="K453" s="303"/>
      <c r="L453" s="303"/>
      <c r="M453" s="303"/>
      <c r="N453" s="303"/>
      <c r="O453" s="303"/>
      <c r="P453" s="303"/>
      <c r="Q453" s="303"/>
      <c r="R453" s="303"/>
      <c r="S453" s="303"/>
      <c r="T453" s="303"/>
      <c r="U453" s="303"/>
      <c r="V453" s="303"/>
      <c r="W453" s="303"/>
      <c r="X453" s="303"/>
      <c r="Y453" s="303"/>
      <c r="Z453" s="303"/>
      <c r="AA453" s="303"/>
      <c r="AB453" s="303"/>
      <c r="AC453" s="303"/>
      <c r="AD453" s="303"/>
      <c r="AE453" s="305"/>
    </row>
    <row r="454" spans="1:31" ht="23.25">
      <c r="A454" s="1017">
        <v>69</v>
      </c>
      <c r="B454" s="404" t="s">
        <v>34</v>
      </c>
      <c r="C454" s="1023" t="s">
        <v>66</v>
      </c>
      <c r="D454" s="291"/>
      <c r="E454" s="279" t="s">
        <v>301</v>
      </c>
      <c r="F454" s="306"/>
      <c r="G454" s="294"/>
      <c r="H454" s="294"/>
      <c r="I454" s="295"/>
      <c r="J454" s="295"/>
      <c r="K454" s="294"/>
      <c r="L454" s="294"/>
      <c r="M454" s="294"/>
      <c r="N454" s="294"/>
      <c r="O454" s="294"/>
      <c r="P454" s="294"/>
      <c r="Q454" s="294"/>
      <c r="R454" s="294"/>
      <c r="S454" s="294"/>
      <c r="T454" s="294"/>
      <c r="U454" s="294"/>
      <c r="V454" s="294"/>
      <c r="W454" s="294"/>
      <c r="X454" s="294"/>
      <c r="Y454" s="294"/>
      <c r="Z454" s="294"/>
      <c r="AA454" s="294"/>
      <c r="AB454" s="294"/>
      <c r="AC454" s="294"/>
      <c r="AD454" s="294"/>
      <c r="AE454" s="296"/>
    </row>
    <row r="455" spans="1:31" ht="23.25">
      <c r="A455" s="1018"/>
      <c r="B455" s="406" t="s">
        <v>129</v>
      </c>
      <c r="C455" s="1024"/>
      <c r="D455" s="144"/>
      <c r="E455" s="116"/>
      <c r="F455" s="286"/>
      <c r="G455" s="292"/>
      <c r="H455" s="292"/>
      <c r="I455" s="293"/>
      <c r="J455" s="293"/>
      <c r="K455" s="292"/>
      <c r="L455" s="292"/>
      <c r="M455" s="292"/>
      <c r="N455" s="292"/>
      <c r="O455" s="292"/>
      <c r="P455" s="292"/>
      <c r="Q455" s="292"/>
      <c r="R455" s="292"/>
      <c r="S455" s="292"/>
      <c r="T455" s="292"/>
      <c r="U455" s="292"/>
      <c r="V455" s="292"/>
      <c r="W455" s="292"/>
      <c r="X455" s="292"/>
      <c r="Y455" s="292"/>
      <c r="Z455" s="292"/>
      <c r="AA455" s="292"/>
      <c r="AB455" s="292"/>
      <c r="AC455" s="292"/>
      <c r="AD455" s="292"/>
      <c r="AE455" s="297"/>
    </row>
    <row r="456" spans="1:31" ht="23.25">
      <c r="A456" s="1018"/>
      <c r="B456" s="382" t="s">
        <v>418</v>
      </c>
      <c r="C456" s="1018"/>
      <c r="D456" s="417"/>
      <c r="E456" s="325"/>
      <c r="F456" s="437"/>
      <c r="G456" s="438"/>
      <c r="H456" s="438"/>
      <c r="I456" s="439"/>
      <c r="J456" s="439"/>
      <c r="K456" s="438"/>
      <c r="L456" s="438"/>
      <c r="M456" s="438"/>
      <c r="N456" s="438"/>
      <c r="O456" s="438"/>
      <c r="P456" s="438"/>
      <c r="Q456" s="438"/>
      <c r="R456" s="438"/>
      <c r="S456" s="438"/>
      <c r="T456" s="438"/>
      <c r="U456" s="438"/>
      <c r="V456" s="438"/>
      <c r="W456" s="438"/>
      <c r="X456" s="438"/>
      <c r="Y456" s="438"/>
      <c r="Z456" s="438"/>
      <c r="AA456" s="438"/>
      <c r="AB456" s="438"/>
      <c r="AC456" s="438"/>
      <c r="AD456" s="438"/>
      <c r="AE456" s="440"/>
    </row>
    <row r="457" spans="1:31" ht="23.25">
      <c r="A457" s="1018"/>
      <c r="B457" s="441" t="s">
        <v>739</v>
      </c>
      <c r="C457" s="1018"/>
      <c r="D457" s="417"/>
      <c r="E457" s="325"/>
      <c r="F457" s="437"/>
      <c r="G457" s="438"/>
      <c r="H457" s="438"/>
      <c r="I457" s="439"/>
      <c r="J457" s="439"/>
      <c r="K457" s="438"/>
      <c r="L457" s="438"/>
      <c r="M457" s="438"/>
      <c r="N457" s="438"/>
      <c r="O457" s="438"/>
      <c r="P457" s="438"/>
      <c r="Q457" s="438"/>
      <c r="R457" s="438"/>
      <c r="S457" s="438"/>
      <c r="T457" s="438"/>
      <c r="U457" s="438"/>
      <c r="V457" s="438"/>
      <c r="W457" s="438"/>
      <c r="X457" s="438"/>
      <c r="Y457" s="438"/>
      <c r="Z457" s="438"/>
      <c r="AA457" s="438"/>
      <c r="AB457" s="438"/>
      <c r="AC457" s="438"/>
      <c r="AD457" s="438"/>
      <c r="AE457" s="440"/>
    </row>
    <row r="458" spans="1:31" ht="23.25">
      <c r="A458" s="1018"/>
      <c r="B458" s="441" t="s">
        <v>740</v>
      </c>
      <c r="C458" s="1018"/>
      <c r="D458" s="417"/>
      <c r="E458" s="325"/>
      <c r="F458" s="437"/>
      <c r="G458" s="438"/>
      <c r="H458" s="438"/>
      <c r="I458" s="439"/>
      <c r="J458" s="439"/>
      <c r="K458" s="438"/>
      <c r="L458" s="438"/>
      <c r="M458" s="438"/>
      <c r="N458" s="438"/>
      <c r="O458" s="438"/>
      <c r="P458" s="438"/>
      <c r="Q458" s="438"/>
      <c r="R458" s="438"/>
      <c r="S458" s="438"/>
      <c r="T458" s="438"/>
      <c r="U458" s="438"/>
      <c r="V458" s="438"/>
      <c r="W458" s="438"/>
      <c r="X458" s="438"/>
      <c r="Y458" s="438"/>
      <c r="Z458" s="438"/>
      <c r="AA458" s="438"/>
      <c r="AB458" s="438"/>
      <c r="AC458" s="438"/>
      <c r="AD458" s="438"/>
      <c r="AE458" s="440"/>
    </row>
    <row r="459" spans="1:31" ht="23.25">
      <c r="A459" s="1018"/>
      <c r="B459" s="441" t="s">
        <v>741</v>
      </c>
      <c r="C459" s="1018"/>
      <c r="D459" s="417"/>
      <c r="E459" s="325"/>
      <c r="F459" s="437"/>
      <c r="G459" s="438"/>
      <c r="H459" s="438"/>
      <c r="I459" s="439"/>
      <c r="J459" s="439"/>
      <c r="K459" s="438"/>
      <c r="L459" s="438"/>
      <c r="M459" s="438"/>
      <c r="N459" s="438"/>
      <c r="O459" s="438"/>
      <c r="P459" s="438"/>
      <c r="Q459" s="438"/>
      <c r="R459" s="438"/>
      <c r="S459" s="438"/>
      <c r="T459" s="438"/>
      <c r="U459" s="438"/>
      <c r="V459" s="438"/>
      <c r="W459" s="438"/>
      <c r="X459" s="438"/>
      <c r="Y459" s="438"/>
      <c r="Z459" s="438"/>
      <c r="AA459" s="438"/>
      <c r="AB459" s="438"/>
      <c r="AC459" s="438"/>
      <c r="AD459" s="438"/>
      <c r="AE459" s="440"/>
    </row>
    <row r="460" spans="1:31" ht="24" thickBot="1">
      <c r="A460" s="1018"/>
      <c r="B460" s="441" t="s">
        <v>742</v>
      </c>
      <c r="C460" s="1018"/>
      <c r="D460" s="33"/>
      <c r="E460" s="116"/>
      <c r="F460" s="307"/>
      <c r="G460" s="298"/>
      <c r="H460" s="292"/>
      <c r="I460" s="293"/>
      <c r="J460" s="293"/>
      <c r="K460" s="292"/>
      <c r="L460" s="292"/>
      <c r="M460" s="292"/>
      <c r="N460" s="292"/>
      <c r="O460" s="292"/>
      <c r="P460" s="292"/>
      <c r="Q460" s="292"/>
      <c r="R460" s="292"/>
      <c r="S460" s="292"/>
      <c r="T460" s="292"/>
      <c r="U460" s="292"/>
      <c r="V460" s="292"/>
      <c r="W460" s="292"/>
      <c r="X460" s="292"/>
      <c r="Y460" s="292"/>
      <c r="Z460" s="292"/>
      <c r="AA460" s="292"/>
      <c r="AB460" s="292"/>
      <c r="AC460" s="292"/>
      <c r="AD460" s="292"/>
      <c r="AE460" s="297"/>
    </row>
    <row r="461" spans="1:31" ht="47.25" thickBot="1">
      <c r="A461" s="1019"/>
      <c r="B461" s="442" t="s">
        <v>743</v>
      </c>
      <c r="C461" s="1018"/>
      <c r="D461" s="145"/>
      <c r="E461" s="109"/>
      <c r="F461" s="312"/>
      <c r="G461" s="313"/>
      <c r="H461" s="303"/>
      <c r="I461" s="304"/>
      <c r="J461" s="304"/>
      <c r="K461" s="303"/>
      <c r="L461" s="303"/>
      <c r="M461" s="303"/>
      <c r="N461" s="303"/>
      <c r="O461" s="303"/>
      <c r="P461" s="303"/>
      <c r="Q461" s="303"/>
      <c r="R461" s="303"/>
      <c r="S461" s="303"/>
      <c r="T461" s="303"/>
      <c r="U461" s="303"/>
      <c r="V461" s="303"/>
      <c r="W461" s="303"/>
      <c r="X461" s="303"/>
      <c r="Y461" s="303"/>
      <c r="Z461" s="303"/>
      <c r="AA461" s="303"/>
      <c r="AB461" s="303"/>
      <c r="AC461" s="303"/>
      <c r="AD461" s="303"/>
      <c r="AE461" s="305"/>
    </row>
    <row r="462" spans="1:31" ht="23.25">
      <c r="A462" s="1017">
        <v>70</v>
      </c>
      <c r="B462" s="435" t="s">
        <v>130</v>
      </c>
      <c r="C462" s="1023" t="s">
        <v>67</v>
      </c>
      <c r="D462" s="291"/>
      <c r="E462" s="279" t="s">
        <v>301</v>
      </c>
      <c r="F462" s="306"/>
      <c r="G462" s="294"/>
      <c r="H462" s="294"/>
      <c r="I462" s="295"/>
      <c r="J462" s="295"/>
      <c r="K462" s="294"/>
      <c r="L462" s="294"/>
      <c r="M462" s="294"/>
      <c r="N462" s="294"/>
      <c r="O462" s="294"/>
      <c r="P462" s="294"/>
      <c r="Q462" s="294"/>
      <c r="R462" s="294"/>
      <c r="S462" s="294"/>
      <c r="T462" s="294"/>
      <c r="U462" s="294"/>
      <c r="V462" s="294"/>
      <c r="W462" s="294"/>
      <c r="X462" s="294"/>
      <c r="Y462" s="294"/>
      <c r="Z462" s="294"/>
      <c r="AA462" s="294"/>
      <c r="AB462" s="294"/>
      <c r="AC462" s="294"/>
      <c r="AD462" s="294"/>
      <c r="AE462" s="296"/>
    </row>
    <row r="463" spans="1:31" ht="23.25">
      <c r="A463" s="1018"/>
      <c r="B463" s="382" t="s">
        <v>366</v>
      </c>
      <c r="C463" s="1024"/>
      <c r="D463" s="144"/>
      <c r="E463" s="116"/>
      <c r="F463" s="286"/>
      <c r="G463" s="292"/>
      <c r="H463" s="292"/>
      <c r="I463" s="293"/>
      <c r="J463" s="293"/>
      <c r="K463" s="292"/>
      <c r="L463" s="292"/>
      <c r="M463" s="292"/>
      <c r="N463" s="292"/>
      <c r="O463" s="292"/>
      <c r="P463" s="292"/>
      <c r="Q463" s="292"/>
      <c r="R463" s="292"/>
      <c r="S463" s="292"/>
      <c r="T463" s="292"/>
      <c r="U463" s="292"/>
      <c r="V463" s="292"/>
      <c r="W463" s="292"/>
      <c r="X463" s="292"/>
      <c r="Y463" s="292"/>
      <c r="Z463" s="292"/>
      <c r="AA463" s="292"/>
      <c r="AB463" s="292"/>
      <c r="AC463" s="292"/>
      <c r="AD463" s="292"/>
      <c r="AE463" s="297"/>
    </row>
    <row r="464" spans="1:31" ht="24" thickBot="1">
      <c r="A464" s="1018"/>
      <c r="B464" s="378" t="s">
        <v>744</v>
      </c>
      <c r="C464" s="1018"/>
      <c r="D464" s="33"/>
      <c r="E464" s="116"/>
      <c r="F464" s="307"/>
      <c r="G464" s="298"/>
      <c r="H464" s="292"/>
      <c r="I464" s="293"/>
      <c r="J464" s="293"/>
      <c r="K464" s="292"/>
      <c r="L464" s="292"/>
      <c r="M464" s="292"/>
      <c r="N464" s="292"/>
      <c r="O464" s="292"/>
      <c r="P464" s="292"/>
      <c r="Q464" s="292"/>
      <c r="R464" s="292"/>
      <c r="S464" s="292"/>
      <c r="T464" s="292"/>
      <c r="U464" s="292"/>
      <c r="V464" s="292"/>
      <c r="W464" s="292"/>
      <c r="X464" s="292"/>
      <c r="Y464" s="292"/>
      <c r="Z464" s="292"/>
      <c r="AA464" s="292"/>
      <c r="AB464" s="292"/>
      <c r="AC464" s="292"/>
      <c r="AD464" s="292"/>
      <c r="AE464" s="297"/>
    </row>
    <row r="465" spans="1:32" ht="24" thickBot="1">
      <c r="A465" s="1019"/>
      <c r="B465" s="381" t="s">
        <v>125</v>
      </c>
      <c r="C465" s="1019"/>
      <c r="D465" s="145"/>
      <c r="E465" s="109"/>
      <c r="F465" s="312"/>
      <c r="G465" s="313"/>
      <c r="H465" s="303"/>
      <c r="I465" s="304"/>
      <c r="J465" s="304"/>
      <c r="K465" s="303"/>
      <c r="L465" s="303"/>
      <c r="M465" s="303"/>
      <c r="N465" s="303"/>
      <c r="O465" s="303"/>
      <c r="P465" s="303"/>
      <c r="Q465" s="303"/>
      <c r="R465" s="303"/>
      <c r="S465" s="303"/>
      <c r="T465" s="303"/>
      <c r="U465" s="303"/>
      <c r="V465" s="303"/>
      <c r="W465" s="303"/>
      <c r="X465" s="303"/>
      <c r="Y465" s="303"/>
      <c r="Z465" s="303"/>
      <c r="AA465" s="303"/>
      <c r="AB465" s="303"/>
      <c r="AC465" s="303"/>
      <c r="AD465" s="303"/>
      <c r="AE465" s="305"/>
    </row>
    <row r="466" spans="1:32" ht="24" thickBot="1">
      <c r="A466" s="1130" t="s">
        <v>103</v>
      </c>
      <c r="B466" s="1131"/>
      <c r="C466" s="1131"/>
      <c r="D466" s="1132"/>
      <c r="E466" s="212"/>
      <c r="F466" s="117"/>
      <c r="G466" s="101"/>
      <c r="H466" s="101">
        <v>0</v>
      </c>
      <c r="I466" s="101">
        <v>0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>
        <v>0</v>
      </c>
      <c r="U466" s="101">
        <v>0</v>
      </c>
      <c r="V466" s="101">
        <v>0</v>
      </c>
      <c r="W466" s="101">
        <v>0</v>
      </c>
      <c r="X466" s="101"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</row>
    <row r="467" spans="1:32" ht="47.25" thickBot="1">
      <c r="A467" s="1114" t="s">
        <v>79</v>
      </c>
      <c r="B467" s="1115"/>
      <c r="C467" s="1116"/>
      <c r="D467" s="1117"/>
      <c r="E467" s="215" t="s">
        <v>303</v>
      </c>
      <c r="F467" s="171"/>
      <c r="G467" s="102"/>
      <c r="H467" s="102">
        <v>0</v>
      </c>
      <c r="I467" s="102">
        <v>0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>
        <v>0</v>
      </c>
      <c r="T467" s="102">
        <v>0</v>
      </c>
      <c r="U467" s="102">
        <v>0</v>
      </c>
      <c r="V467" s="102">
        <v>0</v>
      </c>
      <c r="W467" s="102">
        <v>0</v>
      </c>
      <c r="X467" s="102"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</row>
    <row r="468" spans="1:32" ht="47.25" thickBot="1">
      <c r="A468" s="1118" t="s">
        <v>80</v>
      </c>
      <c r="B468" s="1119"/>
      <c r="C468" s="1120"/>
      <c r="D468" s="1121"/>
      <c r="E468" s="215" t="s">
        <v>303</v>
      </c>
      <c r="F468" s="173"/>
      <c r="G468" s="140"/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  <c r="P468" s="140">
        <v>0</v>
      </c>
      <c r="Q468" s="140">
        <v>0</v>
      </c>
      <c r="R468" s="140">
        <v>0</v>
      </c>
      <c r="S468" s="140">
        <v>0</v>
      </c>
      <c r="T468" s="140">
        <v>0</v>
      </c>
      <c r="U468" s="140">
        <v>0</v>
      </c>
      <c r="V468" s="140">
        <v>0</v>
      </c>
      <c r="W468" s="140">
        <v>0</v>
      </c>
      <c r="X468" s="140">
        <v>0</v>
      </c>
      <c r="Y468" s="140">
        <v>0</v>
      </c>
      <c r="Z468" s="140">
        <v>0</v>
      </c>
      <c r="AA468" s="140">
        <v>0</v>
      </c>
      <c r="AB468" s="140">
        <v>0</v>
      </c>
      <c r="AC468" s="140">
        <v>0</v>
      </c>
      <c r="AD468" s="140">
        <v>0</v>
      </c>
      <c r="AE468" s="140">
        <v>0</v>
      </c>
    </row>
    <row r="469" spans="1:32" ht="47.25" thickBot="1">
      <c r="A469" s="1180" t="s">
        <v>81</v>
      </c>
      <c r="B469" s="1181"/>
      <c r="C469" s="1181"/>
      <c r="D469" s="1182"/>
      <c r="E469" s="215" t="s">
        <v>303</v>
      </c>
      <c r="F469" s="171"/>
      <c r="G469" s="140"/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  <c r="P469" s="140">
        <v>0</v>
      </c>
      <c r="Q469" s="140">
        <v>0</v>
      </c>
      <c r="R469" s="140">
        <v>0</v>
      </c>
      <c r="S469" s="140">
        <v>0</v>
      </c>
      <c r="T469" s="140">
        <v>0</v>
      </c>
      <c r="U469" s="140">
        <v>0</v>
      </c>
      <c r="V469" s="140">
        <v>0</v>
      </c>
      <c r="W469" s="140">
        <v>0</v>
      </c>
      <c r="X469" s="140">
        <v>0</v>
      </c>
      <c r="Y469" s="140">
        <v>0</v>
      </c>
      <c r="Z469" s="140">
        <v>0</v>
      </c>
      <c r="AA469" s="140">
        <v>0</v>
      </c>
      <c r="AB469" s="140">
        <v>0</v>
      </c>
      <c r="AC469" s="140">
        <v>0</v>
      </c>
      <c r="AD469" s="140">
        <v>0</v>
      </c>
      <c r="AE469" s="140">
        <v>0</v>
      </c>
    </row>
    <row r="470" spans="1:32" ht="23.25" thickBot="1">
      <c r="A470" s="326" t="s">
        <v>752</v>
      </c>
      <c r="B470" s="327"/>
      <c r="C470" s="327"/>
      <c r="D470" s="327"/>
      <c r="E470" s="327"/>
      <c r="F470" s="327"/>
      <c r="G470" s="327"/>
      <c r="H470" s="327"/>
      <c r="I470" s="327"/>
      <c r="J470" s="327"/>
      <c r="K470" s="327"/>
      <c r="L470" s="327"/>
      <c r="M470" s="327"/>
      <c r="N470" s="327"/>
      <c r="O470" s="327"/>
      <c r="P470" s="327"/>
      <c r="Q470" s="327"/>
      <c r="R470" s="327"/>
      <c r="S470" s="327"/>
      <c r="T470" s="327"/>
      <c r="U470" s="327"/>
      <c r="V470" s="327"/>
      <c r="W470" s="327"/>
      <c r="X470" s="327"/>
      <c r="Y470" s="327"/>
      <c r="Z470" s="327"/>
      <c r="AA470" s="327"/>
      <c r="AB470" s="327"/>
      <c r="AC470" s="327"/>
      <c r="AD470" s="327"/>
      <c r="AE470" s="328"/>
      <c r="AF470" s="17"/>
    </row>
    <row r="471" spans="1:32" ht="23.25">
      <c r="A471" s="1018">
        <v>71</v>
      </c>
      <c r="B471" s="377" t="s">
        <v>71</v>
      </c>
      <c r="C471" s="1020" t="s">
        <v>52</v>
      </c>
      <c r="D471" s="56" t="s">
        <v>68</v>
      </c>
      <c r="E471" s="279" t="s">
        <v>301</v>
      </c>
      <c r="F471" s="306"/>
      <c r="G471" s="294"/>
      <c r="H471" s="294"/>
      <c r="I471" s="295"/>
      <c r="J471" s="295"/>
      <c r="K471" s="294"/>
      <c r="L471" s="294"/>
      <c r="M471" s="294"/>
      <c r="N471" s="294"/>
      <c r="O471" s="294"/>
      <c r="P471" s="294"/>
      <c r="Q471" s="294"/>
      <c r="R471" s="294"/>
      <c r="S471" s="294"/>
      <c r="T471" s="294"/>
      <c r="U471" s="294"/>
      <c r="V471" s="294"/>
      <c r="W471" s="294"/>
      <c r="X471" s="294"/>
      <c r="Y471" s="294"/>
      <c r="Z471" s="294"/>
      <c r="AA471" s="294"/>
      <c r="AB471" s="294"/>
      <c r="AC471" s="294"/>
      <c r="AD471" s="294"/>
      <c r="AE471" s="296"/>
    </row>
    <row r="472" spans="1:32" ht="23.25">
      <c r="A472" s="1018"/>
      <c r="B472" s="382" t="s">
        <v>427</v>
      </c>
      <c r="C472" s="1018"/>
      <c r="D472" s="33"/>
      <c r="E472" s="116"/>
      <c r="F472" s="286"/>
      <c r="G472" s="292"/>
      <c r="H472" s="292"/>
      <c r="I472" s="293"/>
      <c r="J472" s="293"/>
      <c r="K472" s="292"/>
      <c r="L472" s="292"/>
      <c r="M472" s="292"/>
      <c r="N472" s="292"/>
      <c r="O472" s="292"/>
      <c r="P472" s="292"/>
      <c r="Q472" s="292"/>
      <c r="R472" s="292"/>
      <c r="S472" s="292"/>
      <c r="T472" s="292"/>
      <c r="U472" s="292"/>
      <c r="V472" s="292"/>
      <c r="W472" s="292"/>
      <c r="X472" s="292"/>
      <c r="Y472" s="292"/>
      <c r="Z472" s="292"/>
      <c r="AA472" s="292"/>
      <c r="AB472" s="292"/>
      <c r="AC472" s="292"/>
      <c r="AD472" s="292"/>
      <c r="AE472" s="297"/>
    </row>
    <row r="473" spans="1:32" ht="23.25">
      <c r="A473" s="1018"/>
      <c r="B473" s="443" t="s">
        <v>745</v>
      </c>
      <c r="C473" s="1018"/>
      <c r="D473" s="88"/>
      <c r="E473" s="325"/>
      <c r="F473" s="437"/>
      <c r="G473" s="438"/>
      <c r="H473" s="438"/>
      <c r="I473" s="439"/>
      <c r="J473" s="439"/>
      <c r="K473" s="438"/>
      <c r="L473" s="438"/>
      <c r="M473" s="438"/>
      <c r="N473" s="438"/>
      <c r="O473" s="438"/>
      <c r="P473" s="438"/>
      <c r="Q473" s="438"/>
      <c r="R473" s="438"/>
      <c r="S473" s="438"/>
      <c r="T473" s="438"/>
      <c r="U473" s="438"/>
      <c r="V473" s="438"/>
      <c r="W473" s="438"/>
      <c r="X473" s="438"/>
      <c r="Y473" s="438"/>
      <c r="Z473" s="438"/>
      <c r="AA473" s="438"/>
      <c r="AB473" s="438"/>
      <c r="AC473" s="438"/>
      <c r="AD473" s="438"/>
      <c r="AE473" s="440"/>
    </row>
    <row r="474" spans="1:32" ht="24" thickBot="1">
      <c r="A474" s="1018"/>
      <c r="B474" s="379" t="s">
        <v>746</v>
      </c>
      <c r="C474" s="1018"/>
      <c r="D474" s="36"/>
      <c r="E474" s="310"/>
      <c r="F474" s="307"/>
      <c r="G474" s="298"/>
      <c r="H474" s="298"/>
      <c r="I474" s="299"/>
      <c r="J474" s="299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300"/>
    </row>
    <row r="475" spans="1:32" ht="24" thickBot="1">
      <c r="A475" s="1019"/>
      <c r="B475" s="379" t="s">
        <v>747</v>
      </c>
      <c r="C475" s="1018"/>
      <c r="D475" s="62"/>
      <c r="E475" s="139"/>
      <c r="F475" s="312"/>
      <c r="G475" s="313"/>
      <c r="H475" s="313"/>
      <c r="I475" s="314"/>
      <c r="J475" s="314"/>
      <c r="K475" s="313"/>
      <c r="L475" s="313"/>
      <c r="M475" s="313"/>
      <c r="N475" s="313"/>
      <c r="O475" s="313"/>
      <c r="P475" s="313"/>
      <c r="Q475" s="313"/>
      <c r="R475" s="313"/>
      <c r="S475" s="313"/>
      <c r="T475" s="313"/>
      <c r="U475" s="313"/>
      <c r="V475" s="313"/>
      <c r="W475" s="313"/>
      <c r="X475" s="313"/>
      <c r="Y475" s="313"/>
      <c r="Z475" s="313"/>
      <c r="AA475" s="313"/>
      <c r="AB475" s="313"/>
      <c r="AC475" s="313"/>
      <c r="AD475" s="313"/>
      <c r="AE475" s="315"/>
    </row>
    <row r="476" spans="1:32" ht="23.25">
      <c r="A476" s="1017">
        <v>72</v>
      </c>
      <c r="B476" s="377" t="s">
        <v>107</v>
      </c>
      <c r="C476" s="1023" t="s">
        <v>69</v>
      </c>
      <c r="D476" s="56"/>
      <c r="E476" s="279" t="s">
        <v>301</v>
      </c>
      <c r="F476" s="306"/>
      <c r="G476" s="294"/>
      <c r="H476" s="294"/>
      <c r="I476" s="295"/>
      <c r="J476" s="295"/>
      <c r="K476" s="294"/>
      <c r="L476" s="294"/>
      <c r="M476" s="294"/>
      <c r="N476" s="294"/>
      <c r="O476" s="294"/>
      <c r="P476" s="294"/>
      <c r="Q476" s="294"/>
      <c r="R476" s="294"/>
      <c r="S476" s="294"/>
      <c r="T476" s="294"/>
      <c r="U476" s="294"/>
      <c r="V476" s="294"/>
      <c r="W476" s="294"/>
      <c r="X476" s="294"/>
      <c r="Y476" s="294"/>
      <c r="Z476" s="294"/>
      <c r="AA476" s="294"/>
      <c r="AB476" s="294"/>
      <c r="AC476" s="294"/>
      <c r="AD476" s="294"/>
      <c r="AE476" s="296"/>
    </row>
    <row r="477" spans="1:32" ht="23.25">
      <c r="A477" s="1018"/>
      <c r="B477" s="379" t="s">
        <v>76</v>
      </c>
      <c r="C477" s="1024"/>
      <c r="D477" s="89"/>
      <c r="E477" s="311"/>
      <c r="F477" s="309"/>
      <c r="G477" s="301"/>
      <c r="H477" s="301"/>
      <c r="I477" s="302"/>
      <c r="J477" s="302"/>
      <c r="K477" s="301"/>
      <c r="L477" s="301"/>
      <c r="M477" s="301"/>
      <c r="N477" s="301"/>
      <c r="O477" s="301"/>
      <c r="P477" s="301"/>
      <c r="Q477" s="301"/>
      <c r="R477" s="301"/>
      <c r="S477" s="301"/>
      <c r="T477" s="301"/>
      <c r="U477" s="301"/>
      <c r="V477" s="301"/>
      <c r="W477" s="301"/>
      <c r="X477" s="301"/>
      <c r="Y477" s="301"/>
      <c r="Z477" s="301"/>
      <c r="AA477" s="301"/>
      <c r="AB477" s="301"/>
      <c r="AC477" s="301"/>
      <c r="AD477" s="301"/>
      <c r="AE477" s="332"/>
    </row>
    <row r="478" spans="1:32" ht="23.25">
      <c r="A478" s="1018"/>
      <c r="B478" s="382" t="s">
        <v>428</v>
      </c>
      <c r="C478" s="1018"/>
      <c r="D478" s="33"/>
      <c r="E478" s="116"/>
      <c r="F478" s="286"/>
      <c r="G478" s="292"/>
      <c r="H478" s="292"/>
      <c r="I478" s="293"/>
      <c r="J478" s="293"/>
      <c r="K478" s="292"/>
      <c r="L478" s="292"/>
      <c r="M478" s="292"/>
      <c r="N478" s="292"/>
      <c r="O478" s="292"/>
      <c r="P478" s="292"/>
      <c r="Q478" s="292"/>
      <c r="R478" s="292"/>
      <c r="S478" s="292"/>
      <c r="T478" s="292"/>
      <c r="U478" s="292"/>
      <c r="V478" s="292"/>
      <c r="W478" s="292"/>
      <c r="X478" s="292"/>
      <c r="Y478" s="292"/>
      <c r="Z478" s="292"/>
      <c r="AA478" s="292"/>
      <c r="AB478" s="292"/>
      <c r="AC478" s="292"/>
      <c r="AD478" s="292"/>
      <c r="AE478" s="297"/>
    </row>
    <row r="479" spans="1:32" ht="24" thickBot="1">
      <c r="A479" s="1018"/>
      <c r="B479" s="379" t="s">
        <v>748</v>
      </c>
      <c r="C479" s="1018"/>
      <c r="D479" s="36"/>
      <c r="E479" s="310"/>
      <c r="F479" s="307"/>
      <c r="G479" s="298"/>
      <c r="H479" s="298"/>
      <c r="I479" s="299"/>
      <c r="J479" s="299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300"/>
    </row>
    <row r="480" spans="1:32" ht="24" thickBot="1">
      <c r="A480" s="1019"/>
      <c r="B480" s="381" t="s">
        <v>749</v>
      </c>
      <c r="C480" s="1019"/>
      <c r="D480" s="62"/>
      <c r="E480" s="139"/>
      <c r="F480" s="312"/>
      <c r="G480" s="313"/>
      <c r="H480" s="313"/>
      <c r="I480" s="314"/>
      <c r="J480" s="314"/>
      <c r="K480" s="313"/>
      <c r="L480" s="313"/>
      <c r="M480" s="313"/>
      <c r="N480" s="313"/>
      <c r="O480" s="313"/>
      <c r="P480" s="313"/>
      <c r="Q480" s="313"/>
      <c r="R480" s="313"/>
      <c r="S480" s="313"/>
      <c r="T480" s="313"/>
      <c r="U480" s="313"/>
      <c r="V480" s="313"/>
      <c r="W480" s="313"/>
      <c r="X480" s="313"/>
      <c r="Y480" s="313"/>
      <c r="Z480" s="313"/>
      <c r="AA480" s="313"/>
      <c r="AB480" s="313"/>
      <c r="AC480" s="313"/>
      <c r="AD480" s="313"/>
      <c r="AE480" s="315"/>
    </row>
    <row r="481" spans="1:31" ht="23.25">
      <c r="A481" s="1017">
        <v>73</v>
      </c>
      <c r="B481" s="377" t="s">
        <v>108</v>
      </c>
      <c r="C481" s="1023" t="s">
        <v>70</v>
      </c>
      <c r="D481" s="56"/>
      <c r="E481" s="279" t="s">
        <v>301</v>
      </c>
      <c r="F481" s="306"/>
      <c r="G481" s="294"/>
      <c r="H481" s="294"/>
      <c r="I481" s="295"/>
      <c r="J481" s="295"/>
      <c r="K481" s="294"/>
      <c r="L481" s="294"/>
      <c r="M481" s="294"/>
      <c r="N481" s="294"/>
      <c r="O481" s="294"/>
      <c r="P481" s="294"/>
      <c r="Q481" s="294"/>
      <c r="R481" s="294"/>
      <c r="S481" s="294"/>
      <c r="T481" s="294"/>
      <c r="U481" s="294"/>
      <c r="V481" s="294"/>
      <c r="W481" s="294"/>
      <c r="X481" s="294"/>
      <c r="Y481" s="294"/>
      <c r="Z481" s="294"/>
      <c r="AA481" s="294"/>
      <c r="AB481" s="294"/>
      <c r="AC481" s="294"/>
      <c r="AD481" s="294"/>
      <c r="AE481" s="296"/>
    </row>
    <row r="482" spans="1:31" ht="23.25">
      <c r="A482" s="1018"/>
      <c r="B482" s="382" t="s">
        <v>429</v>
      </c>
      <c r="C482" s="1024"/>
      <c r="D482" s="33"/>
      <c r="E482" s="116"/>
      <c r="F482" s="286"/>
      <c r="G482" s="292"/>
      <c r="H482" s="292"/>
      <c r="I482" s="293"/>
      <c r="J482" s="293"/>
      <c r="K482" s="292"/>
      <c r="L482" s="292"/>
      <c r="M482" s="292"/>
      <c r="N482" s="292"/>
      <c r="O482" s="292"/>
      <c r="P482" s="292"/>
      <c r="Q482" s="292"/>
      <c r="R482" s="292"/>
      <c r="S482" s="292"/>
      <c r="T482" s="292"/>
      <c r="U482" s="292"/>
      <c r="V482" s="292"/>
      <c r="W482" s="292"/>
      <c r="X482" s="292"/>
      <c r="Y482" s="292"/>
      <c r="Z482" s="292"/>
      <c r="AA482" s="292"/>
      <c r="AB482" s="292"/>
      <c r="AC482" s="292"/>
      <c r="AD482" s="292"/>
      <c r="AE482" s="297"/>
    </row>
    <row r="483" spans="1:31" ht="23.25">
      <c r="A483" s="1018"/>
      <c r="B483" s="379" t="s">
        <v>109</v>
      </c>
      <c r="C483" s="1018"/>
      <c r="D483" s="88"/>
      <c r="E483" s="325"/>
      <c r="F483" s="437"/>
      <c r="G483" s="438"/>
      <c r="H483" s="438"/>
      <c r="I483" s="439"/>
      <c r="J483" s="439"/>
      <c r="K483" s="438"/>
      <c r="L483" s="438"/>
      <c r="M483" s="438"/>
      <c r="N483" s="438"/>
      <c r="O483" s="438"/>
      <c r="P483" s="438"/>
      <c r="Q483" s="438"/>
      <c r="R483" s="438"/>
      <c r="S483" s="438"/>
      <c r="T483" s="438"/>
      <c r="U483" s="438"/>
      <c r="V483" s="438"/>
      <c r="W483" s="438"/>
      <c r="X483" s="438"/>
      <c r="Y483" s="438"/>
      <c r="Z483" s="438"/>
      <c r="AA483" s="438"/>
      <c r="AB483" s="438"/>
      <c r="AC483" s="438"/>
      <c r="AD483" s="438"/>
      <c r="AE483" s="440"/>
    </row>
    <row r="484" spans="1:31" ht="24" thickBot="1">
      <c r="A484" s="1018"/>
      <c r="B484" s="379" t="s">
        <v>750</v>
      </c>
      <c r="C484" s="1018"/>
      <c r="D484" s="36"/>
      <c r="E484" s="310"/>
      <c r="F484" s="307"/>
      <c r="G484" s="298"/>
      <c r="H484" s="298"/>
      <c r="I484" s="299"/>
      <c r="J484" s="299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300"/>
    </row>
    <row r="485" spans="1:31" ht="24" thickBot="1">
      <c r="A485" s="1019"/>
      <c r="B485" s="381" t="s">
        <v>751</v>
      </c>
      <c r="C485" s="1019"/>
      <c r="D485" s="62"/>
      <c r="E485" s="139"/>
      <c r="F485" s="312"/>
      <c r="G485" s="313"/>
      <c r="H485" s="313"/>
      <c r="I485" s="314"/>
      <c r="J485" s="314"/>
      <c r="K485" s="313"/>
      <c r="L485" s="313"/>
      <c r="M485" s="313"/>
      <c r="N485" s="313"/>
      <c r="O485" s="313"/>
      <c r="P485" s="313"/>
      <c r="Q485" s="313"/>
      <c r="R485" s="313"/>
      <c r="S485" s="313"/>
      <c r="T485" s="313"/>
      <c r="U485" s="313"/>
      <c r="V485" s="313"/>
      <c r="W485" s="313"/>
      <c r="X485" s="313"/>
      <c r="Y485" s="313"/>
      <c r="Z485" s="313"/>
      <c r="AA485" s="313"/>
      <c r="AB485" s="313"/>
      <c r="AC485" s="313"/>
      <c r="AD485" s="313"/>
      <c r="AE485" s="315"/>
    </row>
    <row r="486" spans="1:31" ht="24" thickBot="1">
      <c r="A486" s="1130" t="s">
        <v>104</v>
      </c>
      <c r="B486" s="1131"/>
      <c r="C486" s="1131"/>
      <c r="D486" s="1132"/>
      <c r="E486" s="212"/>
      <c r="F486" s="117"/>
      <c r="G486" s="101"/>
      <c r="H486" s="101">
        <v>0</v>
      </c>
      <c r="I486" s="101">
        <v>0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>
        <v>0</v>
      </c>
      <c r="U486" s="101">
        <v>0</v>
      </c>
      <c r="V486" s="101">
        <v>0</v>
      </c>
      <c r="W486" s="101">
        <v>0</v>
      </c>
      <c r="X486" s="101"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</row>
    <row r="487" spans="1:31" ht="47.25" thickBot="1">
      <c r="A487" s="1176" t="s">
        <v>79</v>
      </c>
      <c r="B487" s="1177"/>
      <c r="C487" s="1178"/>
      <c r="D487" s="1179"/>
      <c r="E487" s="215" t="s">
        <v>303</v>
      </c>
      <c r="F487" s="171"/>
      <c r="G487" s="140"/>
      <c r="H487" s="140">
        <v>0</v>
      </c>
      <c r="I487" s="140">
        <v>0</v>
      </c>
      <c r="J487" s="140">
        <v>0</v>
      </c>
      <c r="K487" s="140">
        <v>0</v>
      </c>
      <c r="L487" s="140">
        <v>0</v>
      </c>
      <c r="M487" s="140">
        <v>0</v>
      </c>
      <c r="N487" s="140">
        <v>0</v>
      </c>
      <c r="O487" s="140">
        <v>0</v>
      </c>
      <c r="P487" s="140">
        <v>0</v>
      </c>
      <c r="Q487" s="140">
        <v>0</v>
      </c>
      <c r="R487" s="140">
        <v>0</v>
      </c>
      <c r="S487" s="140">
        <v>0</v>
      </c>
      <c r="T487" s="140">
        <v>0</v>
      </c>
      <c r="U487" s="140">
        <v>0</v>
      </c>
      <c r="V487" s="140">
        <v>0</v>
      </c>
      <c r="W487" s="140">
        <v>0</v>
      </c>
      <c r="X487" s="140">
        <v>0</v>
      </c>
      <c r="Y487" s="140">
        <v>0</v>
      </c>
      <c r="Z487" s="140">
        <v>0</v>
      </c>
      <c r="AA487" s="140">
        <v>0</v>
      </c>
      <c r="AB487" s="140">
        <v>0</v>
      </c>
      <c r="AC487" s="140">
        <v>0</v>
      </c>
      <c r="AD487" s="140">
        <v>0</v>
      </c>
      <c r="AE487" s="140">
        <v>0</v>
      </c>
    </row>
    <row r="488" spans="1:31" ht="47.25" thickBot="1">
      <c r="A488" s="1114" t="s">
        <v>80</v>
      </c>
      <c r="B488" s="1115"/>
      <c r="C488" s="1116"/>
      <c r="D488" s="1117"/>
      <c r="E488" s="215" t="s">
        <v>303</v>
      </c>
      <c r="F488" s="171"/>
      <c r="G488" s="140"/>
      <c r="H488" s="140">
        <v>0</v>
      </c>
      <c r="I488" s="140">
        <v>0</v>
      </c>
      <c r="J488" s="140">
        <v>0</v>
      </c>
      <c r="K488" s="140">
        <v>0</v>
      </c>
      <c r="L488" s="140">
        <v>0</v>
      </c>
      <c r="M488" s="140">
        <v>0</v>
      </c>
      <c r="N488" s="140">
        <v>0</v>
      </c>
      <c r="O488" s="140">
        <v>0</v>
      </c>
      <c r="P488" s="140">
        <v>0</v>
      </c>
      <c r="Q488" s="140">
        <v>0</v>
      </c>
      <c r="R488" s="140">
        <v>0</v>
      </c>
      <c r="S488" s="140">
        <v>0</v>
      </c>
      <c r="T488" s="140">
        <v>0</v>
      </c>
      <c r="U488" s="140">
        <v>0</v>
      </c>
      <c r="V488" s="140">
        <v>0</v>
      </c>
      <c r="W488" s="140">
        <v>0</v>
      </c>
      <c r="X488" s="140">
        <v>0</v>
      </c>
      <c r="Y488" s="140">
        <v>0</v>
      </c>
      <c r="Z488" s="140">
        <v>0</v>
      </c>
      <c r="AA488" s="140">
        <v>0</v>
      </c>
      <c r="AB488" s="140">
        <v>0</v>
      </c>
      <c r="AC488" s="140">
        <v>0</v>
      </c>
      <c r="AD488" s="140">
        <v>0</v>
      </c>
      <c r="AE488" s="140">
        <v>0</v>
      </c>
    </row>
    <row r="489" spans="1:31" ht="47.25" thickBot="1">
      <c r="A489" s="1122" t="s">
        <v>81</v>
      </c>
      <c r="B489" s="1123"/>
      <c r="C489" s="1123"/>
      <c r="D489" s="1124"/>
      <c r="E489" s="317" t="s">
        <v>303</v>
      </c>
      <c r="F489" s="196"/>
      <c r="G489" s="103"/>
      <c r="H489" s="103">
        <v>0</v>
      </c>
      <c r="I489" s="103">
        <v>0</v>
      </c>
      <c r="J489" s="103">
        <v>0</v>
      </c>
      <c r="K489" s="103">
        <v>0</v>
      </c>
      <c r="L489" s="103">
        <v>0</v>
      </c>
      <c r="M489" s="103">
        <v>0</v>
      </c>
      <c r="N489" s="103">
        <v>0</v>
      </c>
      <c r="O489" s="103">
        <v>0</v>
      </c>
      <c r="P489" s="103">
        <v>0</v>
      </c>
      <c r="Q489" s="103">
        <v>0</v>
      </c>
      <c r="R489" s="103">
        <v>0</v>
      </c>
      <c r="S489" s="103">
        <v>0</v>
      </c>
      <c r="T489" s="103">
        <v>0</v>
      </c>
      <c r="U489" s="103">
        <v>0</v>
      </c>
      <c r="V489" s="103">
        <v>0</v>
      </c>
      <c r="W489" s="103">
        <v>0</v>
      </c>
      <c r="X489" s="103">
        <v>0</v>
      </c>
      <c r="Y489" s="103">
        <v>0</v>
      </c>
      <c r="Z489" s="103">
        <v>0</v>
      </c>
      <c r="AA489" s="103">
        <v>0</v>
      </c>
      <c r="AB489" s="103">
        <v>0</v>
      </c>
      <c r="AC489" s="103">
        <v>0</v>
      </c>
      <c r="AD489" s="103">
        <v>0</v>
      </c>
      <c r="AE489" s="103">
        <v>0</v>
      </c>
    </row>
    <row r="490" spans="1:31" ht="24" customHeight="1" thickBot="1">
      <c r="A490" s="104"/>
      <c r="B490" s="105"/>
      <c r="C490" s="13"/>
      <c r="D490" s="107"/>
      <c r="E490" s="105"/>
      <c r="F490" s="173"/>
      <c r="G490" s="70"/>
      <c r="H490" s="70"/>
      <c r="I490" s="106"/>
      <c r="J490" s="106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  <c r="AA490" s="70"/>
      <c r="AB490" s="70"/>
      <c r="AC490" s="70"/>
      <c r="AD490" s="70"/>
      <c r="AE490" s="70"/>
    </row>
    <row r="491" spans="1:31" ht="47.25" customHeight="1" thickBot="1">
      <c r="A491" s="1136" t="s">
        <v>378</v>
      </c>
      <c r="B491" s="1137"/>
      <c r="C491" s="1137"/>
      <c r="D491" s="1138"/>
      <c r="E491" s="156"/>
      <c r="F491" s="63"/>
      <c r="G491" s="273"/>
      <c r="H491" s="122">
        <v>0</v>
      </c>
      <c r="I491" s="122">
        <v>0</v>
      </c>
      <c r="J491" s="122">
        <v>0</v>
      </c>
      <c r="K491" s="122">
        <v>0</v>
      </c>
      <c r="L491" s="122">
        <v>0</v>
      </c>
      <c r="M491" s="122">
        <v>0</v>
      </c>
      <c r="N491" s="122">
        <v>0</v>
      </c>
      <c r="O491" s="122">
        <v>0</v>
      </c>
      <c r="P491" s="122">
        <v>0</v>
      </c>
      <c r="Q491" s="122">
        <v>0</v>
      </c>
      <c r="R491" s="122">
        <v>0</v>
      </c>
      <c r="S491" s="122">
        <v>0</v>
      </c>
      <c r="T491" s="122">
        <v>0</v>
      </c>
      <c r="U491" s="122">
        <v>0</v>
      </c>
      <c r="V491" s="122">
        <v>0</v>
      </c>
      <c r="W491" s="122">
        <v>0</v>
      </c>
      <c r="X491" s="122">
        <v>0</v>
      </c>
      <c r="Y491" s="122">
        <v>0</v>
      </c>
      <c r="Z491" s="122">
        <v>0</v>
      </c>
      <c r="AA491" s="122">
        <v>0</v>
      </c>
      <c r="AB491" s="122">
        <v>0</v>
      </c>
      <c r="AC491" s="122">
        <v>0</v>
      </c>
      <c r="AD491" s="122">
        <v>0</v>
      </c>
      <c r="AE491" s="122">
        <v>0</v>
      </c>
    </row>
    <row r="492" spans="1:31" ht="47.25" customHeight="1" thickBot="1">
      <c r="A492" s="1109" t="s">
        <v>79</v>
      </c>
      <c r="B492" s="1110"/>
      <c r="C492" s="1110"/>
      <c r="D492" s="1111"/>
      <c r="E492" s="219" t="s">
        <v>303</v>
      </c>
      <c r="F492" s="171"/>
      <c r="G492" s="102"/>
      <c r="H492" s="102">
        <v>0</v>
      </c>
      <c r="I492" s="102">
        <v>0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>
        <v>0</v>
      </c>
      <c r="T492" s="102">
        <v>0</v>
      </c>
      <c r="U492" s="102">
        <v>0</v>
      </c>
      <c r="V492" s="102">
        <v>0</v>
      </c>
      <c r="W492" s="102">
        <v>0</v>
      </c>
      <c r="X492" s="102"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</row>
    <row r="493" spans="1:31" ht="46.5" customHeight="1" thickBot="1">
      <c r="A493" s="1032" t="s">
        <v>80</v>
      </c>
      <c r="B493" s="1033"/>
      <c r="C493" s="1033"/>
      <c r="D493" s="1034"/>
      <c r="E493" s="219" t="s">
        <v>303</v>
      </c>
      <c r="F493" s="173"/>
      <c r="G493" s="140"/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0</v>
      </c>
      <c r="P493" s="140">
        <v>0</v>
      </c>
      <c r="Q493" s="140">
        <v>0</v>
      </c>
      <c r="R493" s="140">
        <v>0</v>
      </c>
      <c r="S493" s="140">
        <v>0</v>
      </c>
      <c r="T493" s="140">
        <v>0</v>
      </c>
      <c r="U493" s="140">
        <v>0</v>
      </c>
      <c r="V493" s="140">
        <v>0</v>
      </c>
      <c r="W493" s="140">
        <v>0</v>
      </c>
      <c r="X493" s="140">
        <v>0</v>
      </c>
      <c r="Y493" s="140">
        <v>0</v>
      </c>
      <c r="Z493" s="140">
        <v>0</v>
      </c>
      <c r="AA493" s="140">
        <v>0</v>
      </c>
      <c r="AB493" s="140">
        <v>0</v>
      </c>
      <c r="AC493" s="140">
        <v>0</v>
      </c>
      <c r="AD493" s="140">
        <v>0</v>
      </c>
      <c r="AE493" s="140">
        <v>0</v>
      </c>
    </row>
    <row r="494" spans="1:31" ht="47.25" thickBot="1">
      <c r="A494" s="1109" t="s">
        <v>81</v>
      </c>
      <c r="B494" s="1110"/>
      <c r="C494" s="1110"/>
      <c r="D494" s="1111"/>
      <c r="E494" s="317" t="s">
        <v>303</v>
      </c>
      <c r="F494" s="196"/>
      <c r="G494" s="103"/>
      <c r="H494" s="103">
        <v>0</v>
      </c>
      <c r="I494" s="103">
        <v>0</v>
      </c>
      <c r="J494" s="103">
        <v>0</v>
      </c>
      <c r="K494" s="103">
        <v>0</v>
      </c>
      <c r="L494" s="103">
        <v>0</v>
      </c>
      <c r="M494" s="103">
        <v>0</v>
      </c>
      <c r="N494" s="103">
        <v>0</v>
      </c>
      <c r="O494" s="103">
        <v>0</v>
      </c>
      <c r="P494" s="103">
        <v>0</v>
      </c>
      <c r="Q494" s="103">
        <v>0</v>
      </c>
      <c r="R494" s="103">
        <v>0</v>
      </c>
      <c r="S494" s="103">
        <v>0</v>
      </c>
      <c r="T494" s="103">
        <v>0</v>
      </c>
      <c r="U494" s="103">
        <v>0</v>
      </c>
      <c r="V494" s="103">
        <v>0</v>
      </c>
      <c r="W494" s="103">
        <v>0</v>
      </c>
      <c r="X494" s="103">
        <v>0</v>
      </c>
      <c r="Y494" s="103">
        <v>0</v>
      </c>
      <c r="Z494" s="103">
        <v>0</v>
      </c>
      <c r="AA494" s="103">
        <v>0</v>
      </c>
      <c r="AB494" s="103">
        <v>0</v>
      </c>
      <c r="AC494" s="103">
        <v>0</v>
      </c>
      <c r="AD494" s="103">
        <v>0</v>
      </c>
      <c r="AE494" s="103">
        <v>0</v>
      </c>
    </row>
    <row r="495" spans="1:31" ht="23.25" thickBot="1">
      <c r="A495" s="1089" t="s">
        <v>430</v>
      </c>
      <c r="B495" s="1090"/>
      <c r="C495" s="1090"/>
      <c r="D495" s="1090"/>
      <c r="E495" s="1090"/>
      <c r="F495" s="1090"/>
      <c r="G495" s="1090"/>
      <c r="H495" s="1090"/>
      <c r="I495" s="1090"/>
      <c r="J495" s="1090"/>
      <c r="K495" s="1090"/>
      <c r="L495" s="1090"/>
      <c r="M495" s="1090"/>
      <c r="N495" s="1090"/>
      <c r="O495" s="1090"/>
      <c r="P495" s="1091"/>
      <c r="Q495" s="795"/>
      <c r="R495" s="795"/>
      <c r="S495" s="795"/>
      <c r="T495" s="795"/>
      <c r="U495" s="795"/>
      <c r="V495" s="795"/>
      <c r="W495" s="795"/>
      <c r="X495" s="795"/>
      <c r="Y495" s="795"/>
      <c r="Z495" s="795"/>
      <c r="AA495" s="795"/>
      <c r="AB495" s="795"/>
      <c r="AC495" s="795"/>
      <c r="AD495" s="795"/>
      <c r="AE495" s="452"/>
    </row>
    <row r="496" spans="1:31" ht="23.25">
      <c r="A496" s="1017">
        <v>74</v>
      </c>
      <c r="B496" s="377" t="s">
        <v>590</v>
      </c>
      <c r="C496" s="1066" t="s">
        <v>87</v>
      </c>
      <c r="D496" s="56"/>
      <c r="E496" s="56"/>
      <c r="F496" s="173" t="s">
        <v>285</v>
      </c>
      <c r="G496" s="39">
        <v>5</v>
      </c>
      <c r="H496" s="129"/>
      <c r="I496" s="130"/>
      <c r="J496" s="130"/>
      <c r="K496" s="130"/>
      <c r="L496" s="130"/>
      <c r="M496" s="130"/>
      <c r="N496" s="130"/>
      <c r="O496" s="130"/>
      <c r="P496" s="130"/>
      <c r="Q496" s="220"/>
      <c r="R496" s="220"/>
      <c r="S496" s="220"/>
      <c r="T496" s="220"/>
      <c r="U496" s="220"/>
      <c r="V496" s="220"/>
      <c r="W496" s="220"/>
      <c r="X496" s="220"/>
      <c r="Y496" s="220"/>
      <c r="Z496" s="220"/>
      <c r="AA496" s="220"/>
      <c r="AB496" s="220"/>
      <c r="AC496" s="220"/>
      <c r="AD496" s="220"/>
      <c r="AE496" s="131"/>
    </row>
    <row r="497" spans="1:31" ht="23.25">
      <c r="A497" s="1018"/>
      <c r="B497" s="379" t="s">
        <v>191</v>
      </c>
      <c r="C497" s="1061"/>
      <c r="D497" s="89"/>
      <c r="E497" s="89"/>
      <c r="F497" s="173"/>
      <c r="G497" s="375"/>
      <c r="H497" s="221"/>
      <c r="I497" s="222"/>
      <c r="J497" s="222"/>
      <c r="K497" s="222"/>
      <c r="L497" s="222"/>
      <c r="M497" s="222"/>
      <c r="N497" s="222"/>
      <c r="O497" s="222"/>
      <c r="P497" s="222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  <c r="AA497" s="223"/>
      <c r="AB497" s="223"/>
      <c r="AC497" s="223"/>
      <c r="AD497" s="223"/>
      <c r="AE497" s="224"/>
    </row>
    <row r="498" spans="1:31" ht="23.25">
      <c r="A498" s="1018"/>
      <c r="B498" s="379" t="s">
        <v>115</v>
      </c>
      <c r="C498" s="1061"/>
      <c r="D498" s="89"/>
      <c r="E498" s="89"/>
      <c r="F498" s="173"/>
      <c r="G498" s="375"/>
      <c r="H498" s="221"/>
      <c r="I498" s="222"/>
      <c r="J498" s="222"/>
      <c r="K498" s="222"/>
      <c r="L498" s="222"/>
      <c r="M498" s="222"/>
      <c r="N498" s="222"/>
      <c r="O498" s="222"/>
      <c r="P498" s="222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  <c r="AA498" s="223"/>
      <c r="AB498" s="223"/>
      <c r="AC498" s="223"/>
      <c r="AD498" s="223"/>
      <c r="AE498" s="224"/>
    </row>
    <row r="499" spans="1:31" ht="23.25">
      <c r="A499" s="1018"/>
      <c r="B499" s="382" t="s">
        <v>753</v>
      </c>
      <c r="C499" s="1061"/>
      <c r="D499" s="89"/>
      <c r="E499" s="89"/>
      <c r="F499" s="173"/>
      <c r="G499" s="39"/>
      <c r="H499" s="221"/>
      <c r="I499" s="222"/>
      <c r="J499" s="222"/>
      <c r="K499" s="222"/>
      <c r="L499" s="222"/>
      <c r="M499" s="222"/>
      <c r="N499" s="222"/>
      <c r="O499" s="222"/>
      <c r="P499" s="222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  <c r="AA499" s="223"/>
      <c r="AB499" s="223"/>
      <c r="AC499" s="223"/>
      <c r="AD499" s="223"/>
      <c r="AE499" s="224"/>
    </row>
    <row r="500" spans="1:31" ht="24" thickBot="1">
      <c r="A500" s="1018"/>
      <c r="B500" s="379" t="s">
        <v>367</v>
      </c>
      <c r="C500" s="1061"/>
      <c r="D500" s="36"/>
      <c r="E500" s="36"/>
      <c r="F500" s="191"/>
      <c r="G500" s="53">
        <v>20</v>
      </c>
      <c r="H500" s="225"/>
      <c r="I500" s="226"/>
      <c r="J500" s="226"/>
      <c r="K500" s="226"/>
      <c r="L500" s="226"/>
      <c r="M500" s="226"/>
      <c r="N500" s="226"/>
      <c r="O500" s="226"/>
      <c r="P500" s="226"/>
      <c r="Q500" s="227"/>
      <c r="R500" s="227"/>
      <c r="S500" s="227"/>
      <c r="T500" s="227"/>
      <c r="U500" s="227"/>
      <c r="V500" s="227"/>
      <c r="W500" s="227"/>
      <c r="X500" s="227"/>
      <c r="Y500" s="227"/>
      <c r="Z500" s="227"/>
      <c r="AA500" s="227"/>
      <c r="AB500" s="227"/>
      <c r="AC500" s="227"/>
      <c r="AD500" s="227"/>
      <c r="AE500" s="228"/>
    </row>
    <row r="501" spans="1:31" ht="46.5">
      <c r="A501" s="1018"/>
      <c r="B501" s="379" t="s">
        <v>368</v>
      </c>
      <c r="C501" s="1061"/>
      <c r="D501" s="89" t="s">
        <v>25</v>
      </c>
      <c r="E501" s="89" t="s">
        <v>301</v>
      </c>
      <c r="F501" s="172"/>
      <c r="G501" s="172">
        <v>60</v>
      </c>
      <c r="H501" s="229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  <c r="AA501" s="230"/>
      <c r="AB501" s="230"/>
      <c r="AC501" s="230"/>
      <c r="AD501" s="230"/>
      <c r="AE501" s="231"/>
    </row>
    <row r="502" spans="1:31" ht="47.25" thickBot="1">
      <c r="A502" s="1018"/>
      <c r="B502" s="379" t="s">
        <v>754</v>
      </c>
      <c r="C502" s="1061"/>
      <c r="D502" s="88" t="s">
        <v>26</v>
      </c>
      <c r="E502" s="88" t="s">
        <v>301</v>
      </c>
      <c r="F502" s="172"/>
      <c r="G502" s="172"/>
      <c r="H502" s="232"/>
      <c r="I502" s="233"/>
      <c r="J502" s="233"/>
      <c r="K502" s="233"/>
      <c r="L502" s="233"/>
      <c r="M502" s="233"/>
      <c r="N502" s="233"/>
      <c r="O502" s="233"/>
      <c r="P502" s="233"/>
      <c r="Q502" s="233"/>
      <c r="R502" s="233"/>
      <c r="S502" s="233"/>
      <c r="T502" s="233"/>
      <c r="U502" s="233"/>
      <c r="V502" s="233"/>
      <c r="W502" s="233"/>
      <c r="X502" s="233"/>
      <c r="Y502" s="233"/>
      <c r="Z502" s="233"/>
      <c r="AA502" s="233"/>
      <c r="AB502" s="233"/>
      <c r="AC502" s="233"/>
      <c r="AD502" s="233"/>
      <c r="AE502" s="234"/>
    </row>
    <row r="503" spans="1:31" ht="47.25" thickBot="1">
      <c r="A503" s="1019"/>
      <c r="B503" s="381" t="s">
        <v>369</v>
      </c>
      <c r="C503" s="1067"/>
      <c r="D503" s="269" t="s">
        <v>203</v>
      </c>
      <c r="E503" s="269" t="s">
        <v>303</v>
      </c>
      <c r="F503" s="248"/>
      <c r="G503" s="254"/>
      <c r="H503" s="918">
        <v>0</v>
      </c>
      <c r="I503" s="919">
        <v>0</v>
      </c>
      <c r="J503" s="919">
        <v>0</v>
      </c>
      <c r="K503" s="919">
        <v>0</v>
      </c>
      <c r="L503" s="919">
        <v>0</v>
      </c>
      <c r="M503" s="919">
        <v>0</v>
      </c>
      <c r="N503" s="919">
        <v>0</v>
      </c>
      <c r="O503" s="919">
        <v>0</v>
      </c>
      <c r="P503" s="919">
        <v>0</v>
      </c>
      <c r="Q503" s="919">
        <v>0</v>
      </c>
      <c r="R503" s="919">
        <v>0</v>
      </c>
      <c r="S503" s="919">
        <v>0</v>
      </c>
      <c r="T503" s="919">
        <v>0</v>
      </c>
      <c r="U503" s="919">
        <v>0</v>
      </c>
      <c r="V503" s="919">
        <v>0</v>
      </c>
      <c r="W503" s="919">
        <v>0</v>
      </c>
      <c r="X503" s="919">
        <v>0</v>
      </c>
      <c r="Y503" s="919">
        <v>0</v>
      </c>
      <c r="Z503" s="919">
        <v>0</v>
      </c>
      <c r="AA503" s="919">
        <v>0</v>
      </c>
      <c r="AB503" s="919">
        <v>0</v>
      </c>
      <c r="AC503" s="919">
        <v>0</v>
      </c>
      <c r="AD503" s="919">
        <v>0</v>
      </c>
      <c r="AE503" s="920">
        <v>0</v>
      </c>
    </row>
    <row r="504" spans="1:31" ht="23.25">
      <c r="A504" s="1092">
        <v>75</v>
      </c>
      <c r="B504" s="377" t="s">
        <v>590</v>
      </c>
      <c r="C504" s="1066" t="s">
        <v>53</v>
      </c>
      <c r="D504" s="29"/>
      <c r="E504" s="29"/>
      <c r="F504" s="171" t="s">
        <v>285</v>
      </c>
      <c r="G504" s="31">
        <v>5</v>
      </c>
      <c r="H504" s="129"/>
      <c r="I504" s="130"/>
      <c r="J504" s="130"/>
      <c r="K504" s="130"/>
      <c r="L504" s="130"/>
      <c r="M504" s="130"/>
      <c r="N504" s="130"/>
      <c r="O504" s="130"/>
      <c r="P504" s="130"/>
      <c r="Q504" s="220"/>
      <c r="R504" s="220"/>
      <c r="S504" s="220"/>
      <c r="T504" s="220"/>
      <c r="U504" s="220"/>
      <c r="V504" s="220"/>
      <c r="W504" s="220"/>
      <c r="X504" s="220"/>
      <c r="Y504" s="220"/>
      <c r="Z504" s="220"/>
      <c r="AA504" s="220"/>
      <c r="AB504" s="220"/>
      <c r="AC504" s="220"/>
      <c r="AD504" s="220"/>
      <c r="AE504" s="131"/>
    </row>
    <row r="505" spans="1:31" ht="23.25">
      <c r="A505" s="1093"/>
      <c r="B505" s="379" t="s">
        <v>192</v>
      </c>
      <c r="C505" s="1061"/>
      <c r="D505" s="33"/>
      <c r="E505" s="33"/>
      <c r="F505" s="172"/>
      <c r="G505" s="35">
        <v>20</v>
      </c>
      <c r="H505" s="235"/>
      <c r="I505" s="236"/>
      <c r="J505" s="236"/>
      <c r="K505" s="236"/>
      <c r="L505" s="236"/>
      <c r="M505" s="236"/>
      <c r="N505" s="236"/>
      <c r="O505" s="236"/>
      <c r="P505" s="236"/>
      <c r="Q505" s="237"/>
      <c r="R505" s="237"/>
      <c r="S505" s="237"/>
      <c r="T505" s="237"/>
      <c r="U505" s="237"/>
      <c r="V505" s="237"/>
      <c r="W505" s="237"/>
      <c r="X505" s="237"/>
      <c r="Y505" s="237"/>
      <c r="Z505" s="237"/>
      <c r="AA505" s="237"/>
      <c r="AB505" s="237"/>
      <c r="AC505" s="237"/>
      <c r="AD505" s="237"/>
      <c r="AE505" s="238"/>
    </row>
    <row r="506" spans="1:31" ht="24" thickBot="1">
      <c r="A506" s="1093"/>
      <c r="B506" s="379" t="s">
        <v>5</v>
      </c>
      <c r="C506" s="1061"/>
      <c r="D506" s="36"/>
      <c r="E506" s="36"/>
      <c r="F506" s="191"/>
      <c r="G506" s="53"/>
      <c r="H506" s="225"/>
      <c r="I506" s="226"/>
      <c r="J506" s="226"/>
      <c r="K506" s="226"/>
      <c r="L506" s="226"/>
      <c r="M506" s="226"/>
      <c r="N506" s="226"/>
      <c r="O506" s="226"/>
      <c r="P506" s="226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8"/>
    </row>
    <row r="507" spans="1:31" ht="23.25">
      <c r="A507" s="1093"/>
      <c r="B507" s="382" t="s">
        <v>755</v>
      </c>
      <c r="C507" s="1061"/>
      <c r="D507" s="56" t="s">
        <v>281</v>
      </c>
      <c r="E507" s="56" t="s">
        <v>301</v>
      </c>
      <c r="F507" s="172"/>
      <c r="G507" s="172">
        <v>60</v>
      </c>
      <c r="H507" s="924"/>
      <c r="I507" s="925"/>
      <c r="J507" s="925"/>
      <c r="K507" s="925"/>
      <c r="L507" s="925"/>
      <c r="M507" s="925"/>
      <c r="N507" s="925"/>
      <c r="O507" s="925"/>
      <c r="P507" s="925"/>
      <c r="Q507" s="925"/>
      <c r="R507" s="925"/>
      <c r="S507" s="925"/>
      <c r="T507" s="925"/>
      <c r="U507" s="925"/>
      <c r="V507" s="925"/>
      <c r="W507" s="925"/>
      <c r="X507" s="925"/>
      <c r="Y507" s="925"/>
      <c r="Z507" s="925"/>
      <c r="AA507" s="925"/>
      <c r="AB507" s="925"/>
      <c r="AC507" s="925"/>
      <c r="AD507" s="925"/>
      <c r="AE507" s="926"/>
    </row>
    <row r="508" spans="1:31" ht="24" thickBot="1">
      <c r="A508" s="1093"/>
      <c r="B508" s="379" t="s">
        <v>756</v>
      </c>
      <c r="C508" s="1061"/>
      <c r="D508" s="36" t="s">
        <v>293</v>
      </c>
      <c r="E508" s="36" t="s">
        <v>301</v>
      </c>
      <c r="F508" s="172"/>
      <c r="G508" s="172"/>
      <c r="H508" s="225"/>
      <c r="I508" s="226"/>
      <c r="J508" s="226"/>
      <c r="K508" s="226"/>
      <c r="L508" s="226"/>
      <c r="M508" s="226"/>
      <c r="N508" s="226"/>
      <c r="O508" s="226"/>
      <c r="P508" s="226"/>
      <c r="Q508" s="226"/>
      <c r="R508" s="226"/>
      <c r="S508" s="226"/>
      <c r="T508" s="226"/>
      <c r="U508" s="226"/>
      <c r="V508" s="226"/>
      <c r="W508" s="226"/>
      <c r="X508" s="226"/>
      <c r="Y508" s="226"/>
      <c r="Z508" s="226"/>
      <c r="AA508" s="226"/>
      <c r="AB508" s="226"/>
      <c r="AC508" s="226"/>
      <c r="AD508" s="226"/>
      <c r="AE508" s="228"/>
    </row>
    <row r="509" spans="1:31" ht="47.25" thickBot="1">
      <c r="A509" s="1094"/>
      <c r="B509" s="381" t="s">
        <v>370</v>
      </c>
      <c r="C509" s="1067"/>
      <c r="D509" s="41" t="s">
        <v>203</v>
      </c>
      <c r="E509" s="252" t="s">
        <v>303</v>
      </c>
      <c r="F509" s="274"/>
      <c r="G509" s="275"/>
      <c r="H509" s="921">
        <v>0</v>
      </c>
      <c r="I509" s="922">
        <v>0</v>
      </c>
      <c r="J509" s="922">
        <v>0</v>
      </c>
      <c r="K509" s="922">
        <v>0</v>
      </c>
      <c r="L509" s="922">
        <v>0</v>
      </c>
      <c r="M509" s="922">
        <v>0</v>
      </c>
      <c r="N509" s="922">
        <v>0</v>
      </c>
      <c r="O509" s="922">
        <v>0</v>
      </c>
      <c r="P509" s="922">
        <v>0</v>
      </c>
      <c r="Q509" s="922">
        <v>0</v>
      </c>
      <c r="R509" s="922">
        <v>0</v>
      </c>
      <c r="S509" s="922">
        <v>0</v>
      </c>
      <c r="T509" s="922">
        <v>0</v>
      </c>
      <c r="U509" s="922">
        <v>0</v>
      </c>
      <c r="V509" s="922">
        <v>0</v>
      </c>
      <c r="W509" s="922">
        <v>0</v>
      </c>
      <c r="X509" s="922">
        <v>0</v>
      </c>
      <c r="Y509" s="922">
        <v>0</v>
      </c>
      <c r="Z509" s="922">
        <v>0</v>
      </c>
      <c r="AA509" s="922">
        <v>0</v>
      </c>
      <c r="AB509" s="922">
        <v>0</v>
      </c>
      <c r="AC509" s="922">
        <v>0</v>
      </c>
      <c r="AD509" s="922">
        <v>0</v>
      </c>
      <c r="AE509" s="923">
        <v>0</v>
      </c>
    </row>
    <row r="510" spans="1:31" ht="24" thickBot="1">
      <c r="A510" s="135" t="s">
        <v>73</v>
      </c>
      <c r="B510" s="133"/>
      <c r="C510" s="136"/>
      <c r="D510" s="136"/>
      <c r="E510" s="138"/>
      <c r="F510" s="239"/>
      <c r="G510" s="137"/>
      <c r="H510" s="138">
        <v>0</v>
      </c>
      <c r="I510" s="138">
        <v>0</v>
      </c>
      <c r="J510" s="138">
        <v>0</v>
      </c>
      <c r="K510" s="138">
        <v>0</v>
      </c>
      <c r="L510" s="138">
        <v>0</v>
      </c>
      <c r="M510" s="138">
        <v>0</v>
      </c>
      <c r="N510" s="138">
        <v>0</v>
      </c>
      <c r="O510" s="138">
        <v>0</v>
      </c>
      <c r="P510" s="138">
        <v>0</v>
      </c>
      <c r="Q510" s="138">
        <v>0</v>
      </c>
      <c r="R510" s="138">
        <v>0</v>
      </c>
      <c r="S510" s="138">
        <v>0</v>
      </c>
      <c r="T510" s="138">
        <v>0</v>
      </c>
      <c r="U510" s="138">
        <v>0</v>
      </c>
      <c r="V510" s="138">
        <v>0</v>
      </c>
      <c r="W510" s="138">
        <v>0</v>
      </c>
      <c r="X510" s="138">
        <v>0</v>
      </c>
      <c r="Y510" s="138">
        <v>0</v>
      </c>
      <c r="Z510" s="138">
        <v>0</v>
      </c>
      <c r="AA510" s="138">
        <v>0</v>
      </c>
      <c r="AB510" s="138">
        <v>0</v>
      </c>
      <c r="AC510" s="138">
        <v>0</v>
      </c>
      <c r="AD510" s="138">
        <v>0</v>
      </c>
      <c r="AE510" s="138">
        <v>0</v>
      </c>
    </row>
    <row r="511" spans="1:31" ht="47.25" customHeight="1" thickBot="1">
      <c r="A511" s="1036" t="s">
        <v>79</v>
      </c>
      <c r="B511" s="1037"/>
      <c r="C511" s="1037"/>
      <c r="D511" s="1038"/>
      <c r="E511" s="276" t="s">
        <v>303</v>
      </c>
      <c r="F511" s="171"/>
      <c r="G511" s="265"/>
      <c r="H511" s="265">
        <v>0</v>
      </c>
      <c r="I511" s="265">
        <v>0</v>
      </c>
      <c r="J511" s="265">
        <v>0</v>
      </c>
      <c r="K511" s="265">
        <v>0</v>
      </c>
      <c r="L511" s="265">
        <v>0</v>
      </c>
      <c r="M511" s="265">
        <v>0</v>
      </c>
      <c r="N511" s="265">
        <v>0</v>
      </c>
      <c r="O511" s="265">
        <v>0</v>
      </c>
      <c r="P511" s="265">
        <v>0</v>
      </c>
      <c r="Q511" s="265">
        <v>0</v>
      </c>
      <c r="R511" s="265">
        <v>0</v>
      </c>
      <c r="S511" s="265">
        <v>0</v>
      </c>
      <c r="T511" s="265">
        <v>0</v>
      </c>
      <c r="U511" s="265">
        <v>0</v>
      </c>
      <c r="V511" s="265">
        <v>0</v>
      </c>
      <c r="W511" s="265">
        <v>0</v>
      </c>
      <c r="X511" s="265">
        <v>0</v>
      </c>
      <c r="Y511" s="265">
        <v>0</v>
      </c>
      <c r="Z511" s="265">
        <v>0</v>
      </c>
      <c r="AA511" s="265">
        <v>0</v>
      </c>
      <c r="AB511" s="265">
        <v>0</v>
      </c>
      <c r="AC511" s="265">
        <v>0</v>
      </c>
      <c r="AD511" s="265">
        <v>0</v>
      </c>
      <c r="AE511" s="265">
        <v>0</v>
      </c>
    </row>
    <row r="512" spans="1:31" ht="47.25" customHeight="1" thickBot="1">
      <c r="A512" s="1039" t="s">
        <v>80</v>
      </c>
      <c r="B512" s="1040"/>
      <c r="C512" s="1040"/>
      <c r="D512" s="1041"/>
      <c r="E512" s="276" t="s">
        <v>303</v>
      </c>
      <c r="F512" s="173"/>
      <c r="G512" s="265"/>
      <c r="H512" s="265">
        <v>0</v>
      </c>
      <c r="I512" s="265">
        <v>0</v>
      </c>
      <c r="J512" s="265">
        <v>0</v>
      </c>
      <c r="K512" s="265">
        <v>0</v>
      </c>
      <c r="L512" s="265">
        <v>0</v>
      </c>
      <c r="M512" s="265">
        <v>0</v>
      </c>
      <c r="N512" s="265">
        <v>0</v>
      </c>
      <c r="O512" s="265">
        <v>0</v>
      </c>
      <c r="P512" s="265">
        <v>0</v>
      </c>
      <c r="Q512" s="265">
        <v>0</v>
      </c>
      <c r="R512" s="265">
        <v>0</v>
      </c>
      <c r="S512" s="265">
        <v>0</v>
      </c>
      <c r="T512" s="265">
        <v>0</v>
      </c>
      <c r="U512" s="265">
        <v>0</v>
      </c>
      <c r="V512" s="265">
        <v>0</v>
      </c>
      <c r="W512" s="265">
        <v>0</v>
      </c>
      <c r="X512" s="265">
        <v>0</v>
      </c>
      <c r="Y512" s="265">
        <v>0</v>
      </c>
      <c r="Z512" s="265">
        <v>0</v>
      </c>
      <c r="AA512" s="265">
        <v>0</v>
      </c>
      <c r="AB512" s="265">
        <v>0</v>
      </c>
      <c r="AC512" s="265">
        <v>0</v>
      </c>
      <c r="AD512" s="265">
        <v>0</v>
      </c>
      <c r="AE512" s="265">
        <v>0</v>
      </c>
    </row>
    <row r="513" spans="1:31" ht="46.5" customHeight="1">
      <c r="A513" s="1042" t="s">
        <v>81</v>
      </c>
      <c r="B513" s="1043"/>
      <c r="C513" s="1043"/>
      <c r="D513" s="1044"/>
      <c r="E513" s="276" t="s">
        <v>303</v>
      </c>
      <c r="F513" s="173"/>
      <c r="G513" s="267"/>
      <c r="H513" s="267">
        <v>0</v>
      </c>
      <c r="I513" s="267">
        <v>0</v>
      </c>
      <c r="J513" s="267">
        <v>0</v>
      </c>
      <c r="K513" s="267">
        <v>0</v>
      </c>
      <c r="L513" s="267">
        <v>0</v>
      </c>
      <c r="M513" s="267">
        <v>0</v>
      </c>
      <c r="N513" s="267">
        <v>0</v>
      </c>
      <c r="O513" s="267">
        <v>0</v>
      </c>
      <c r="P513" s="267">
        <v>0</v>
      </c>
      <c r="Q513" s="267">
        <v>0</v>
      </c>
      <c r="R513" s="267">
        <v>0</v>
      </c>
      <c r="S513" s="267">
        <v>0</v>
      </c>
      <c r="T513" s="267">
        <v>0</v>
      </c>
      <c r="U513" s="267">
        <v>0</v>
      </c>
      <c r="V513" s="267">
        <v>0</v>
      </c>
      <c r="W513" s="267">
        <v>0</v>
      </c>
      <c r="X513" s="267">
        <v>0</v>
      </c>
      <c r="Y513" s="267">
        <v>0</v>
      </c>
      <c r="Z513" s="267">
        <v>0</v>
      </c>
      <c r="AA513" s="267">
        <v>0</v>
      </c>
      <c r="AB513" s="267">
        <v>0</v>
      </c>
      <c r="AC513" s="267">
        <v>0</v>
      </c>
      <c r="AD513" s="267">
        <v>0</v>
      </c>
      <c r="AE513" s="267">
        <v>0</v>
      </c>
    </row>
    <row r="514" spans="1:31" ht="23.25">
      <c r="A514" s="104"/>
      <c r="B514" s="105"/>
      <c r="C514" s="13"/>
      <c r="D514" s="107"/>
      <c r="E514" s="105"/>
      <c r="F514" s="173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  <c r="AA514" s="70"/>
      <c r="AB514" s="70"/>
      <c r="AC514" s="70"/>
      <c r="AD514" s="70"/>
      <c r="AE514" s="70"/>
    </row>
    <row r="515" spans="1:31" ht="24" thickBot="1">
      <c r="A515" s="108"/>
      <c r="B515" s="105"/>
      <c r="C515" s="110"/>
      <c r="D515" s="111"/>
      <c r="E515" s="109"/>
      <c r="F515" s="192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  <c r="AA515" s="70"/>
      <c r="AB515" s="70"/>
      <c r="AC515" s="70"/>
      <c r="AD515" s="70"/>
      <c r="AE515" s="70"/>
    </row>
    <row r="516" spans="1:31" ht="24" thickBot="1">
      <c r="A516" s="277" t="s">
        <v>95</v>
      </c>
      <c r="B516" s="241"/>
      <c r="C516" s="159"/>
      <c r="D516" s="159"/>
      <c r="E516" s="159"/>
      <c r="F516" s="159"/>
      <c r="G516" s="159"/>
      <c r="H516" s="277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927"/>
    </row>
    <row r="517" spans="1:31" ht="24" customHeight="1">
      <c r="A517" s="1017">
        <v>76</v>
      </c>
      <c r="B517" s="377" t="s">
        <v>757</v>
      </c>
      <c r="C517" s="1100" t="s">
        <v>74</v>
      </c>
      <c r="D517" s="146"/>
      <c r="E517" s="933"/>
      <c r="F517" s="932"/>
      <c r="G517" s="467"/>
      <c r="H517" s="64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6"/>
      <c r="AD517" s="66"/>
      <c r="AE517" s="67"/>
    </row>
    <row r="518" spans="1:31" ht="51" customHeight="1">
      <c r="A518" s="1018"/>
      <c r="B518" s="442" t="s">
        <v>758</v>
      </c>
      <c r="C518" s="1104"/>
      <c r="D518" s="33" t="s">
        <v>763</v>
      </c>
      <c r="E518" s="934" t="s">
        <v>301</v>
      </c>
      <c r="F518" s="932"/>
      <c r="G518" s="467"/>
      <c r="H518" s="935"/>
      <c r="I518" s="929"/>
      <c r="J518" s="929"/>
      <c r="K518" s="929"/>
      <c r="L518" s="929"/>
      <c r="M518" s="929"/>
      <c r="N518" s="929"/>
      <c r="O518" s="929"/>
      <c r="P518" s="929"/>
      <c r="Q518" s="929"/>
      <c r="R518" s="929"/>
      <c r="S518" s="929"/>
      <c r="T518" s="929"/>
      <c r="U518" s="929"/>
      <c r="V518" s="929"/>
      <c r="W518" s="929"/>
      <c r="X518" s="929"/>
      <c r="Y518" s="929"/>
      <c r="Z518" s="929"/>
      <c r="AA518" s="929"/>
      <c r="AB518" s="929"/>
      <c r="AC518" s="929"/>
      <c r="AD518" s="929"/>
      <c r="AE518" s="936"/>
    </row>
    <row r="519" spans="1:31" ht="23.25">
      <c r="A519" s="1018"/>
      <c r="B519" s="447" t="s">
        <v>759</v>
      </c>
      <c r="C519" s="1104"/>
      <c r="D519" s="930"/>
      <c r="E519" s="458"/>
      <c r="F519" s="932"/>
      <c r="G519" s="467"/>
      <c r="H519" s="935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73"/>
      <c r="AC519" s="73"/>
      <c r="AD519" s="73"/>
      <c r="AE519" s="86"/>
    </row>
    <row r="520" spans="1:31" ht="44.25" customHeight="1">
      <c r="A520" s="1018"/>
      <c r="B520" s="448" t="s">
        <v>196</v>
      </c>
      <c r="C520" s="1104"/>
      <c r="D520" s="931" t="s">
        <v>762</v>
      </c>
      <c r="E520" s="934" t="s">
        <v>301</v>
      </c>
      <c r="F520" s="932"/>
      <c r="G520" s="467"/>
      <c r="H520" s="935"/>
      <c r="I520" s="929"/>
      <c r="J520" s="929"/>
      <c r="K520" s="929"/>
      <c r="L520" s="929"/>
      <c r="M520" s="929"/>
      <c r="N520" s="929"/>
      <c r="O520" s="929"/>
      <c r="P520" s="929"/>
      <c r="Q520" s="929"/>
      <c r="R520" s="929"/>
      <c r="S520" s="929"/>
      <c r="T520" s="929"/>
      <c r="U520" s="929"/>
      <c r="V520" s="929"/>
      <c r="W520" s="929"/>
      <c r="X520" s="929"/>
      <c r="Y520" s="929"/>
      <c r="Z520" s="929"/>
      <c r="AA520" s="929"/>
      <c r="AB520" s="929"/>
      <c r="AC520" s="929"/>
      <c r="AD520" s="929"/>
      <c r="AE520" s="936"/>
    </row>
    <row r="521" spans="1:31" ht="23.25">
      <c r="A521" s="1018"/>
      <c r="B521" s="448" t="s">
        <v>760</v>
      </c>
      <c r="C521" s="1104"/>
      <c r="D521" s="930"/>
      <c r="E521" s="458"/>
      <c r="F521" s="932"/>
      <c r="G521" s="467"/>
      <c r="H521" s="8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73"/>
      <c r="AC521" s="73"/>
      <c r="AD521" s="73"/>
      <c r="AE521" s="86"/>
    </row>
    <row r="522" spans="1:31" ht="23.25">
      <c r="A522" s="1018"/>
      <c r="B522" s="448" t="s">
        <v>197</v>
      </c>
      <c r="C522" s="1104"/>
      <c r="D522" s="930"/>
      <c r="E522" s="458"/>
      <c r="F522" s="932"/>
      <c r="G522" s="467"/>
      <c r="H522" s="8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86"/>
    </row>
    <row r="523" spans="1:31" ht="23.25">
      <c r="A523" s="1018"/>
      <c r="B523" s="448" t="s">
        <v>761</v>
      </c>
      <c r="C523" s="1104"/>
      <c r="D523" s="930"/>
      <c r="E523" s="458"/>
      <c r="F523" s="932"/>
      <c r="G523" s="467"/>
      <c r="H523" s="8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73"/>
      <c r="AC523" s="73"/>
      <c r="AD523" s="73"/>
      <c r="AE523" s="86"/>
    </row>
    <row r="524" spans="1:31" ht="24" thickBot="1">
      <c r="A524" s="1019"/>
      <c r="B524" s="381" t="s">
        <v>198</v>
      </c>
      <c r="C524" s="1105"/>
      <c r="D524" s="36"/>
      <c r="E524" s="427"/>
      <c r="F524" s="932"/>
      <c r="G524" s="467"/>
      <c r="H524" s="937"/>
      <c r="I524" s="938"/>
      <c r="J524" s="938"/>
      <c r="K524" s="938"/>
      <c r="L524" s="938"/>
      <c r="M524" s="938"/>
      <c r="N524" s="938"/>
      <c r="O524" s="938"/>
      <c r="P524" s="938"/>
      <c r="Q524" s="938"/>
      <c r="R524" s="938"/>
      <c r="S524" s="938"/>
      <c r="T524" s="938"/>
      <c r="U524" s="938"/>
      <c r="V524" s="938"/>
      <c r="W524" s="938"/>
      <c r="X524" s="938"/>
      <c r="Y524" s="938"/>
      <c r="Z524" s="938"/>
      <c r="AA524" s="938"/>
      <c r="AB524" s="938"/>
      <c r="AC524" s="938"/>
      <c r="AD524" s="938"/>
      <c r="AE524" s="939"/>
    </row>
    <row r="525" spans="1:31" ht="24" customHeight="1">
      <c r="A525" s="1017">
        <v>77</v>
      </c>
      <c r="B525" s="1106" t="s">
        <v>764</v>
      </c>
      <c r="C525" s="1066" t="s">
        <v>74</v>
      </c>
      <c r="D525" s="928"/>
      <c r="E525" s="933"/>
      <c r="F525" s="19"/>
      <c r="G525" s="19"/>
      <c r="H525" s="64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  <c r="AE525" s="67"/>
    </row>
    <row r="526" spans="1:31" ht="93">
      <c r="A526" s="1018"/>
      <c r="B526" s="1107"/>
      <c r="C526" s="1061"/>
      <c r="D526" s="144" t="s">
        <v>781</v>
      </c>
      <c r="E526" s="934" t="s">
        <v>301</v>
      </c>
      <c r="F526" s="19"/>
      <c r="G526" s="19"/>
      <c r="H526" s="935"/>
      <c r="I526" s="929"/>
      <c r="J526" s="929"/>
      <c r="K526" s="929"/>
      <c r="L526" s="929"/>
      <c r="M526" s="929"/>
      <c r="N526" s="929"/>
      <c r="O526" s="929"/>
      <c r="P526" s="929"/>
      <c r="Q526" s="929"/>
      <c r="R526" s="929"/>
      <c r="S526" s="929"/>
      <c r="T526" s="929"/>
      <c r="U526" s="929"/>
      <c r="V526" s="929"/>
      <c r="W526" s="929"/>
      <c r="X526" s="929"/>
      <c r="Y526" s="929"/>
      <c r="Z526" s="929"/>
      <c r="AA526" s="929"/>
      <c r="AB526" s="929"/>
      <c r="AC526" s="929"/>
      <c r="AD526" s="929"/>
      <c r="AE526" s="936"/>
    </row>
    <row r="527" spans="1:31" ht="93">
      <c r="A527" s="1018"/>
      <c r="B527" s="1107"/>
      <c r="C527" s="1061"/>
      <c r="D527" s="931" t="s">
        <v>780</v>
      </c>
      <c r="E527" s="934" t="s">
        <v>301</v>
      </c>
      <c r="F527" s="19"/>
      <c r="G527" s="19"/>
      <c r="H527" s="8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73"/>
      <c r="AC527" s="73"/>
      <c r="AD527" s="73"/>
      <c r="AE527" s="86"/>
    </row>
    <row r="528" spans="1:31" ht="24" thickBot="1">
      <c r="A528" s="1019"/>
      <c r="B528" s="1108"/>
      <c r="C528" s="1067"/>
      <c r="D528" s="145"/>
      <c r="E528" s="461"/>
      <c r="F528" s="19"/>
      <c r="G528" s="19"/>
      <c r="H528" s="941"/>
      <c r="I528" s="942"/>
      <c r="J528" s="942"/>
      <c r="K528" s="942"/>
      <c r="L528" s="942"/>
      <c r="M528" s="942"/>
      <c r="N528" s="942"/>
      <c r="O528" s="942"/>
      <c r="P528" s="942"/>
      <c r="Q528" s="942"/>
      <c r="R528" s="942"/>
      <c r="S528" s="942"/>
      <c r="T528" s="942"/>
      <c r="U528" s="942"/>
      <c r="V528" s="942"/>
      <c r="W528" s="942"/>
      <c r="X528" s="942"/>
      <c r="Y528" s="942"/>
      <c r="Z528" s="942"/>
      <c r="AA528" s="942"/>
      <c r="AB528" s="942"/>
      <c r="AC528" s="942"/>
      <c r="AD528" s="942"/>
      <c r="AE528" s="943"/>
    </row>
    <row r="529" spans="1:31" ht="61.5" thickBot="1">
      <c r="A529" s="1017">
        <v>78</v>
      </c>
      <c r="B529" s="377" t="s">
        <v>195</v>
      </c>
      <c r="C529" s="1066" t="s">
        <v>75</v>
      </c>
      <c r="D529" s="940" t="s">
        <v>782</v>
      </c>
      <c r="E529" s="149" t="s">
        <v>301</v>
      </c>
      <c r="F529" s="19"/>
      <c r="G529" s="19"/>
      <c r="H529" s="844"/>
      <c r="I529" s="845"/>
      <c r="J529" s="845"/>
      <c r="K529" s="845"/>
      <c r="L529" s="845"/>
      <c r="M529" s="845"/>
      <c r="N529" s="845"/>
      <c r="O529" s="845"/>
      <c r="P529" s="845"/>
      <c r="Q529" s="845"/>
      <c r="R529" s="845"/>
      <c r="S529" s="845"/>
      <c r="T529" s="845"/>
      <c r="U529" s="845"/>
      <c r="V529" s="845"/>
      <c r="W529" s="845"/>
      <c r="X529" s="845"/>
      <c r="Y529" s="845"/>
      <c r="Z529" s="845"/>
      <c r="AA529" s="845"/>
      <c r="AB529" s="845"/>
      <c r="AC529" s="845"/>
      <c r="AD529" s="845"/>
      <c r="AE529" s="846"/>
    </row>
    <row r="530" spans="1:31" ht="61.5" thickBot="1">
      <c r="A530" s="1018"/>
      <c r="B530" s="447" t="s">
        <v>133</v>
      </c>
      <c r="C530" s="1061"/>
      <c r="D530" s="940" t="s">
        <v>783</v>
      </c>
      <c r="E530" s="444" t="s">
        <v>301</v>
      </c>
      <c r="F530" s="19"/>
      <c r="G530" s="19"/>
      <c r="H530" s="844"/>
      <c r="I530" s="845"/>
      <c r="J530" s="845"/>
      <c r="K530" s="845"/>
      <c r="L530" s="845"/>
      <c r="M530" s="845"/>
      <c r="N530" s="845"/>
      <c r="O530" s="845"/>
      <c r="P530" s="845"/>
      <c r="Q530" s="845"/>
      <c r="R530" s="845"/>
      <c r="S530" s="845"/>
      <c r="T530" s="845"/>
      <c r="U530" s="845"/>
      <c r="V530" s="845"/>
      <c r="W530" s="845"/>
      <c r="X530" s="845"/>
      <c r="Y530" s="845"/>
      <c r="Z530" s="845"/>
      <c r="AA530" s="845"/>
      <c r="AB530" s="845"/>
      <c r="AC530" s="845"/>
      <c r="AD530" s="845"/>
      <c r="AE530" s="846"/>
    </row>
    <row r="531" spans="1:31" ht="23.25">
      <c r="A531" s="1018"/>
      <c r="B531" s="447" t="s">
        <v>437</v>
      </c>
      <c r="C531" s="1061"/>
      <c r="D531" s="132"/>
      <c r="E531" s="933"/>
      <c r="F531" s="19"/>
      <c r="G531" s="19"/>
      <c r="H531" s="64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7"/>
    </row>
    <row r="532" spans="1:31" ht="23.25" customHeight="1">
      <c r="A532" s="1018"/>
      <c r="B532" s="449" t="s">
        <v>438</v>
      </c>
      <c r="C532" s="1061"/>
      <c r="D532" s="365" t="s">
        <v>94</v>
      </c>
      <c r="E532" s="945"/>
      <c r="F532" s="19"/>
      <c r="G532" s="19"/>
      <c r="H532" s="947"/>
      <c r="I532" s="944"/>
      <c r="J532" s="944"/>
      <c r="K532" s="944"/>
      <c r="L532" s="944"/>
      <c r="M532" s="944"/>
      <c r="N532" s="944"/>
      <c r="O532" s="944"/>
      <c r="P532" s="944"/>
      <c r="Q532" s="944"/>
      <c r="R532" s="944"/>
      <c r="S532" s="944"/>
      <c r="T532" s="944"/>
      <c r="U532" s="944"/>
      <c r="V532" s="944"/>
      <c r="W532" s="944"/>
      <c r="X532" s="944"/>
      <c r="Y532" s="944"/>
      <c r="Z532" s="944"/>
      <c r="AA532" s="944"/>
      <c r="AB532" s="944"/>
      <c r="AC532" s="944"/>
      <c r="AD532" s="944"/>
      <c r="AE532" s="948"/>
    </row>
    <row r="533" spans="1:31" ht="24" thickBot="1">
      <c r="A533" s="1018"/>
      <c r="B533" s="379" t="s">
        <v>439</v>
      </c>
      <c r="C533" s="1061"/>
      <c r="D533" s="373"/>
      <c r="E533" s="946"/>
      <c r="F533" s="19"/>
      <c r="G533" s="19"/>
      <c r="H533" s="92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  <c r="AD533" s="93"/>
      <c r="AE533" s="95"/>
    </row>
    <row r="534" spans="1:31" ht="24" thickBot="1">
      <c r="A534" s="1142"/>
      <c r="B534" s="379" t="s">
        <v>440</v>
      </c>
      <c r="C534" s="1143"/>
      <c r="D534" s="446"/>
      <c r="E534" s="460"/>
      <c r="F534" s="19"/>
      <c r="G534" s="19"/>
      <c r="H534" s="954"/>
      <c r="I534" s="955"/>
      <c r="J534" s="955"/>
      <c r="K534" s="955"/>
      <c r="L534" s="955"/>
      <c r="M534" s="955"/>
      <c r="N534" s="955"/>
      <c r="O534" s="955"/>
      <c r="P534" s="955"/>
      <c r="Q534" s="955"/>
      <c r="R534" s="955"/>
      <c r="S534" s="955"/>
      <c r="T534" s="955"/>
      <c r="U534" s="955"/>
      <c r="V534" s="955"/>
      <c r="W534" s="955"/>
      <c r="X534" s="955"/>
      <c r="Y534" s="955"/>
      <c r="Z534" s="955"/>
      <c r="AA534" s="955"/>
      <c r="AB534" s="955"/>
      <c r="AC534" s="955"/>
      <c r="AD534" s="955"/>
      <c r="AE534" s="956"/>
    </row>
    <row r="535" spans="1:31" ht="23.25">
      <c r="A535" s="1017">
        <v>79</v>
      </c>
      <c r="B535" s="377" t="s">
        <v>765</v>
      </c>
      <c r="C535" s="1097" t="s">
        <v>74</v>
      </c>
      <c r="D535" s="462"/>
      <c r="E535" s="950"/>
      <c r="F535" s="19"/>
      <c r="G535" s="19"/>
      <c r="H535" s="57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60"/>
    </row>
    <row r="536" spans="1:31" ht="40.5">
      <c r="A536" s="1095"/>
      <c r="B536" s="379" t="s">
        <v>766</v>
      </c>
      <c r="C536" s="1098"/>
      <c r="D536" s="463" t="s">
        <v>771</v>
      </c>
      <c r="E536" s="951" t="s">
        <v>301</v>
      </c>
      <c r="F536" s="19"/>
      <c r="G536" s="19"/>
      <c r="H536" s="8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86"/>
    </row>
    <row r="537" spans="1:31" ht="23.25">
      <c r="A537" s="1095"/>
      <c r="B537" s="379" t="s">
        <v>767</v>
      </c>
      <c r="C537" s="1098"/>
      <c r="D537" s="365"/>
      <c r="E537" s="952"/>
      <c r="F537" s="19"/>
      <c r="G537" s="19"/>
      <c r="H537" s="8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86"/>
    </row>
    <row r="538" spans="1:31" ht="40.5">
      <c r="A538" s="1095"/>
      <c r="B538" s="379" t="s">
        <v>768</v>
      </c>
      <c r="C538" s="1098"/>
      <c r="D538" s="463" t="s">
        <v>772</v>
      </c>
      <c r="E538" s="951" t="s">
        <v>301</v>
      </c>
      <c r="F538" s="19"/>
      <c r="G538" s="19"/>
      <c r="H538" s="8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86"/>
    </row>
    <row r="539" spans="1:31" ht="23.25">
      <c r="A539" s="1095"/>
      <c r="B539" s="379" t="s">
        <v>769</v>
      </c>
      <c r="C539" s="1098"/>
      <c r="D539" s="365"/>
      <c r="E539" s="952"/>
      <c r="F539" s="19"/>
      <c r="G539" s="19"/>
      <c r="H539" s="8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73"/>
      <c r="AC539" s="73"/>
      <c r="AD539" s="73"/>
      <c r="AE539" s="86"/>
    </row>
    <row r="540" spans="1:31" ht="24" thickBot="1">
      <c r="A540" s="1096"/>
      <c r="B540" s="381" t="s">
        <v>770</v>
      </c>
      <c r="C540" s="1099"/>
      <c r="D540" s="949"/>
      <c r="E540" s="953"/>
      <c r="F540" s="19"/>
      <c r="G540" s="19"/>
      <c r="H540" s="92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  <c r="AD540" s="93"/>
      <c r="AE540" s="95"/>
    </row>
    <row r="541" spans="1:31" ht="24" thickBot="1">
      <c r="A541" s="1144" t="s">
        <v>294</v>
      </c>
      <c r="B541" s="1145"/>
      <c r="C541" s="1145"/>
      <c r="D541" s="1145"/>
      <c r="E541" s="1146"/>
      <c r="F541" s="19"/>
      <c r="G541" s="19"/>
      <c r="H541" s="147">
        <v>0</v>
      </c>
      <c r="I541" s="147">
        <v>0</v>
      </c>
      <c r="J541" s="147">
        <v>0</v>
      </c>
      <c r="K541" s="147">
        <v>0</v>
      </c>
      <c r="L541" s="147">
        <v>0</v>
      </c>
      <c r="M541" s="147">
        <v>0</v>
      </c>
      <c r="N541" s="147">
        <v>0</v>
      </c>
      <c r="O541" s="147">
        <v>0</v>
      </c>
      <c r="P541" s="147">
        <v>0</v>
      </c>
      <c r="Q541" s="147">
        <v>0</v>
      </c>
      <c r="R541" s="147">
        <v>0</v>
      </c>
      <c r="S541" s="147">
        <v>0</v>
      </c>
      <c r="T541" s="147">
        <v>0</v>
      </c>
      <c r="U541" s="147">
        <v>0</v>
      </c>
      <c r="V541" s="147">
        <v>0</v>
      </c>
      <c r="W541" s="147">
        <v>0</v>
      </c>
      <c r="X541" s="147">
        <v>0</v>
      </c>
      <c r="Y541" s="147">
        <v>0</v>
      </c>
      <c r="Z541" s="147">
        <v>0</v>
      </c>
      <c r="AA541" s="147">
        <v>0</v>
      </c>
      <c r="AB541" s="147">
        <v>0</v>
      </c>
      <c r="AC541" s="147">
        <v>0</v>
      </c>
      <c r="AD541" s="147">
        <v>0</v>
      </c>
      <c r="AE541" s="147">
        <v>0</v>
      </c>
    </row>
    <row r="542" spans="1:31" ht="24" thickBot="1">
      <c r="A542" s="1147" t="s">
        <v>79</v>
      </c>
      <c r="B542" s="1148"/>
      <c r="C542" s="1148"/>
      <c r="D542" s="1149"/>
      <c r="E542" s="1066" t="s">
        <v>313</v>
      </c>
      <c r="F542" s="19"/>
      <c r="G542" s="19"/>
      <c r="H542" s="118">
        <v>0</v>
      </c>
      <c r="I542" s="142">
        <v>0</v>
      </c>
      <c r="J542" s="142">
        <v>0</v>
      </c>
      <c r="K542" s="142">
        <v>0</v>
      </c>
      <c r="L542" s="142">
        <v>0</v>
      </c>
      <c r="M542" s="142">
        <v>0</v>
      </c>
      <c r="N542" s="142">
        <v>0</v>
      </c>
      <c r="O542" s="142">
        <v>0</v>
      </c>
      <c r="P542" s="142">
        <v>0</v>
      </c>
      <c r="Q542" s="142">
        <v>0</v>
      </c>
      <c r="R542" s="142">
        <v>0</v>
      </c>
      <c r="S542" s="142">
        <v>0</v>
      </c>
      <c r="T542" s="142">
        <v>0</v>
      </c>
      <c r="U542" s="142">
        <v>0</v>
      </c>
      <c r="V542" s="142">
        <v>0</v>
      </c>
      <c r="W542" s="142">
        <v>0</v>
      </c>
      <c r="X542" s="142">
        <v>0</v>
      </c>
      <c r="Y542" s="142">
        <v>0</v>
      </c>
      <c r="Z542" s="142">
        <v>0</v>
      </c>
      <c r="AA542" s="142">
        <v>0</v>
      </c>
      <c r="AB542" s="142">
        <v>0</v>
      </c>
      <c r="AC542" s="142">
        <v>0</v>
      </c>
      <c r="AD542" s="142">
        <v>0</v>
      </c>
      <c r="AE542" s="142">
        <v>0</v>
      </c>
    </row>
    <row r="543" spans="1:31" ht="24" thickBot="1">
      <c r="A543" s="1151" t="s">
        <v>80</v>
      </c>
      <c r="B543" s="1152"/>
      <c r="C543" s="1152"/>
      <c r="D543" s="1153"/>
      <c r="E543" s="1143"/>
      <c r="F543" s="19"/>
      <c r="G543" s="19"/>
      <c r="H543" s="118">
        <v>0</v>
      </c>
      <c r="I543" s="142">
        <v>0</v>
      </c>
      <c r="J543" s="142">
        <v>0</v>
      </c>
      <c r="K543" s="142">
        <v>0</v>
      </c>
      <c r="L543" s="142">
        <v>0</v>
      </c>
      <c r="M543" s="142">
        <v>0</v>
      </c>
      <c r="N543" s="142">
        <v>0</v>
      </c>
      <c r="O543" s="142">
        <v>0</v>
      </c>
      <c r="P543" s="142">
        <v>0</v>
      </c>
      <c r="Q543" s="142">
        <v>0</v>
      </c>
      <c r="R543" s="142">
        <v>0</v>
      </c>
      <c r="S543" s="142">
        <v>0</v>
      </c>
      <c r="T543" s="142">
        <v>0</v>
      </c>
      <c r="U543" s="142">
        <v>0</v>
      </c>
      <c r="V543" s="142">
        <v>0</v>
      </c>
      <c r="W543" s="142">
        <v>0</v>
      </c>
      <c r="X543" s="142">
        <v>0</v>
      </c>
      <c r="Y543" s="142">
        <v>0</v>
      </c>
      <c r="Z543" s="142">
        <v>0</v>
      </c>
      <c r="AA543" s="142">
        <v>0</v>
      </c>
      <c r="AB543" s="142">
        <v>0</v>
      </c>
      <c r="AC543" s="142">
        <v>0</v>
      </c>
      <c r="AD543" s="142">
        <v>0</v>
      </c>
      <c r="AE543" s="142">
        <v>0</v>
      </c>
    </row>
    <row r="544" spans="1:31" ht="24" thickBot="1">
      <c r="A544" s="1154" t="s">
        <v>81</v>
      </c>
      <c r="B544" s="1155"/>
      <c r="C544" s="1156"/>
      <c r="D544" s="158"/>
      <c r="E544" s="1150"/>
      <c r="F544" s="19"/>
      <c r="G544" s="19"/>
      <c r="H544" s="148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  <c r="V544" s="143">
        <v>0</v>
      </c>
      <c r="W544" s="143">
        <v>0</v>
      </c>
      <c r="X544" s="143">
        <v>0</v>
      </c>
      <c r="Y544" s="143">
        <v>0</v>
      </c>
      <c r="Z544" s="143">
        <v>0</v>
      </c>
      <c r="AA544" s="143">
        <v>0</v>
      </c>
      <c r="AB544" s="143">
        <v>0</v>
      </c>
      <c r="AC544" s="143">
        <v>0</v>
      </c>
      <c r="AD544" s="143">
        <v>0</v>
      </c>
      <c r="AE544" s="143">
        <v>0</v>
      </c>
    </row>
    <row r="545" spans="1:31" ht="24" thickBot="1">
      <c r="A545" s="108"/>
      <c r="B545" s="139"/>
      <c r="C545" s="110"/>
      <c r="D545" s="110"/>
      <c r="E545" s="42"/>
      <c r="F545" s="19"/>
      <c r="G545" s="19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</row>
    <row r="546" spans="1:31" ht="24" thickBot="1">
      <c r="A546" s="1136" t="s">
        <v>295</v>
      </c>
      <c r="B546" s="1137"/>
      <c r="C546" s="1137"/>
      <c r="D546" s="1138"/>
      <c r="E546" s="1139" t="s">
        <v>303</v>
      </c>
      <c r="F546" s="19"/>
      <c r="G546" s="19"/>
      <c r="H546" s="138">
        <v>0</v>
      </c>
      <c r="I546" s="138">
        <v>0</v>
      </c>
      <c r="J546" s="138">
        <v>0</v>
      </c>
      <c r="K546" s="138">
        <v>0</v>
      </c>
      <c r="L546" s="138">
        <v>0</v>
      </c>
      <c r="M546" s="138">
        <v>0</v>
      </c>
      <c r="N546" s="138">
        <v>0</v>
      </c>
      <c r="O546" s="138">
        <v>0</v>
      </c>
      <c r="P546" s="138">
        <v>0</v>
      </c>
      <c r="Q546" s="138">
        <v>0</v>
      </c>
      <c r="R546" s="138">
        <v>0</v>
      </c>
      <c r="S546" s="138">
        <v>0</v>
      </c>
      <c r="T546" s="138">
        <v>0</v>
      </c>
      <c r="U546" s="138">
        <v>0</v>
      </c>
      <c r="V546" s="138">
        <v>0</v>
      </c>
      <c r="W546" s="138">
        <v>0</v>
      </c>
      <c r="X546" s="138">
        <v>0</v>
      </c>
      <c r="Y546" s="138">
        <v>0</v>
      </c>
      <c r="Z546" s="138">
        <v>0</v>
      </c>
      <c r="AA546" s="138">
        <v>0</v>
      </c>
      <c r="AB546" s="138">
        <v>0</v>
      </c>
      <c r="AC546" s="138">
        <v>0</v>
      </c>
      <c r="AD546" s="138">
        <v>0</v>
      </c>
      <c r="AE546" s="138">
        <v>0</v>
      </c>
    </row>
    <row r="547" spans="1:31" ht="24" thickBot="1">
      <c r="A547" s="1109" t="s">
        <v>79</v>
      </c>
      <c r="B547" s="1110"/>
      <c r="C547" s="1110"/>
      <c r="D547" s="1111"/>
      <c r="E547" s="1140"/>
      <c r="F547" s="19"/>
      <c r="G547" s="19"/>
      <c r="H547" s="103">
        <v>0</v>
      </c>
      <c r="I547" s="103">
        <v>0</v>
      </c>
      <c r="J547" s="103">
        <v>0</v>
      </c>
      <c r="K547" s="103">
        <v>0</v>
      </c>
      <c r="L547" s="103">
        <v>0</v>
      </c>
      <c r="M547" s="103">
        <v>0</v>
      </c>
      <c r="N547" s="103">
        <v>0</v>
      </c>
      <c r="O547" s="103">
        <v>0</v>
      </c>
      <c r="P547" s="103">
        <v>0</v>
      </c>
      <c r="Q547" s="103">
        <v>0</v>
      </c>
      <c r="R547" s="103">
        <v>0</v>
      </c>
      <c r="S547" s="103">
        <v>0</v>
      </c>
      <c r="T547" s="103">
        <v>0</v>
      </c>
      <c r="U547" s="103">
        <v>0</v>
      </c>
      <c r="V547" s="103">
        <v>0</v>
      </c>
      <c r="W547" s="103">
        <v>0</v>
      </c>
      <c r="X547" s="103">
        <v>0</v>
      </c>
      <c r="Y547" s="103">
        <v>0</v>
      </c>
      <c r="Z547" s="103">
        <v>0</v>
      </c>
      <c r="AA547" s="103">
        <v>0</v>
      </c>
      <c r="AB547" s="103">
        <v>0</v>
      </c>
      <c r="AC547" s="103">
        <v>0</v>
      </c>
      <c r="AD547" s="103">
        <v>0</v>
      </c>
      <c r="AE547" s="103">
        <v>0</v>
      </c>
    </row>
    <row r="548" spans="1:31" ht="24" thickBot="1">
      <c r="A548" s="1109" t="s">
        <v>80</v>
      </c>
      <c r="B548" s="1110"/>
      <c r="C548" s="1110"/>
      <c r="D548" s="1111"/>
      <c r="E548" s="1140"/>
      <c r="F548" s="19"/>
      <c r="G548" s="19"/>
      <c r="H548" s="103">
        <v>0</v>
      </c>
      <c r="I548" s="103">
        <v>0</v>
      </c>
      <c r="J548" s="103">
        <v>0</v>
      </c>
      <c r="K548" s="103">
        <v>0</v>
      </c>
      <c r="L548" s="103">
        <v>0</v>
      </c>
      <c r="M548" s="103">
        <v>0</v>
      </c>
      <c r="N548" s="103">
        <v>0</v>
      </c>
      <c r="O548" s="103">
        <v>0</v>
      </c>
      <c r="P548" s="103">
        <v>0</v>
      </c>
      <c r="Q548" s="103">
        <v>0</v>
      </c>
      <c r="R548" s="103">
        <v>0</v>
      </c>
      <c r="S548" s="103">
        <v>0</v>
      </c>
      <c r="T548" s="103">
        <v>0</v>
      </c>
      <c r="U548" s="103">
        <v>0</v>
      </c>
      <c r="V548" s="103">
        <v>0</v>
      </c>
      <c r="W548" s="103">
        <v>0</v>
      </c>
      <c r="X548" s="103">
        <v>0</v>
      </c>
      <c r="Y548" s="103">
        <v>0</v>
      </c>
      <c r="Z548" s="103">
        <v>0</v>
      </c>
      <c r="AA548" s="103">
        <v>0</v>
      </c>
      <c r="AB548" s="103">
        <v>0</v>
      </c>
      <c r="AC548" s="103">
        <v>0</v>
      </c>
      <c r="AD548" s="103">
        <v>0</v>
      </c>
      <c r="AE548" s="103">
        <v>0</v>
      </c>
    </row>
    <row r="549" spans="1:31" ht="24" thickBot="1">
      <c r="A549" s="1109" t="s">
        <v>81</v>
      </c>
      <c r="B549" s="1110"/>
      <c r="C549" s="1110"/>
      <c r="D549" s="1111"/>
      <c r="E549" s="1141"/>
      <c r="F549" s="19"/>
      <c r="G549" s="19"/>
      <c r="H549" s="103">
        <v>0</v>
      </c>
      <c r="I549" s="103">
        <v>0</v>
      </c>
      <c r="J549" s="103">
        <v>0</v>
      </c>
      <c r="K549" s="103">
        <v>0</v>
      </c>
      <c r="L549" s="103">
        <v>0</v>
      </c>
      <c r="M549" s="103">
        <v>0</v>
      </c>
      <c r="N549" s="103">
        <v>0</v>
      </c>
      <c r="O549" s="103">
        <v>0</v>
      </c>
      <c r="P549" s="103">
        <v>0</v>
      </c>
      <c r="Q549" s="103">
        <v>0</v>
      </c>
      <c r="R549" s="103">
        <v>0</v>
      </c>
      <c r="S549" s="103">
        <v>0</v>
      </c>
      <c r="T549" s="103">
        <v>0</v>
      </c>
      <c r="U549" s="103">
        <v>0</v>
      </c>
      <c r="V549" s="103">
        <v>0</v>
      </c>
      <c r="W549" s="103">
        <v>0</v>
      </c>
      <c r="X549" s="103">
        <v>0</v>
      </c>
      <c r="Y549" s="103">
        <v>0</v>
      </c>
      <c r="Z549" s="103">
        <v>0</v>
      </c>
      <c r="AA549" s="103">
        <v>0</v>
      </c>
      <c r="AB549" s="103">
        <v>0</v>
      </c>
      <c r="AC549" s="103">
        <v>0</v>
      </c>
      <c r="AD549" s="103">
        <v>0</v>
      </c>
      <c r="AE549" s="103">
        <v>0</v>
      </c>
    </row>
    <row r="550" spans="1:31" ht="23.25">
      <c r="A550" s="13"/>
      <c r="B550" s="13"/>
      <c r="C550" s="13"/>
      <c r="D550" s="13"/>
      <c r="E550" s="13"/>
      <c r="F550" s="19"/>
      <c r="G550" s="19"/>
      <c r="H550" s="957"/>
      <c r="I550" s="957"/>
      <c r="J550" s="957"/>
      <c r="K550" s="957"/>
      <c r="L550" s="957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</row>
    <row r="551" spans="1:31" ht="12.75" customHeight="1">
      <c r="H551" s="958"/>
      <c r="I551" s="958"/>
      <c r="J551" s="958"/>
      <c r="K551" s="958"/>
      <c r="L551" s="958"/>
    </row>
    <row r="552" spans="1:31" ht="12.75" customHeight="1">
      <c r="H552" s="958"/>
      <c r="I552" s="958"/>
      <c r="J552" s="958"/>
      <c r="K552" s="958"/>
      <c r="L552" s="958"/>
    </row>
  </sheetData>
  <mergeCells count="338">
    <mergeCell ref="A488:D488"/>
    <mergeCell ref="A489:D489"/>
    <mergeCell ref="A491:D491"/>
    <mergeCell ref="A424:A428"/>
    <mergeCell ref="A429:D429"/>
    <mergeCell ref="A430:D430"/>
    <mergeCell ref="A462:A465"/>
    <mergeCell ref="A466:D466"/>
    <mergeCell ref="A467:D467"/>
    <mergeCell ref="A468:D468"/>
    <mergeCell ref="A469:D469"/>
    <mergeCell ref="A433:R433"/>
    <mergeCell ref="A434:A438"/>
    <mergeCell ref="A439:A442"/>
    <mergeCell ref="A443:A447"/>
    <mergeCell ref="A448:A453"/>
    <mergeCell ref="A454:A461"/>
    <mergeCell ref="A431:D431"/>
    <mergeCell ref="A432:D432"/>
    <mergeCell ref="A396:A399"/>
    <mergeCell ref="A400:A403"/>
    <mergeCell ref="A404:D404"/>
    <mergeCell ref="C424:C428"/>
    <mergeCell ref="A471:A475"/>
    <mergeCell ref="A476:A480"/>
    <mergeCell ref="A481:A485"/>
    <mergeCell ref="A486:D486"/>
    <mergeCell ref="A487:D487"/>
    <mergeCell ref="C130:C141"/>
    <mergeCell ref="A130:A141"/>
    <mergeCell ref="A142:A146"/>
    <mergeCell ref="A147:A151"/>
    <mergeCell ref="A152:A157"/>
    <mergeCell ref="C152:C157"/>
    <mergeCell ref="J2:T2"/>
    <mergeCell ref="AB2:AD2"/>
    <mergeCell ref="J3:T3"/>
    <mergeCell ref="J4:T4"/>
    <mergeCell ref="J5:T5"/>
    <mergeCell ref="B7:B9"/>
    <mergeCell ref="D7:D9"/>
    <mergeCell ref="E7:E9"/>
    <mergeCell ref="F7:F9"/>
    <mergeCell ref="G7:G8"/>
    <mergeCell ref="B18:B19"/>
    <mergeCell ref="A55:A59"/>
    <mergeCell ref="A13:A19"/>
    <mergeCell ref="C13:C19"/>
    <mergeCell ref="A20:A24"/>
    <mergeCell ref="C20:C24"/>
    <mergeCell ref="A25:A29"/>
    <mergeCell ref="C25:C29"/>
    <mergeCell ref="A241:D241"/>
    <mergeCell ref="C142:C146"/>
    <mergeCell ref="C147:C151"/>
    <mergeCell ref="C158:C163"/>
    <mergeCell ref="C164:C169"/>
    <mergeCell ref="C176:C180"/>
    <mergeCell ref="C181:C185"/>
    <mergeCell ref="C186:C190"/>
    <mergeCell ref="A171:D171"/>
    <mergeCell ref="A172:D172"/>
    <mergeCell ref="C230:C231"/>
    <mergeCell ref="C232:C235"/>
    <mergeCell ref="A173:D173"/>
    <mergeCell ref="A239:D239"/>
    <mergeCell ref="A240:D240"/>
    <mergeCell ref="C191:C195"/>
    <mergeCell ref="C196:C202"/>
    <mergeCell ref="C203:C208"/>
    <mergeCell ref="C209:C212"/>
    <mergeCell ref="C213:C217"/>
    <mergeCell ref="C218:C222"/>
    <mergeCell ref="C223:C227"/>
    <mergeCell ref="D156:D157"/>
    <mergeCell ref="D162:D163"/>
    <mergeCell ref="A283:D283"/>
    <mergeCell ref="A284:D284"/>
    <mergeCell ref="A287:D287"/>
    <mergeCell ref="A288:D288"/>
    <mergeCell ref="A289:D289"/>
    <mergeCell ref="A546:D546"/>
    <mergeCell ref="E546:E549"/>
    <mergeCell ref="A547:D547"/>
    <mergeCell ref="A548:D548"/>
    <mergeCell ref="A549:D549"/>
    <mergeCell ref="A529:A534"/>
    <mergeCell ref="C529:C534"/>
    <mergeCell ref="A541:E541"/>
    <mergeCell ref="A542:D542"/>
    <mergeCell ref="E542:E544"/>
    <mergeCell ref="A543:D543"/>
    <mergeCell ref="A544:C544"/>
    <mergeCell ref="A313:A317"/>
    <mergeCell ref="A318:A324"/>
    <mergeCell ref="A294:A299"/>
    <mergeCell ref="A513:D513"/>
    <mergeCell ref="A512:D512"/>
    <mergeCell ref="A511:D511"/>
    <mergeCell ref="A362:D362"/>
    <mergeCell ref="C313:C317"/>
    <mergeCell ref="C318:C324"/>
    <mergeCell ref="C325:C328"/>
    <mergeCell ref="C329:C335"/>
    <mergeCell ref="C336:C341"/>
    <mergeCell ref="C342:C346"/>
    <mergeCell ref="C347:C360"/>
    <mergeCell ref="C371:C374"/>
    <mergeCell ref="C366:C370"/>
    <mergeCell ref="A363:D363"/>
    <mergeCell ref="A364:D364"/>
    <mergeCell ref="A365:Q365"/>
    <mergeCell ref="A366:A370"/>
    <mergeCell ref="A371:A374"/>
    <mergeCell ref="A325:A328"/>
    <mergeCell ref="A329:A335"/>
    <mergeCell ref="A336:A341"/>
    <mergeCell ref="A342:A346"/>
    <mergeCell ref="A347:A360"/>
    <mergeCell ref="A361:D361"/>
    <mergeCell ref="C375:C378"/>
    <mergeCell ref="C379:C382"/>
    <mergeCell ref="C388:C391"/>
    <mergeCell ref="C392:C395"/>
    <mergeCell ref="C396:C399"/>
    <mergeCell ref="C400:C403"/>
    <mergeCell ref="C409:C413"/>
    <mergeCell ref="C414:C418"/>
    <mergeCell ref="C419:C423"/>
    <mergeCell ref="A384:D384"/>
    <mergeCell ref="A385:D385"/>
    <mergeCell ref="A386:D386"/>
    <mergeCell ref="A419:A423"/>
    <mergeCell ref="A387:Q387"/>
    <mergeCell ref="A388:A391"/>
    <mergeCell ref="A392:A395"/>
    <mergeCell ref="A375:A378"/>
    <mergeCell ref="A379:A382"/>
    <mergeCell ref="A383:D383"/>
    <mergeCell ref="A405:D405"/>
    <mergeCell ref="A406:D406"/>
    <mergeCell ref="A407:D407"/>
    <mergeCell ref="A409:A413"/>
    <mergeCell ref="A414:A418"/>
    <mergeCell ref="A495:P495"/>
    <mergeCell ref="A496:A503"/>
    <mergeCell ref="C496:C503"/>
    <mergeCell ref="A504:A509"/>
    <mergeCell ref="C504:C509"/>
    <mergeCell ref="A535:A540"/>
    <mergeCell ref="C535:C540"/>
    <mergeCell ref="C434:C438"/>
    <mergeCell ref="C439:C442"/>
    <mergeCell ref="C443:C447"/>
    <mergeCell ref="C448:C453"/>
    <mergeCell ref="C454:C461"/>
    <mergeCell ref="C462:C465"/>
    <mergeCell ref="C471:C475"/>
    <mergeCell ref="C476:C480"/>
    <mergeCell ref="C481:C485"/>
    <mergeCell ref="A517:A524"/>
    <mergeCell ref="C517:C524"/>
    <mergeCell ref="A525:A528"/>
    <mergeCell ref="B525:B528"/>
    <mergeCell ref="C525:C528"/>
    <mergeCell ref="A492:D492"/>
    <mergeCell ref="A493:D493"/>
    <mergeCell ref="A494:D494"/>
    <mergeCell ref="A30:A34"/>
    <mergeCell ref="C30:C34"/>
    <mergeCell ref="A35:A39"/>
    <mergeCell ref="C35:C39"/>
    <mergeCell ref="A40:A44"/>
    <mergeCell ref="C40:C44"/>
    <mergeCell ref="A45:A49"/>
    <mergeCell ref="C45:C49"/>
    <mergeCell ref="A50:A54"/>
    <mergeCell ref="C50:C54"/>
    <mergeCell ref="C55:C59"/>
    <mergeCell ref="A60:A68"/>
    <mergeCell ref="C60:C68"/>
    <mergeCell ref="A69:A72"/>
    <mergeCell ref="C69:C72"/>
    <mergeCell ref="A73:A77"/>
    <mergeCell ref="C73:C77"/>
    <mergeCell ref="A78:A86"/>
    <mergeCell ref="C78:C80"/>
    <mergeCell ref="C81:C84"/>
    <mergeCell ref="C85:C86"/>
    <mergeCell ref="D85:D86"/>
    <mergeCell ref="E85:E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U85:U86"/>
    <mergeCell ref="V85:V86"/>
    <mergeCell ref="W85:W86"/>
    <mergeCell ref="X85:X86"/>
    <mergeCell ref="Y85:Y86"/>
    <mergeCell ref="Z85:Z86"/>
    <mergeCell ref="AA85:AA86"/>
    <mergeCell ref="AB85:AB86"/>
    <mergeCell ref="AC85:AC86"/>
    <mergeCell ref="AD85:AD86"/>
    <mergeCell ref="AE85:AE86"/>
    <mergeCell ref="A87:A92"/>
    <mergeCell ref="C87:C92"/>
    <mergeCell ref="D91:D92"/>
    <mergeCell ref="E91:E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AD91:AD92"/>
    <mergeCell ref="AE91:AE92"/>
    <mergeCell ref="A93:A96"/>
    <mergeCell ref="D93:D96"/>
    <mergeCell ref="A97:A105"/>
    <mergeCell ref="C97:C105"/>
    <mergeCell ref="A106:A114"/>
    <mergeCell ref="A115:A119"/>
    <mergeCell ref="AB91:AB92"/>
    <mergeCell ref="AC91:AC92"/>
    <mergeCell ref="A120:A129"/>
    <mergeCell ref="C122:C126"/>
    <mergeCell ref="U91:U92"/>
    <mergeCell ref="V91:V92"/>
    <mergeCell ref="W91:W92"/>
    <mergeCell ref="X91:X92"/>
    <mergeCell ref="Y91:Y92"/>
    <mergeCell ref="Z91:Z92"/>
    <mergeCell ref="AA91:AA92"/>
    <mergeCell ref="C106:C109"/>
    <mergeCell ref="C110:C113"/>
    <mergeCell ref="C115:C119"/>
    <mergeCell ref="T91:T92"/>
    <mergeCell ref="E162:E163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AE162:AE163"/>
    <mergeCell ref="X168:X169"/>
    <mergeCell ref="Y168:Y169"/>
    <mergeCell ref="Z168:Z169"/>
    <mergeCell ref="AA168:AA169"/>
    <mergeCell ref="AB168:AB169"/>
    <mergeCell ref="AC168:AC169"/>
    <mergeCell ref="AD168:AD169"/>
    <mergeCell ref="AE168:AE169"/>
    <mergeCell ref="T168:T169"/>
    <mergeCell ref="U168:U169"/>
    <mergeCell ref="V168:V169"/>
    <mergeCell ref="Y162:Y163"/>
    <mergeCell ref="Z162:Z163"/>
    <mergeCell ref="AA162:AA163"/>
    <mergeCell ref="AB162:AB163"/>
    <mergeCell ref="AC162:AC163"/>
    <mergeCell ref="AD162:AD163"/>
    <mergeCell ref="A176:A180"/>
    <mergeCell ref="A181:A185"/>
    <mergeCell ref="A186:A190"/>
    <mergeCell ref="A191:A195"/>
    <mergeCell ref="A196:A202"/>
    <mergeCell ref="A203:A208"/>
    <mergeCell ref="A209:A212"/>
    <mergeCell ref="A213:A217"/>
    <mergeCell ref="W168:W169"/>
    <mergeCell ref="A164:A169"/>
    <mergeCell ref="D168:D169"/>
    <mergeCell ref="E168:E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A218:A222"/>
    <mergeCell ref="A223:A227"/>
    <mergeCell ref="A228:A237"/>
    <mergeCell ref="A245:A249"/>
    <mergeCell ref="A250:A255"/>
    <mergeCell ref="A263:A267"/>
    <mergeCell ref="A268:A271"/>
    <mergeCell ref="A272:A275"/>
    <mergeCell ref="C307:C312"/>
    <mergeCell ref="C245:C249"/>
    <mergeCell ref="C250:C254"/>
    <mergeCell ref="C263:C267"/>
    <mergeCell ref="C268:C271"/>
    <mergeCell ref="C272:C275"/>
    <mergeCell ref="C276:C280"/>
    <mergeCell ref="C294:C299"/>
    <mergeCell ref="C300:C306"/>
    <mergeCell ref="A290:D290"/>
    <mergeCell ref="A300:A306"/>
    <mergeCell ref="A307:A312"/>
    <mergeCell ref="A257:D257"/>
    <mergeCell ref="A258:D258"/>
    <mergeCell ref="A259:D259"/>
    <mergeCell ref="A282:D282"/>
  </mergeCells>
  <pageMargins left="0.7" right="0.7" top="0.75" bottom="0.75" header="0.3" footer="0.3"/>
  <pageSetup paperSize="9" scale="16" orientation="portrait" r:id="rId1"/>
  <rowBreaks count="2" manualBreakCount="2">
    <brk id="157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B272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465"/>
      <c r="D2" s="465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829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35.25" customHeight="1" thickBot="1"/>
    <row r="9" spans="1:54" s="482" customFormat="1" ht="41.25" customHeight="1" thickBot="1">
      <c r="A9" s="1318" t="s">
        <v>379</v>
      </c>
      <c r="B9" s="1320" t="s">
        <v>30</v>
      </c>
      <c r="C9" s="1322" t="s">
        <v>380</v>
      </c>
      <c r="D9" s="1322" t="s">
        <v>33</v>
      </c>
      <c r="E9" s="1320" t="s">
        <v>381</v>
      </c>
      <c r="F9" s="1320" t="s">
        <v>382</v>
      </c>
      <c r="G9" s="1324" t="s">
        <v>784</v>
      </c>
      <c r="H9" s="1325"/>
      <c r="I9" s="1325"/>
      <c r="J9" s="1325"/>
      <c r="K9" s="1325"/>
      <c r="L9" s="1325"/>
      <c r="M9" s="1325"/>
      <c r="N9" s="1325"/>
      <c r="O9" s="1325"/>
      <c r="P9" s="1326"/>
    </row>
    <row r="10" spans="1:54" s="482" customFormat="1" ht="160.5" customHeight="1" thickBot="1">
      <c r="A10" s="1319"/>
      <c r="B10" s="1321"/>
      <c r="C10" s="1323"/>
      <c r="D10" s="1323"/>
      <c r="E10" s="1321"/>
      <c r="F10" s="1321"/>
      <c r="G10" s="483" t="s">
        <v>383</v>
      </c>
      <c r="H10" s="483" t="s">
        <v>384</v>
      </c>
      <c r="I10" s="483" t="s">
        <v>385</v>
      </c>
      <c r="J10" s="483" t="s">
        <v>386</v>
      </c>
      <c r="K10" s="483" t="s">
        <v>387</v>
      </c>
      <c r="L10" s="483" t="s">
        <v>388</v>
      </c>
      <c r="M10" s="483" t="s">
        <v>389</v>
      </c>
      <c r="N10" s="483" t="s">
        <v>390</v>
      </c>
      <c r="O10" s="483" t="s">
        <v>391</v>
      </c>
      <c r="P10" s="483" t="s">
        <v>392</v>
      </c>
    </row>
    <row r="11" spans="1:54" s="482" customFormat="1" ht="33.75" thickBot="1">
      <c r="A11" s="48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5">
        <v>7</v>
      </c>
      <c r="H11" s="485">
        <v>8</v>
      </c>
      <c r="I11" s="485">
        <v>9</v>
      </c>
      <c r="J11" s="485">
        <v>10</v>
      </c>
      <c r="K11" s="485">
        <v>11</v>
      </c>
      <c r="L11" s="485">
        <v>12</v>
      </c>
      <c r="M11" s="485">
        <v>13</v>
      </c>
      <c r="N11" s="485">
        <v>14</v>
      </c>
      <c r="O11" s="485">
        <v>15</v>
      </c>
      <c r="P11" s="485">
        <v>16</v>
      </c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</row>
    <row r="12" spans="1:54" s="477" customFormat="1" ht="41.25" customHeight="1" thickBot="1">
      <c r="A12" s="1269" t="s">
        <v>500</v>
      </c>
      <c r="B12" s="1270"/>
      <c r="C12" s="1270"/>
      <c r="D12" s="1270"/>
      <c r="E12" s="1270"/>
      <c r="F12" s="1270"/>
      <c r="G12" s="1270"/>
      <c r="H12" s="1270"/>
      <c r="I12" s="1270"/>
      <c r="J12" s="1270"/>
      <c r="K12" s="1270"/>
      <c r="L12" s="1270"/>
      <c r="M12" s="1270"/>
      <c r="N12" s="1270"/>
      <c r="O12" s="1270"/>
      <c r="P12" s="1271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  <c r="AI12" s="487"/>
      <c r="AJ12" s="487"/>
      <c r="AK12" s="487"/>
      <c r="AL12" s="487"/>
      <c r="AM12" s="487"/>
      <c r="AN12" s="487"/>
      <c r="AO12" s="487"/>
      <c r="AP12" s="487"/>
      <c r="AQ12" s="487"/>
      <c r="AR12" s="487"/>
      <c r="AS12" s="487"/>
      <c r="AT12" s="487"/>
      <c r="AU12" s="487"/>
      <c r="AV12" s="487"/>
      <c r="AW12" s="487"/>
      <c r="AX12" s="487"/>
      <c r="AY12" s="487"/>
      <c r="AZ12" s="487"/>
      <c r="BA12" s="487"/>
      <c r="BB12" s="487"/>
    </row>
    <row r="13" spans="1:54" s="477" customFormat="1" ht="30.6" customHeight="1" thickBot="1">
      <c r="A13" s="1269" t="s">
        <v>21</v>
      </c>
      <c r="B13" s="1315"/>
      <c r="C13" s="1315"/>
      <c r="D13" s="1315"/>
      <c r="E13" s="1270"/>
      <c r="F13" s="1270"/>
      <c r="G13" s="1315"/>
      <c r="H13" s="1315"/>
      <c r="I13" s="1315"/>
      <c r="J13" s="1315"/>
      <c r="K13" s="1315"/>
      <c r="L13" s="1315"/>
      <c r="M13" s="1315"/>
      <c r="N13" s="1315"/>
      <c r="O13" s="1315"/>
      <c r="P13" s="1316"/>
      <c r="Q13" s="510"/>
      <c r="R13" s="510"/>
      <c r="S13" s="487"/>
      <c r="T13" s="487"/>
      <c r="U13" s="487"/>
    </row>
    <row r="14" spans="1:54" s="477" customFormat="1" ht="30.6" customHeight="1">
      <c r="A14" s="1255">
        <v>1</v>
      </c>
      <c r="B14" s="564" t="s">
        <v>590</v>
      </c>
      <c r="C14" s="1384" t="s">
        <v>595</v>
      </c>
      <c r="D14" s="565"/>
      <c r="E14" s="1385" t="s">
        <v>168</v>
      </c>
      <c r="F14" s="490" t="s">
        <v>321</v>
      </c>
      <c r="G14" s="548"/>
      <c r="H14" s="500"/>
      <c r="I14" s="500"/>
      <c r="J14" s="500"/>
      <c r="K14" s="500"/>
      <c r="L14" s="500"/>
      <c r="M14" s="500"/>
      <c r="N14" s="500"/>
      <c r="O14" s="500"/>
      <c r="P14" s="549"/>
      <c r="Q14" s="510"/>
      <c r="R14" s="510"/>
      <c r="S14" s="487"/>
      <c r="T14" s="487"/>
      <c r="U14" s="487"/>
    </row>
    <row r="15" spans="1:54" s="477" customFormat="1" ht="30.6" customHeight="1">
      <c r="A15" s="1142"/>
      <c r="B15" s="566" t="s">
        <v>591</v>
      </c>
      <c r="C15" s="1380"/>
      <c r="D15" s="567"/>
      <c r="E15" s="1386"/>
      <c r="F15" s="495" t="s">
        <v>322</v>
      </c>
      <c r="G15" s="523"/>
      <c r="H15" s="501"/>
      <c r="I15" s="501"/>
      <c r="J15" s="501"/>
      <c r="K15" s="501"/>
      <c r="L15" s="501"/>
      <c r="M15" s="501"/>
      <c r="N15" s="501"/>
      <c r="O15" s="501"/>
      <c r="P15" s="521"/>
      <c r="Q15" s="510"/>
      <c r="R15" s="510"/>
      <c r="S15" s="487"/>
      <c r="T15" s="487"/>
      <c r="U15" s="487"/>
    </row>
    <row r="16" spans="1:54" s="477" customFormat="1" ht="30.6" customHeight="1" thickBot="1">
      <c r="A16" s="1142"/>
      <c r="B16" s="566" t="s">
        <v>592</v>
      </c>
      <c r="C16" s="1380"/>
      <c r="D16" s="568" t="s">
        <v>785</v>
      </c>
      <c r="E16" s="1386"/>
      <c r="F16" s="514" t="s">
        <v>393</v>
      </c>
      <c r="G16" s="550"/>
      <c r="H16" s="551"/>
      <c r="I16" s="551"/>
      <c r="J16" s="551"/>
      <c r="K16" s="551"/>
      <c r="L16" s="551"/>
      <c r="M16" s="551"/>
      <c r="N16" s="551">
        <v>3.1909999999999998</v>
      </c>
      <c r="O16" s="551"/>
      <c r="P16" s="552"/>
      <c r="Q16" s="510"/>
      <c r="R16" s="510"/>
      <c r="S16" s="487"/>
      <c r="T16" s="487"/>
      <c r="U16" s="487"/>
    </row>
    <row r="17" spans="1:21" s="477" customFormat="1" ht="30.6" customHeight="1">
      <c r="A17" s="1142"/>
      <c r="B17" s="566" t="s">
        <v>593</v>
      </c>
      <c r="C17" s="1380"/>
      <c r="D17" s="1384"/>
      <c r="E17" s="1386"/>
      <c r="F17" s="1282"/>
      <c r="G17" s="1335"/>
      <c r="H17" s="1336"/>
      <c r="I17" s="1336"/>
      <c r="J17" s="1336"/>
      <c r="K17" s="1336"/>
      <c r="L17" s="1336"/>
      <c r="M17" s="1336"/>
      <c r="N17" s="1336"/>
      <c r="O17" s="1336"/>
      <c r="P17" s="1337"/>
      <c r="Q17" s="510"/>
      <c r="R17" s="510"/>
      <c r="S17" s="487"/>
      <c r="T17" s="487"/>
      <c r="U17" s="487"/>
    </row>
    <row r="18" spans="1:21" s="477" customFormat="1" ht="30.6" customHeight="1" thickBot="1">
      <c r="A18" s="1317"/>
      <c r="B18" s="569" t="s">
        <v>594</v>
      </c>
      <c r="C18" s="1381"/>
      <c r="D18" s="1388"/>
      <c r="E18" s="1387"/>
      <c r="F18" s="1334"/>
      <c r="G18" s="1338"/>
      <c r="H18" s="1339"/>
      <c r="I18" s="1339"/>
      <c r="J18" s="1339"/>
      <c r="K18" s="1339"/>
      <c r="L18" s="1339"/>
      <c r="M18" s="1339"/>
      <c r="N18" s="1339"/>
      <c r="O18" s="1339"/>
      <c r="P18" s="1340"/>
      <c r="Q18" s="510"/>
      <c r="R18" s="510"/>
      <c r="S18" s="487"/>
      <c r="T18" s="487"/>
      <c r="U18" s="487"/>
    </row>
    <row r="19" spans="1:21" s="477" customFormat="1" ht="33" customHeight="1">
      <c r="A19" s="1252">
        <v>2</v>
      </c>
      <c r="B19" s="496" t="s">
        <v>23</v>
      </c>
      <c r="C19" s="1306" t="s">
        <v>41</v>
      </c>
      <c r="D19" s="496"/>
      <c r="E19" s="1308" t="s">
        <v>168</v>
      </c>
      <c r="F19" s="571" t="s">
        <v>321</v>
      </c>
      <c r="G19" s="548"/>
      <c r="H19" s="500"/>
      <c r="I19" s="500"/>
      <c r="J19" s="500"/>
      <c r="K19" s="500"/>
      <c r="L19" s="500"/>
      <c r="M19" s="500"/>
      <c r="N19" s="500"/>
      <c r="O19" s="500"/>
      <c r="P19" s="549"/>
      <c r="Q19" s="510"/>
      <c r="R19" s="510"/>
      <c r="S19" s="487"/>
      <c r="T19" s="487"/>
      <c r="U19" s="487"/>
    </row>
    <row r="20" spans="1:21" s="477" customFormat="1" ht="33" customHeight="1">
      <c r="A20" s="1253"/>
      <c r="B20" s="511" t="s">
        <v>154</v>
      </c>
      <c r="C20" s="1307"/>
      <c r="D20" s="527" t="s">
        <v>117</v>
      </c>
      <c r="E20" s="1256"/>
      <c r="F20" s="1309" t="s">
        <v>322</v>
      </c>
      <c r="G20" s="1311"/>
      <c r="H20" s="1313"/>
      <c r="I20" s="1313"/>
      <c r="J20" s="1311"/>
      <c r="K20" s="1313">
        <v>2.9470000000000001</v>
      </c>
      <c r="L20" s="1311"/>
      <c r="M20" s="1389"/>
      <c r="N20" s="1313"/>
      <c r="O20" s="1313"/>
      <c r="P20" s="1370"/>
      <c r="Q20" s="510"/>
      <c r="R20" s="510"/>
      <c r="S20" s="487"/>
      <c r="T20" s="487"/>
      <c r="U20" s="487"/>
    </row>
    <row r="21" spans="1:21" s="477" customFormat="1" ht="33" customHeight="1">
      <c r="A21" s="1253"/>
      <c r="B21" s="496" t="s">
        <v>330</v>
      </c>
      <c r="C21" s="1307"/>
      <c r="D21" s="494" t="s">
        <v>118</v>
      </c>
      <c r="E21" s="1256"/>
      <c r="F21" s="1310"/>
      <c r="G21" s="1312"/>
      <c r="H21" s="1314"/>
      <c r="I21" s="1314"/>
      <c r="J21" s="1312"/>
      <c r="K21" s="1314"/>
      <c r="L21" s="1312"/>
      <c r="M21" s="1390"/>
      <c r="N21" s="1314"/>
      <c r="O21" s="1314"/>
      <c r="P21" s="1371"/>
      <c r="Q21" s="510"/>
      <c r="R21" s="510"/>
      <c r="S21" s="487"/>
      <c r="T21" s="487"/>
      <c r="U21" s="487"/>
    </row>
    <row r="22" spans="1:21" s="477" customFormat="1" ht="33" customHeight="1" thickBot="1">
      <c r="A22" s="1253"/>
      <c r="B22" s="496" t="s">
        <v>331</v>
      </c>
      <c r="C22" s="1307"/>
      <c r="D22" s="497"/>
      <c r="E22" s="1256"/>
      <c r="F22" s="514" t="s">
        <v>393</v>
      </c>
      <c r="G22" s="515"/>
      <c r="H22" s="503"/>
      <c r="I22" s="503"/>
      <c r="J22" s="503"/>
      <c r="K22" s="503"/>
      <c r="L22" s="503"/>
      <c r="M22" s="503"/>
      <c r="N22" s="503"/>
      <c r="O22" s="503"/>
      <c r="P22" s="504"/>
      <c r="Q22" s="510"/>
      <c r="R22" s="510"/>
      <c r="S22" s="487"/>
      <c r="T22" s="487"/>
      <c r="U22" s="487"/>
    </row>
    <row r="23" spans="1:21" s="477" customFormat="1" ht="33" customHeight="1" thickBot="1">
      <c r="A23" s="1254"/>
      <c r="B23" s="508" t="s">
        <v>332</v>
      </c>
      <c r="C23" s="1278"/>
      <c r="D23" s="6"/>
      <c r="E23" s="1257"/>
      <c r="F23" s="526"/>
      <c r="G23" s="1265"/>
      <c r="H23" s="1266"/>
      <c r="I23" s="1266"/>
      <c r="J23" s="1266"/>
      <c r="K23" s="1266"/>
      <c r="L23" s="1266"/>
      <c r="M23" s="1266"/>
      <c r="N23" s="1266"/>
      <c r="O23" s="1266"/>
      <c r="P23" s="1267"/>
      <c r="Q23" s="510"/>
      <c r="R23" s="510"/>
      <c r="S23" s="487"/>
      <c r="T23" s="487"/>
      <c r="U23" s="487"/>
    </row>
    <row r="24" spans="1:21" s="477" customFormat="1" ht="33" customHeight="1">
      <c r="A24" s="1252">
        <v>3</v>
      </c>
      <c r="B24" s="488" t="s">
        <v>602</v>
      </c>
      <c r="C24" s="1379" t="s">
        <v>43</v>
      </c>
      <c r="D24" s="489" t="s">
        <v>119</v>
      </c>
      <c r="E24" s="1308" t="s">
        <v>168</v>
      </c>
      <c r="F24" s="490" t="s">
        <v>321</v>
      </c>
      <c r="G24" s="491"/>
      <c r="H24" s="492">
        <v>4.9000000000000002E-2</v>
      </c>
      <c r="I24" s="492"/>
      <c r="J24" s="492"/>
      <c r="K24" s="492"/>
      <c r="L24" s="492"/>
      <c r="M24" s="492"/>
      <c r="N24" s="492"/>
      <c r="O24" s="492"/>
      <c r="P24" s="493"/>
      <c r="Q24" s="554"/>
      <c r="R24" s="554"/>
    </row>
    <row r="25" spans="1:21" s="477" customFormat="1" ht="33" customHeight="1">
      <c r="A25" s="1253"/>
      <c r="B25" s="496" t="s">
        <v>24</v>
      </c>
      <c r="C25" s="1380"/>
      <c r="D25" s="507"/>
      <c r="E25" s="1277"/>
      <c r="F25" s="495" t="s">
        <v>322</v>
      </c>
      <c r="G25" s="523"/>
      <c r="H25" s="501"/>
      <c r="I25" s="501"/>
      <c r="J25" s="501"/>
      <c r="K25" s="572"/>
      <c r="L25" s="501"/>
      <c r="M25" s="501"/>
      <c r="N25" s="501"/>
      <c r="O25" s="501"/>
      <c r="P25" s="521"/>
      <c r="Q25" s="554"/>
      <c r="R25" s="554"/>
    </row>
    <row r="26" spans="1:21" s="477" customFormat="1" ht="33" customHeight="1" thickBot="1">
      <c r="A26" s="1253"/>
      <c r="B26" s="511" t="s">
        <v>155</v>
      </c>
      <c r="C26" s="1380"/>
      <c r="D26" s="508"/>
      <c r="E26" s="1277"/>
      <c r="F26" s="498" t="s">
        <v>393</v>
      </c>
      <c r="G26" s="523"/>
      <c r="H26" s="501"/>
      <c r="I26" s="501"/>
      <c r="J26" s="501"/>
      <c r="K26" s="501"/>
      <c r="L26" s="501"/>
      <c r="M26" s="501"/>
      <c r="N26" s="501"/>
      <c r="O26" s="501"/>
      <c r="P26" s="521"/>
      <c r="Q26" s="554"/>
      <c r="R26" s="554"/>
    </row>
    <row r="27" spans="1:21" s="477" customFormat="1" ht="33" customHeight="1">
      <c r="A27" s="1253"/>
      <c r="B27" s="496" t="s">
        <v>786</v>
      </c>
      <c r="C27" s="1380"/>
      <c r="D27" s="1378" t="s">
        <v>4</v>
      </c>
      <c r="E27" s="1277"/>
      <c r="F27" s="1282"/>
      <c r="G27" s="1335"/>
      <c r="H27" s="1382"/>
      <c r="I27" s="1382"/>
      <c r="J27" s="1382"/>
      <c r="K27" s="1382"/>
      <c r="L27" s="1382"/>
      <c r="M27" s="1382"/>
      <c r="N27" s="1382"/>
      <c r="O27" s="1382"/>
      <c r="P27" s="1383"/>
      <c r="Q27" s="554"/>
      <c r="R27" s="554"/>
    </row>
    <row r="28" spans="1:21" s="477" customFormat="1" ht="33" customHeight="1">
      <c r="A28" s="1253"/>
      <c r="B28" s="496" t="s">
        <v>334</v>
      </c>
      <c r="C28" s="1380"/>
      <c r="D28" s="1304"/>
      <c r="E28" s="1277"/>
      <c r="F28" s="1283"/>
      <c r="G28" s="1262"/>
      <c r="H28" s="1263"/>
      <c r="I28" s="1263"/>
      <c r="J28" s="1263"/>
      <c r="K28" s="1263"/>
      <c r="L28" s="1263"/>
      <c r="M28" s="1263"/>
      <c r="N28" s="1263"/>
      <c r="O28" s="1263"/>
      <c r="P28" s="1264"/>
      <c r="Q28" s="554"/>
      <c r="R28" s="554"/>
    </row>
    <row r="29" spans="1:21" s="477" customFormat="1" ht="33" customHeight="1">
      <c r="A29" s="1253"/>
      <c r="B29" s="496" t="s">
        <v>335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3" customHeight="1">
      <c r="A30" s="1253"/>
      <c r="B30" s="496" t="s">
        <v>787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3" customHeight="1">
      <c r="A31" s="1253"/>
      <c r="B31" s="496" t="s">
        <v>788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3" customHeight="1" thickBot="1">
      <c r="A32" s="1254"/>
      <c r="B32" s="508" t="s">
        <v>789</v>
      </c>
      <c r="C32" s="1381"/>
      <c r="D32" s="1305"/>
      <c r="E32" s="1278"/>
      <c r="F32" s="1298"/>
      <c r="G32" s="1265"/>
      <c r="H32" s="1266"/>
      <c r="I32" s="1266"/>
      <c r="J32" s="1266"/>
      <c r="K32" s="1266"/>
      <c r="L32" s="1266"/>
      <c r="M32" s="1266"/>
      <c r="N32" s="1266"/>
      <c r="O32" s="1266"/>
      <c r="P32" s="1267"/>
      <c r="Q32" s="554"/>
      <c r="R32" s="554"/>
    </row>
    <row r="33" spans="1:18" s="477" customFormat="1" ht="33" customHeight="1">
      <c r="A33" s="1252">
        <v>4</v>
      </c>
      <c r="B33" s="488" t="s">
        <v>597</v>
      </c>
      <c r="C33" s="1332" t="s">
        <v>601</v>
      </c>
      <c r="D33" s="489" t="s">
        <v>790</v>
      </c>
      <c r="E33" s="1374" t="s">
        <v>168</v>
      </c>
      <c r="F33" s="490" t="s">
        <v>321</v>
      </c>
      <c r="G33" s="491"/>
      <c r="H33" s="492">
        <v>0.249</v>
      </c>
      <c r="I33" s="573"/>
      <c r="J33" s="492"/>
      <c r="K33" s="492"/>
      <c r="L33" s="492"/>
      <c r="M33" s="492"/>
      <c r="N33" s="492"/>
      <c r="O33" s="492"/>
      <c r="P33" s="493"/>
      <c r="Q33" s="554"/>
      <c r="R33" s="554"/>
    </row>
    <row r="34" spans="1:18" s="477" customFormat="1" ht="33" customHeight="1">
      <c r="A34" s="1253"/>
      <c r="B34" s="511" t="s">
        <v>598</v>
      </c>
      <c r="C34" s="1307"/>
      <c r="D34" s="507"/>
      <c r="E34" s="1300"/>
      <c r="F34" s="495" t="s">
        <v>322</v>
      </c>
      <c r="G34" s="523"/>
      <c r="H34" s="501"/>
      <c r="I34" s="542"/>
      <c r="J34" s="501"/>
      <c r="K34" s="572"/>
      <c r="L34" s="501"/>
      <c r="M34" s="501"/>
      <c r="N34" s="501"/>
      <c r="O34" s="501"/>
      <c r="P34" s="521"/>
      <c r="Q34" s="554"/>
      <c r="R34" s="554"/>
    </row>
    <row r="35" spans="1:18" s="477" customFormat="1" ht="33" customHeight="1" thickBot="1">
      <c r="A35" s="1253"/>
      <c r="B35" s="496" t="s">
        <v>599</v>
      </c>
      <c r="C35" s="1277"/>
      <c r="D35" s="508"/>
      <c r="E35" s="1391"/>
      <c r="F35" s="498" t="s">
        <v>393</v>
      </c>
      <c r="G35" s="502"/>
      <c r="H35" s="503"/>
      <c r="I35" s="503"/>
      <c r="J35" s="503"/>
      <c r="K35" s="503"/>
      <c r="L35" s="503"/>
      <c r="M35" s="503"/>
      <c r="N35" s="503"/>
      <c r="O35" s="503"/>
      <c r="P35" s="504"/>
      <c r="Q35" s="554"/>
      <c r="R35" s="554"/>
    </row>
    <row r="36" spans="1:18" s="477" customFormat="1" ht="33" customHeight="1">
      <c r="A36" s="1253"/>
      <c r="B36" s="496" t="s">
        <v>333</v>
      </c>
      <c r="C36" s="1277"/>
      <c r="D36" s="1378" t="s">
        <v>90</v>
      </c>
      <c r="E36" s="1391"/>
      <c r="F36" s="1282"/>
      <c r="G36" s="1262"/>
      <c r="H36" s="1263"/>
      <c r="I36" s="1263"/>
      <c r="J36" s="1263"/>
      <c r="K36" s="1263"/>
      <c r="L36" s="1263"/>
      <c r="M36" s="1263"/>
      <c r="N36" s="1263"/>
      <c r="O36" s="1263"/>
      <c r="P36" s="1264"/>
      <c r="Q36" s="554"/>
      <c r="R36" s="554"/>
    </row>
    <row r="37" spans="1:18" s="477" customFormat="1" ht="33" customHeight="1" thickBot="1">
      <c r="A37" s="1254"/>
      <c r="B37" s="508" t="s">
        <v>600</v>
      </c>
      <c r="C37" s="1278"/>
      <c r="D37" s="1305"/>
      <c r="E37" s="1298"/>
      <c r="F37" s="1284"/>
      <c r="G37" s="1265"/>
      <c r="H37" s="1266"/>
      <c r="I37" s="1266"/>
      <c r="J37" s="1266"/>
      <c r="K37" s="1266"/>
      <c r="L37" s="1266"/>
      <c r="M37" s="1266"/>
      <c r="N37" s="1266"/>
      <c r="O37" s="1266"/>
      <c r="P37" s="1267"/>
      <c r="Q37" s="554"/>
      <c r="R37" s="554"/>
    </row>
    <row r="38" spans="1:18" s="477" customFormat="1" ht="33" customHeight="1">
      <c r="A38" s="1253">
        <v>5</v>
      </c>
      <c r="B38" s="496" t="s">
        <v>605</v>
      </c>
      <c r="C38" s="1304" t="s">
        <v>612</v>
      </c>
      <c r="D38" s="494"/>
      <c r="E38" s="1277" t="s">
        <v>168</v>
      </c>
      <c r="F38" s="574" t="s">
        <v>321</v>
      </c>
      <c r="G38" s="575"/>
      <c r="H38" s="576"/>
      <c r="I38" s="576"/>
      <c r="J38" s="576"/>
      <c r="K38" s="576"/>
      <c r="L38" s="576"/>
      <c r="M38" s="576"/>
      <c r="N38" s="576"/>
      <c r="O38" s="576"/>
      <c r="P38" s="577"/>
      <c r="Q38" s="554"/>
      <c r="R38" s="554"/>
    </row>
    <row r="39" spans="1:18" s="477" customFormat="1" ht="33" customHeight="1">
      <c r="A39" s="1253"/>
      <c r="B39" s="496" t="s">
        <v>606</v>
      </c>
      <c r="C39" s="1304"/>
      <c r="D39" s="507" t="s">
        <v>791</v>
      </c>
      <c r="E39" s="1277"/>
      <c r="F39" s="495" t="s">
        <v>322</v>
      </c>
      <c r="G39" s="578"/>
      <c r="H39" s="536"/>
      <c r="I39" s="536"/>
      <c r="J39" s="536"/>
      <c r="K39" s="536">
        <v>0.152</v>
      </c>
      <c r="L39" s="536"/>
      <c r="M39" s="536"/>
      <c r="N39" s="536"/>
      <c r="O39" s="536"/>
      <c r="P39" s="537"/>
      <c r="Q39" s="554"/>
      <c r="R39" s="554"/>
    </row>
    <row r="40" spans="1:18" s="477" customFormat="1" ht="33" customHeight="1" thickBot="1">
      <c r="A40" s="1253"/>
      <c r="B40" s="496" t="s">
        <v>607</v>
      </c>
      <c r="C40" s="1304"/>
      <c r="D40" s="508"/>
      <c r="E40" s="1277"/>
      <c r="F40" s="498" t="s">
        <v>393</v>
      </c>
      <c r="G40" s="543"/>
      <c r="H40" s="544"/>
      <c r="I40" s="544"/>
      <c r="J40" s="544"/>
      <c r="K40" s="544"/>
      <c r="L40" s="544"/>
      <c r="M40" s="544"/>
      <c r="N40" s="544"/>
      <c r="O40" s="544"/>
      <c r="P40" s="545"/>
      <c r="Q40" s="554"/>
      <c r="R40" s="554"/>
    </row>
    <row r="41" spans="1:18" s="477" customFormat="1" ht="33" customHeight="1">
      <c r="A41" s="1253"/>
      <c r="B41" s="496" t="s">
        <v>608</v>
      </c>
      <c r="C41" s="1304"/>
      <c r="D41" s="1279"/>
      <c r="E41" s="1277"/>
      <c r="F41" s="1282"/>
      <c r="G41" s="1285"/>
      <c r="H41" s="1286"/>
      <c r="I41" s="1286"/>
      <c r="J41" s="1286"/>
      <c r="K41" s="1286"/>
      <c r="L41" s="1286"/>
      <c r="M41" s="1286"/>
      <c r="N41" s="1286"/>
      <c r="O41" s="1286"/>
      <c r="P41" s="1287"/>
      <c r="Q41" s="554"/>
      <c r="R41" s="554"/>
    </row>
    <row r="42" spans="1:18" s="477" customFormat="1" ht="33" customHeight="1">
      <c r="A42" s="1253"/>
      <c r="B42" s="496" t="s">
        <v>609</v>
      </c>
      <c r="C42" s="1304"/>
      <c r="D42" s="1280"/>
      <c r="E42" s="1277"/>
      <c r="F42" s="1283"/>
      <c r="G42" s="1288"/>
      <c r="H42" s="1289"/>
      <c r="I42" s="1289"/>
      <c r="J42" s="1289"/>
      <c r="K42" s="1289"/>
      <c r="L42" s="1289"/>
      <c r="M42" s="1289"/>
      <c r="N42" s="1289"/>
      <c r="O42" s="1289"/>
      <c r="P42" s="1290"/>
      <c r="Q42" s="554"/>
      <c r="R42" s="554"/>
    </row>
    <row r="43" spans="1:18" s="477" customFormat="1" ht="33" customHeight="1">
      <c r="A43" s="1253"/>
      <c r="B43" s="496" t="s">
        <v>610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3" customHeight="1" thickBot="1">
      <c r="A44" s="1254"/>
      <c r="B44" s="508" t="s">
        <v>611</v>
      </c>
      <c r="C44" s="1305"/>
      <c r="D44" s="1281"/>
      <c r="E44" s="1278"/>
      <c r="F44" s="1284"/>
      <c r="G44" s="1291"/>
      <c r="H44" s="1292"/>
      <c r="I44" s="1292"/>
      <c r="J44" s="1292"/>
      <c r="K44" s="1292"/>
      <c r="L44" s="1292"/>
      <c r="M44" s="1292"/>
      <c r="N44" s="1292"/>
      <c r="O44" s="1292"/>
      <c r="P44" s="1293"/>
      <c r="Q44" s="554"/>
      <c r="R44" s="554"/>
    </row>
    <row r="45" spans="1:18" s="477" customFormat="1" ht="33" customHeight="1">
      <c r="A45" s="1252">
        <v>6</v>
      </c>
      <c r="B45" s="496" t="s">
        <v>615</v>
      </c>
      <c r="C45" s="1294" t="s">
        <v>612</v>
      </c>
      <c r="D45" s="489"/>
      <c r="E45" s="1255" t="s">
        <v>168</v>
      </c>
      <c r="F45" s="490" t="s">
        <v>321</v>
      </c>
      <c r="G45" s="581"/>
      <c r="H45" s="534"/>
      <c r="I45" s="582"/>
      <c r="J45" s="534"/>
      <c r="K45" s="534"/>
      <c r="L45" s="534"/>
      <c r="M45" s="534"/>
      <c r="N45" s="534"/>
      <c r="O45" s="534"/>
      <c r="P45" s="535"/>
      <c r="Q45" s="554"/>
      <c r="R45" s="554"/>
    </row>
    <row r="46" spans="1:18" s="477" customFormat="1" ht="33" customHeight="1">
      <c r="A46" s="1253"/>
      <c r="B46" s="496" t="s">
        <v>616</v>
      </c>
      <c r="C46" s="1295"/>
      <c r="D46" s="507" t="s">
        <v>792</v>
      </c>
      <c r="E46" s="1277"/>
      <c r="F46" s="495" t="s">
        <v>322</v>
      </c>
      <c r="G46" s="578"/>
      <c r="H46" s="536"/>
      <c r="I46" s="583"/>
      <c r="J46" s="536"/>
      <c r="K46" s="536">
        <v>0.217</v>
      </c>
      <c r="L46" s="536"/>
      <c r="M46" s="536"/>
      <c r="N46" s="536"/>
      <c r="O46" s="536"/>
      <c r="P46" s="537"/>
      <c r="Q46" s="554"/>
      <c r="R46" s="554"/>
    </row>
    <row r="47" spans="1:18" s="477" customFormat="1" ht="33" customHeight="1" thickBot="1">
      <c r="A47" s="1253"/>
      <c r="B47" s="496" t="s">
        <v>617</v>
      </c>
      <c r="C47" s="1296"/>
      <c r="D47" s="508"/>
      <c r="E47" s="1277"/>
      <c r="F47" s="498" t="s">
        <v>393</v>
      </c>
      <c r="G47" s="543"/>
      <c r="H47" s="544"/>
      <c r="I47" s="544"/>
      <c r="J47" s="544"/>
      <c r="K47" s="544"/>
      <c r="L47" s="544"/>
      <c r="M47" s="544"/>
      <c r="N47" s="544"/>
      <c r="O47" s="544"/>
      <c r="P47" s="545"/>
      <c r="Q47" s="554"/>
      <c r="R47" s="554"/>
    </row>
    <row r="48" spans="1:18" s="477" customFormat="1" ht="33" customHeight="1">
      <c r="A48" s="1253"/>
      <c r="B48" s="496" t="s">
        <v>618</v>
      </c>
      <c r="C48" s="1296"/>
      <c r="D48" s="1279"/>
      <c r="E48" s="1277"/>
      <c r="F48" s="1282"/>
      <c r="G48" s="1288"/>
      <c r="H48" s="1299"/>
      <c r="I48" s="1299"/>
      <c r="J48" s="1299"/>
      <c r="K48" s="1299"/>
      <c r="L48" s="1299"/>
      <c r="M48" s="1299"/>
      <c r="N48" s="1299"/>
      <c r="O48" s="1299"/>
      <c r="P48" s="1300"/>
      <c r="Q48" s="554"/>
      <c r="R48" s="554"/>
    </row>
    <row r="49" spans="1:18" s="477" customFormat="1" ht="33" customHeight="1">
      <c r="A49" s="1253"/>
      <c r="B49" s="496" t="s">
        <v>619</v>
      </c>
      <c r="C49" s="1296"/>
      <c r="D49" s="1280"/>
      <c r="E49" s="1277"/>
      <c r="F49" s="1283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 thickBot="1">
      <c r="A50" s="1254"/>
      <c r="B50" s="508" t="s">
        <v>620</v>
      </c>
      <c r="C50" s="1297"/>
      <c r="D50" s="1281"/>
      <c r="E50" s="1278"/>
      <c r="F50" s="1298"/>
      <c r="G50" s="1301"/>
      <c r="H50" s="1302"/>
      <c r="I50" s="1302"/>
      <c r="J50" s="1302"/>
      <c r="K50" s="1302"/>
      <c r="L50" s="1302"/>
      <c r="M50" s="1302"/>
      <c r="N50" s="1302"/>
      <c r="O50" s="1302"/>
      <c r="P50" s="1303"/>
      <c r="Q50" s="554"/>
      <c r="R50" s="554"/>
    </row>
    <row r="51" spans="1:18" s="477" customFormat="1" ht="33" customHeight="1">
      <c r="A51" s="1252">
        <v>7</v>
      </c>
      <c r="B51" s="488" t="s">
        <v>623</v>
      </c>
      <c r="C51" s="1294" t="s">
        <v>42</v>
      </c>
      <c r="D51" s="489"/>
      <c r="E51" s="1255" t="s">
        <v>168</v>
      </c>
      <c r="F51" s="490" t="s">
        <v>321</v>
      </c>
      <c r="G51" s="581"/>
      <c r="H51" s="534"/>
      <c r="I51" s="582"/>
      <c r="J51" s="534"/>
      <c r="K51" s="534"/>
      <c r="L51" s="534"/>
      <c r="M51" s="534"/>
      <c r="N51" s="534"/>
      <c r="O51" s="534"/>
      <c r="P51" s="535"/>
      <c r="Q51" s="554"/>
      <c r="R51" s="554"/>
    </row>
    <row r="52" spans="1:18" s="477" customFormat="1" ht="33" customHeight="1">
      <c r="A52" s="1253"/>
      <c r="B52" s="496" t="s">
        <v>624</v>
      </c>
      <c r="C52" s="1295"/>
      <c r="D52" s="507" t="s">
        <v>793</v>
      </c>
      <c r="E52" s="1277"/>
      <c r="F52" s="495" t="s">
        <v>322</v>
      </c>
      <c r="G52" s="578"/>
      <c r="H52" s="536"/>
      <c r="I52" s="583"/>
      <c r="J52" s="536"/>
      <c r="K52" s="536">
        <v>0.107</v>
      </c>
      <c r="L52" s="536"/>
      <c r="M52" s="536"/>
      <c r="N52" s="536"/>
      <c r="O52" s="536"/>
      <c r="P52" s="537"/>
      <c r="Q52" s="554"/>
      <c r="R52" s="554"/>
    </row>
    <row r="53" spans="1:18" s="477" customFormat="1" ht="33" customHeight="1" thickBot="1">
      <c r="A53" s="1253"/>
      <c r="B53" s="496" t="s">
        <v>625</v>
      </c>
      <c r="C53" s="1296"/>
      <c r="D53" s="508"/>
      <c r="E53" s="1277"/>
      <c r="F53" s="498" t="s">
        <v>393</v>
      </c>
      <c r="G53" s="543"/>
      <c r="H53" s="544"/>
      <c r="I53" s="544"/>
      <c r="J53" s="544"/>
      <c r="K53" s="544"/>
      <c r="L53" s="544"/>
      <c r="M53" s="544"/>
      <c r="N53" s="544"/>
      <c r="O53" s="544"/>
      <c r="P53" s="545"/>
      <c r="Q53" s="554"/>
      <c r="R53" s="554"/>
    </row>
    <row r="54" spans="1:18" s="477" customFormat="1" ht="33" customHeight="1" thickBot="1">
      <c r="A54" s="1254"/>
      <c r="B54" s="508" t="s">
        <v>626</v>
      </c>
      <c r="C54" s="1297"/>
      <c r="D54" s="509"/>
      <c r="E54" s="1278"/>
      <c r="F54" s="525"/>
      <c r="G54" s="1291"/>
      <c r="H54" s="1302"/>
      <c r="I54" s="1302"/>
      <c r="J54" s="1302"/>
      <c r="K54" s="1302"/>
      <c r="L54" s="1302"/>
      <c r="M54" s="1302"/>
      <c r="N54" s="1302"/>
      <c r="O54" s="1302"/>
      <c r="P54" s="1303"/>
      <c r="Q54" s="554"/>
      <c r="R54" s="554"/>
    </row>
    <row r="55" spans="1:18" s="477" customFormat="1" ht="33" customHeight="1">
      <c r="A55" s="1253">
        <v>8</v>
      </c>
      <c r="B55" s="496" t="s">
        <v>629</v>
      </c>
      <c r="C55" s="1372" t="s">
        <v>45</v>
      </c>
      <c r="D55" s="494"/>
      <c r="E55" s="1373" t="s">
        <v>168</v>
      </c>
      <c r="F55" s="574" t="s">
        <v>321</v>
      </c>
      <c r="G55" s="575"/>
      <c r="H55" s="576"/>
      <c r="I55" s="576"/>
      <c r="J55" s="576"/>
      <c r="K55" s="576"/>
      <c r="L55" s="576"/>
      <c r="M55" s="576"/>
      <c r="N55" s="576"/>
      <c r="O55" s="576"/>
      <c r="P55" s="577"/>
      <c r="Q55" s="554"/>
      <c r="R55" s="554"/>
    </row>
    <row r="56" spans="1:18" s="477" customFormat="1" ht="33" customHeight="1">
      <c r="A56" s="1253"/>
      <c r="B56" s="496" t="s">
        <v>630</v>
      </c>
      <c r="C56" s="1295"/>
      <c r="D56" s="507" t="s">
        <v>91</v>
      </c>
      <c r="E56" s="1373"/>
      <c r="F56" s="495" t="s">
        <v>322</v>
      </c>
      <c r="G56" s="578"/>
      <c r="H56" s="536"/>
      <c r="I56" s="536"/>
      <c r="J56" s="536"/>
      <c r="K56" s="536">
        <v>0.13400000000000001</v>
      </c>
      <c r="L56" s="536"/>
      <c r="M56" s="536"/>
      <c r="N56" s="536"/>
      <c r="O56" s="536"/>
      <c r="P56" s="537"/>
      <c r="Q56" s="554"/>
      <c r="R56" s="554"/>
    </row>
    <row r="57" spans="1:18" s="477" customFormat="1" ht="33" customHeight="1" thickBot="1">
      <c r="A57" s="1253"/>
      <c r="B57" s="496" t="s">
        <v>631</v>
      </c>
      <c r="C57" s="1295"/>
      <c r="D57" s="508"/>
      <c r="E57" s="1373"/>
      <c r="F57" s="498" t="s">
        <v>393</v>
      </c>
      <c r="G57" s="543"/>
      <c r="H57" s="544"/>
      <c r="I57" s="544"/>
      <c r="J57" s="544"/>
      <c r="K57" s="544"/>
      <c r="L57" s="544"/>
      <c r="M57" s="544"/>
      <c r="N57" s="544"/>
      <c r="O57" s="544"/>
      <c r="P57" s="545"/>
      <c r="Q57" s="554"/>
      <c r="R57" s="554"/>
    </row>
    <row r="58" spans="1:18" s="477" customFormat="1" ht="33" customHeight="1">
      <c r="A58" s="1253"/>
      <c r="B58" s="496" t="s">
        <v>632</v>
      </c>
      <c r="C58" s="1296"/>
      <c r="D58" s="1279"/>
      <c r="E58" s="1277"/>
      <c r="F58" s="1282"/>
      <c r="G58" s="1288"/>
      <c r="H58" s="1299"/>
      <c r="I58" s="1299"/>
      <c r="J58" s="1299"/>
      <c r="K58" s="1299"/>
      <c r="L58" s="1299"/>
      <c r="M58" s="1299"/>
      <c r="N58" s="1299"/>
      <c r="O58" s="1299"/>
      <c r="P58" s="1300"/>
      <c r="Q58" s="554"/>
      <c r="R58" s="554"/>
    </row>
    <row r="59" spans="1:18" s="477" customFormat="1" ht="33" customHeight="1" thickBot="1">
      <c r="A59" s="1254"/>
      <c r="B59" s="508" t="s">
        <v>633</v>
      </c>
      <c r="C59" s="1297"/>
      <c r="D59" s="1281"/>
      <c r="E59" s="1278"/>
      <c r="F59" s="1298"/>
      <c r="G59" s="1301"/>
      <c r="H59" s="1302"/>
      <c r="I59" s="1302"/>
      <c r="J59" s="1302"/>
      <c r="K59" s="1302"/>
      <c r="L59" s="1302"/>
      <c r="M59" s="1302"/>
      <c r="N59" s="1302"/>
      <c r="O59" s="1302"/>
      <c r="P59" s="1303"/>
      <c r="Q59" s="554"/>
      <c r="R59" s="554"/>
    </row>
    <row r="60" spans="1:18" s="477" customFormat="1" ht="33" customHeight="1">
      <c r="A60" s="1252">
        <v>9</v>
      </c>
      <c r="B60" s="488" t="s">
        <v>635</v>
      </c>
      <c r="C60" s="1294" t="s">
        <v>612</v>
      </c>
      <c r="D60" s="489"/>
      <c r="E60" s="1255" t="s">
        <v>168</v>
      </c>
      <c r="F60" s="490" t="s">
        <v>321</v>
      </c>
      <c r="G60" s="581"/>
      <c r="H60" s="534"/>
      <c r="I60" s="534"/>
      <c r="J60" s="534"/>
      <c r="K60" s="534"/>
      <c r="L60" s="534"/>
      <c r="M60" s="534"/>
      <c r="N60" s="534"/>
      <c r="O60" s="534"/>
      <c r="P60" s="535"/>
      <c r="Q60" s="554"/>
      <c r="R60" s="554"/>
    </row>
    <row r="61" spans="1:18" s="477" customFormat="1" ht="33" customHeight="1">
      <c r="A61" s="1368"/>
      <c r="B61" s="496" t="s">
        <v>636</v>
      </c>
      <c r="C61" s="1295"/>
      <c r="D61" s="507" t="s">
        <v>794</v>
      </c>
      <c r="E61" s="1277"/>
      <c r="F61" s="495" t="s">
        <v>322</v>
      </c>
      <c r="G61" s="578"/>
      <c r="H61" s="536"/>
      <c r="I61" s="536"/>
      <c r="J61" s="536"/>
      <c r="K61" s="536">
        <v>0.224</v>
      </c>
      <c r="L61" s="536"/>
      <c r="M61" s="536"/>
      <c r="N61" s="536"/>
      <c r="O61" s="536"/>
      <c r="P61" s="537"/>
      <c r="Q61" s="554"/>
      <c r="R61" s="554"/>
    </row>
    <row r="62" spans="1:18" s="477" customFormat="1" ht="33" customHeight="1" thickBot="1">
      <c r="A62" s="1368"/>
      <c r="B62" s="496" t="s">
        <v>637</v>
      </c>
      <c r="C62" s="1296"/>
      <c r="D62" s="508"/>
      <c r="E62" s="1277"/>
      <c r="F62" s="498" t="s">
        <v>393</v>
      </c>
      <c r="G62" s="543"/>
      <c r="H62" s="544"/>
      <c r="I62" s="544"/>
      <c r="J62" s="544"/>
      <c r="K62" s="544"/>
      <c r="L62" s="544"/>
      <c r="M62" s="544"/>
      <c r="N62" s="544"/>
      <c r="O62" s="544"/>
      <c r="P62" s="545"/>
      <c r="Q62" s="554"/>
      <c r="R62" s="554"/>
    </row>
    <row r="63" spans="1:18" s="477" customFormat="1" ht="33" customHeight="1">
      <c r="A63" s="1368"/>
      <c r="B63" s="496" t="s">
        <v>638</v>
      </c>
      <c r="C63" s="1296"/>
      <c r="D63" s="1279"/>
      <c r="E63" s="1277"/>
      <c r="F63" s="1282"/>
      <c r="G63" s="1288"/>
      <c r="H63" s="1299"/>
      <c r="I63" s="1299"/>
      <c r="J63" s="1299"/>
      <c r="K63" s="1299"/>
      <c r="L63" s="1299"/>
      <c r="M63" s="1299"/>
      <c r="N63" s="1299"/>
      <c r="O63" s="1299"/>
      <c r="P63" s="1300"/>
      <c r="Q63" s="554"/>
      <c r="R63" s="554"/>
    </row>
    <row r="64" spans="1:18" s="477" customFormat="1" ht="33" customHeight="1" thickBot="1">
      <c r="A64" s="1369"/>
      <c r="B64" s="508" t="s">
        <v>610</v>
      </c>
      <c r="C64" s="1297"/>
      <c r="D64" s="1281"/>
      <c r="E64" s="1278"/>
      <c r="F64" s="1298"/>
      <c r="G64" s="1301"/>
      <c r="H64" s="1302"/>
      <c r="I64" s="1302"/>
      <c r="J64" s="1302"/>
      <c r="K64" s="1302"/>
      <c r="L64" s="1302"/>
      <c r="M64" s="1302"/>
      <c r="N64" s="1302"/>
      <c r="O64" s="1302"/>
      <c r="P64" s="1303"/>
      <c r="Q64" s="554"/>
      <c r="R64" s="554"/>
    </row>
    <row r="65" spans="1:18" s="477" customFormat="1" ht="33" customHeight="1">
      <c r="A65" s="1252">
        <v>10</v>
      </c>
      <c r="B65" s="488" t="s">
        <v>336</v>
      </c>
      <c r="C65" s="1345" t="s">
        <v>45</v>
      </c>
      <c r="D65" s="488" t="s">
        <v>92</v>
      </c>
      <c r="E65" s="1374" t="s">
        <v>167</v>
      </c>
      <c r="F65" s="490" t="s">
        <v>321</v>
      </c>
      <c r="G65" s="491"/>
      <c r="H65" s="492">
        <v>0.57499999999999996</v>
      </c>
      <c r="I65" s="492"/>
      <c r="J65" s="492"/>
      <c r="K65" s="492"/>
      <c r="L65" s="492"/>
      <c r="M65" s="492"/>
      <c r="N65" s="492"/>
      <c r="O65" s="492"/>
      <c r="P65" s="493"/>
      <c r="Q65" s="554"/>
      <c r="R65" s="554"/>
    </row>
    <row r="66" spans="1:18" s="477" customFormat="1" ht="33" customHeight="1">
      <c r="A66" s="1253"/>
      <c r="B66" s="511" t="s">
        <v>337</v>
      </c>
      <c r="C66" s="1307"/>
      <c r="D66" s="507"/>
      <c r="E66" s="1375"/>
      <c r="F66" s="495" t="s">
        <v>322</v>
      </c>
      <c r="G66" s="523"/>
      <c r="H66" s="501"/>
      <c r="I66" s="501"/>
      <c r="J66" s="501"/>
      <c r="K66" s="501"/>
      <c r="L66" s="501"/>
      <c r="M66" s="501"/>
      <c r="N66" s="501"/>
      <c r="O66" s="501"/>
      <c r="P66" s="521"/>
      <c r="Q66" s="554"/>
      <c r="R66" s="554"/>
    </row>
    <row r="67" spans="1:18" s="477" customFormat="1" ht="33" customHeight="1" thickBot="1">
      <c r="A67" s="1253"/>
      <c r="B67" s="496" t="s">
        <v>641</v>
      </c>
      <c r="C67" s="1277"/>
      <c r="D67" s="508"/>
      <c r="E67" s="1376"/>
      <c r="F67" s="498" t="s">
        <v>393</v>
      </c>
      <c r="G67" s="502"/>
      <c r="H67" s="503"/>
      <c r="I67" s="503"/>
      <c r="J67" s="503"/>
      <c r="K67" s="503"/>
      <c r="L67" s="503"/>
      <c r="M67" s="503"/>
      <c r="N67" s="503"/>
      <c r="O67" s="503"/>
      <c r="P67" s="504"/>
      <c r="Q67" s="554"/>
      <c r="R67" s="554"/>
    </row>
    <row r="68" spans="1:18" s="477" customFormat="1" ht="33" customHeight="1">
      <c r="A68" s="1253"/>
      <c r="B68" s="496" t="s">
        <v>642</v>
      </c>
      <c r="C68" s="1277"/>
      <c r="D68" s="1378" t="s">
        <v>35</v>
      </c>
      <c r="E68" s="1376"/>
      <c r="F68" s="1282"/>
      <c r="G68" s="1262"/>
      <c r="H68" s="1263"/>
      <c r="I68" s="1263"/>
      <c r="J68" s="1263"/>
      <c r="K68" s="1263"/>
      <c r="L68" s="1263"/>
      <c r="M68" s="1263"/>
      <c r="N68" s="1263"/>
      <c r="O68" s="1263"/>
      <c r="P68" s="1264"/>
      <c r="Q68" s="554"/>
      <c r="R68" s="554"/>
    </row>
    <row r="69" spans="1:18" s="477" customFormat="1" ht="33" customHeight="1">
      <c r="A69" s="1253"/>
      <c r="B69" s="496" t="s">
        <v>795</v>
      </c>
      <c r="C69" s="1277"/>
      <c r="D69" s="1304"/>
      <c r="E69" s="1376"/>
      <c r="F69" s="1283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3" customHeight="1" thickBot="1">
      <c r="A70" s="1254"/>
      <c r="B70" s="508" t="s">
        <v>338</v>
      </c>
      <c r="C70" s="1278"/>
      <c r="D70" s="1305"/>
      <c r="E70" s="1377"/>
      <c r="F70" s="1298"/>
      <c r="G70" s="1265"/>
      <c r="H70" s="1266"/>
      <c r="I70" s="1266"/>
      <c r="J70" s="1266"/>
      <c r="K70" s="1266"/>
      <c r="L70" s="1266"/>
      <c r="M70" s="1266"/>
      <c r="N70" s="1266"/>
      <c r="O70" s="1266"/>
      <c r="P70" s="1267"/>
      <c r="Q70" s="554"/>
      <c r="R70" s="554"/>
    </row>
    <row r="71" spans="1:18" s="477" customFormat="1" ht="33" customHeight="1">
      <c r="A71" s="1252">
        <v>11</v>
      </c>
      <c r="B71" s="496" t="s">
        <v>22</v>
      </c>
      <c r="C71" s="584"/>
      <c r="D71" s="488"/>
      <c r="E71" s="1255" t="s">
        <v>168</v>
      </c>
      <c r="F71" s="490" t="s">
        <v>321</v>
      </c>
      <c r="G71" s="491"/>
      <c r="H71" s="492"/>
      <c r="I71" s="492"/>
      <c r="J71" s="492"/>
      <c r="K71" s="492"/>
      <c r="L71" s="492"/>
      <c r="M71" s="492"/>
      <c r="N71" s="492"/>
      <c r="O71" s="492"/>
      <c r="P71" s="493"/>
      <c r="Q71" s="554"/>
      <c r="R71" s="554"/>
    </row>
    <row r="72" spans="1:18" s="477" customFormat="1" ht="33" customHeight="1">
      <c r="A72" s="1253"/>
      <c r="B72" s="511" t="s">
        <v>394</v>
      </c>
      <c r="C72" s="585" t="s">
        <v>131</v>
      </c>
      <c r="D72" s="527" t="s">
        <v>138</v>
      </c>
      <c r="E72" s="1256"/>
      <c r="F72" s="1309" t="s">
        <v>322</v>
      </c>
      <c r="G72" s="1359"/>
      <c r="H72" s="1313"/>
      <c r="I72" s="1313"/>
      <c r="J72" s="1313"/>
      <c r="K72" s="1313">
        <v>0.51300000000000001</v>
      </c>
      <c r="L72" s="1313"/>
      <c r="M72" s="1313"/>
      <c r="N72" s="1313"/>
      <c r="O72" s="1313"/>
      <c r="P72" s="1370"/>
      <c r="Q72" s="554"/>
      <c r="R72" s="554"/>
    </row>
    <row r="73" spans="1:18" s="477" customFormat="1" ht="33" customHeight="1">
      <c r="A73" s="1253"/>
      <c r="B73" s="496" t="s">
        <v>644</v>
      </c>
      <c r="C73" s="585" t="s">
        <v>132</v>
      </c>
      <c r="D73" s="494" t="s">
        <v>139</v>
      </c>
      <c r="E73" s="1256"/>
      <c r="F73" s="1358"/>
      <c r="G73" s="1360"/>
      <c r="H73" s="1314"/>
      <c r="I73" s="1314"/>
      <c r="J73" s="1314"/>
      <c r="K73" s="1314"/>
      <c r="L73" s="1314"/>
      <c r="M73" s="1314"/>
      <c r="N73" s="1314"/>
      <c r="O73" s="1314"/>
      <c r="P73" s="1371"/>
      <c r="Q73" s="554"/>
      <c r="R73" s="554"/>
    </row>
    <row r="74" spans="1:18" s="477" customFormat="1" ht="33" customHeight="1" thickBot="1">
      <c r="A74" s="1253"/>
      <c r="B74" s="499" t="s">
        <v>645</v>
      </c>
      <c r="C74" s="585"/>
      <c r="D74" s="497"/>
      <c r="E74" s="1256"/>
      <c r="F74" s="514" t="s">
        <v>323</v>
      </c>
      <c r="G74" s="515"/>
      <c r="H74" s="503"/>
      <c r="I74" s="503"/>
      <c r="J74" s="503"/>
      <c r="K74" s="503"/>
      <c r="L74" s="503"/>
      <c r="M74" s="503"/>
      <c r="N74" s="503"/>
      <c r="O74" s="503"/>
      <c r="P74" s="504"/>
      <c r="Q74" s="554"/>
      <c r="R74" s="554"/>
    </row>
    <row r="75" spans="1:18" s="477" customFormat="1" ht="33" customHeight="1" thickBot="1">
      <c r="A75" s="1254"/>
      <c r="B75" s="496" t="s">
        <v>646</v>
      </c>
      <c r="C75" s="586"/>
      <c r="D75" s="587"/>
      <c r="E75" s="1257"/>
      <c r="F75" s="588"/>
      <c r="G75" s="1364"/>
      <c r="H75" s="1365"/>
      <c r="I75" s="1365"/>
      <c r="J75" s="1365"/>
      <c r="K75" s="1365"/>
      <c r="L75" s="1365"/>
      <c r="M75" s="1365"/>
      <c r="N75" s="1365"/>
      <c r="O75" s="1365"/>
      <c r="P75" s="1366"/>
      <c r="Q75" s="554"/>
      <c r="R75" s="554"/>
    </row>
    <row r="76" spans="1:18" s="477" customFormat="1" ht="35.25" customHeight="1" thickBot="1">
      <c r="A76" s="1249" t="s">
        <v>395</v>
      </c>
      <c r="B76" s="1250"/>
      <c r="C76" s="1250"/>
      <c r="D76" s="1250"/>
      <c r="E76" s="1367"/>
      <c r="F76" s="7">
        <f>SUM(G76:P76)</f>
        <v>0.873</v>
      </c>
      <c r="G76" s="553">
        <f>G14+G19+G24+G33+G38+G45+G51+G55+G60+G65+G71</f>
        <v>0</v>
      </c>
      <c r="H76" s="553">
        <f t="shared" ref="H76:P77" si="0">H14+H19+H24+H33+H38+H45+H51+H55+H60+H65+H71</f>
        <v>0.873</v>
      </c>
      <c r="I76" s="553">
        <f t="shared" si="0"/>
        <v>0</v>
      </c>
      <c r="J76" s="553">
        <f t="shared" si="0"/>
        <v>0</v>
      </c>
      <c r="K76" s="553">
        <f t="shared" si="0"/>
        <v>0</v>
      </c>
      <c r="L76" s="553">
        <f t="shared" si="0"/>
        <v>0</v>
      </c>
      <c r="M76" s="553">
        <f t="shared" si="0"/>
        <v>0</v>
      </c>
      <c r="N76" s="553">
        <f t="shared" si="0"/>
        <v>0</v>
      </c>
      <c r="O76" s="553">
        <f t="shared" si="0"/>
        <v>0</v>
      </c>
      <c r="P76" s="553">
        <f t="shared" si="0"/>
        <v>0</v>
      </c>
      <c r="Q76" s="554"/>
      <c r="R76" s="554"/>
    </row>
    <row r="77" spans="1:18" s="477" customFormat="1" ht="35.25" customHeight="1" thickBot="1">
      <c r="A77" s="1220" t="s">
        <v>396</v>
      </c>
      <c r="B77" s="1221"/>
      <c r="C77" s="1221"/>
      <c r="D77" s="1221"/>
      <c r="E77" s="1238"/>
      <c r="F77" s="7">
        <f>SUM(G77:P77)</f>
        <v>4.2940000000000005</v>
      </c>
      <c r="G77" s="553">
        <f>G15+G20+G25+G34+G39+G46+G52+G56+G61+G66+G72</f>
        <v>0</v>
      </c>
      <c r="H77" s="553">
        <f t="shared" si="0"/>
        <v>0</v>
      </c>
      <c r="I77" s="553">
        <f t="shared" si="0"/>
        <v>0</v>
      </c>
      <c r="J77" s="553">
        <f t="shared" si="0"/>
        <v>0</v>
      </c>
      <c r="K77" s="553">
        <f t="shared" si="0"/>
        <v>4.2940000000000005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5.25" customHeight="1" thickBot="1">
      <c r="A78" s="1361" t="s">
        <v>397</v>
      </c>
      <c r="B78" s="1362"/>
      <c r="C78" s="1362"/>
      <c r="D78" s="1362"/>
      <c r="E78" s="1363"/>
      <c r="F78" s="8">
        <f>SUM(G78:P78)</f>
        <v>3.1909999999999998</v>
      </c>
      <c r="G78" s="553">
        <f>G16+G22+G26+G35+G40+G47+G53+G57+G62+G67+G74</f>
        <v>0</v>
      </c>
      <c r="H78" s="553">
        <f t="shared" ref="H78:P78" si="1">H16+H22+H26+H35+H40+H47+H53+H57+H62+H67+H74</f>
        <v>0</v>
      </c>
      <c r="I78" s="553">
        <f t="shared" si="1"/>
        <v>0</v>
      </c>
      <c r="J78" s="553">
        <f t="shared" si="1"/>
        <v>0</v>
      </c>
      <c r="K78" s="553">
        <f t="shared" si="1"/>
        <v>0</v>
      </c>
      <c r="L78" s="553">
        <f t="shared" si="1"/>
        <v>0</v>
      </c>
      <c r="M78" s="553">
        <f t="shared" si="1"/>
        <v>0</v>
      </c>
      <c r="N78" s="553">
        <f t="shared" si="1"/>
        <v>3.1909999999999998</v>
      </c>
      <c r="O78" s="553">
        <f t="shared" si="1"/>
        <v>0</v>
      </c>
      <c r="P78" s="553">
        <f t="shared" si="1"/>
        <v>0</v>
      </c>
      <c r="Q78" s="554"/>
      <c r="R78" s="554"/>
    </row>
    <row r="79" spans="1:18" s="557" customFormat="1" ht="35.25" customHeight="1" thickBot="1">
      <c r="A79" s="1226" t="s">
        <v>398</v>
      </c>
      <c r="B79" s="1227"/>
      <c r="C79" s="1227"/>
      <c r="D79" s="1227"/>
      <c r="E79" s="1357"/>
      <c r="F79" s="338">
        <f>SUM(F76:F77)</f>
        <v>5.1670000000000007</v>
      </c>
      <c r="G79" s="555">
        <f>SUM(G76:G77)</f>
        <v>0</v>
      </c>
      <c r="H79" s="555">
        <f>SUM(H76:H77)</f>
        <v>0.873</v>
      </c>
      <c r="I79" s="555">
        <f t="shared" ref="I79:P79" si="2">SUM(I76:I77)</f>
        <v>0</v>
      </c>
      <c r="J79" s="555">
        <f t="shared" si="2"/>
        <v>0</v>
      </c>
      <c r="K79" s="555">
        <f t="shared" si="2"/>
        <v>4.2940000000000005</v>
      </c>
      <c r="L79" s="555">
        <f t="shared" si="2"/>
        <v>0</v>
      </c>
      <c r="M79" s="555">
        <f t="shared" si="2"/>
        <v>0</v>
      </c>
      <c r="N79" s="555">
        <f t="shared" si="2"/>
        <v>0</v>
      </c>
      <c r="O79" s="555">
        <f t="shared" si="2"/>
        <v>0</v>
      </c>
      <c r="P79" s="555">
        <f t="shared" si="2"/>
        <v>0</v>
      </c>
      <c r="Q79" s="556"/>
      <c r="R79" s="556"/>
    </row>
    <row r="80" spans="1:18" s="557" customFormat="1" ht="35.25" customHeight="1" thickBot="1">
      <c r="A80" s="1206" t="s">
        <v>399</v>
      </c>
      <c r="B80" s="1353"/>
      <c r="C80" s="1353"/>
      <c r="D80" s="1353"/>
      <c r="E80" s="1354"/>
      <c r="F80" s="339">
        <f>SUM(F76:F78)</f>
        <v>8.3580000000000005</v>
      </c>
      <c r="G80" s="562">
        <f t="shared" ref="G80:P80" si="3">SUM(G76:G78)</f>
        <v>0</v>
      </c>
      <c r="H80" s="562">
        <f t="shared" si="3"/>
        <v>0.873</v>
      </c>
      <c r="I80" s="562">
        <f t="shared" si="3"/>
        <v>0</v>
      </c>
      <c r="J80" s="562">
        <f t="shared" si="3"/>
        <v>0</v>
      </c>
      <c r="K80" s="562">
        <f t="shared" si="3"/>
        <v>4.2940000000000005</v>
      </c>
      <c r="L80" s="562">
        <f t="shared" si="3"/>
        <v>0</v>
      </c>
      <c r="M80" s="562">
        <f t="shared" si="3"/>
        <v>0</v>
      </c>
      <c r="N80" s="562">
        <f t="shared" si="3"/>
        <v>3.1909999999999998</v>
      </c>
      <c r="O80" s="562">
        <f t="shared" si="3"/>
        <v>0</v>
      </c>
      <c r="P80" s="562">
        <f t="shared" si="3"/>
        <v>0</v>
      </c>
      <c r="Q80" s="556"/>
      <c r="R80" s="556"/>
    </row>
    <row r="81" spans="1:21" s="477" customFormat="1" ht="35.25" customHeight="1" thickBot="1">
      <c r="A81" s="1243"/>
      <c r="B81" s="1233"/>
      <c r="C81" s="1233"/>
      <c r="D81" s="1233"/>
      <c r="E81" s="1233"/>
      <c r="F81" s="1233"/>
      <c r="G81" s="1233"/>
      <c r="H81" s="1233"/>
      <c r="I81" s="1233"/>
      <c r="J81" s="1233"/>
      <c r="K81" s="1233"/>
      <c r="L81" s="1233"/>
      <c r="M81" s="1233"/>
      <c r="N81" s="1233"/>
      <c r="O81" s="1233"/>
      <c r="P81" s="1234"/>
      <c r="Q81" s="554"/>
      <c r="R81" s="554"/>
    </row>
    <row r="82" spans="1:21" s="477" customFormat="1" ht="35.25" customHeight="1" thickBot="1">
      <c r="A82" s="1235" t="s">
        <v>400</v>
      </c>
      <c r="B82" s="1236"/>
      <c r="C82" s="1236"/>
      <c r="D82" s="1236"/>
      <c r="E82" s="1349"/>
      <c r="F82" s="1350"/>
      <c r="G82" s="558">
        <f>G76</f>
        <v>0</v>
      </c>
      <c r="H82" s="558">
        <f t="shared" ref="H82:P86" si="4">SUM(H76,G82)</f>
        <v>0.873</v>
      </c>
      <c r="I82" s="558">
        <f t="shared" si="4"/>
        <v>0.873</v>
      </c>
      <c r="J82" s="558">
        <f t="shared" si="4"/>
        <v>0.873</v>
      </c>
      <c r="K82" s="558">
        <f t="shared" si="4"/>
        <v>0.873</v>
      </c>
      <c r="L82" s="558">
        <f t="shared" si="4"/>
        <v>0.873</v>
      </c>
      <c r="M82" s="558">
        <f t="shared" si="4"/>
        <v>0.873</v>
      </c>
      <c r="N82" s="558">
        <f t="shared" si="4"/>
        <v>0.873</v>
      </c>
      <c r="O82" s="558">
        <f t="shared" si="4"/>
        <v>0.873</v>
      </c>
      <c r="P82" s="558">
        <f t="shared" si="4"/>
        <v>0.873</v>
      </c>
      <c r="Q82" s="510"/>
      <c r="R82" s="510"/>
      <c r="S82" s="487"/>
      <c r="T82" s="487"/>
      <c r="U82" s="487"/>
    </row>
    <row r="83" spans="1:21" s="477" customFormat="1" ht="35.25" customHeight="1" thickBot="1">
      <c r="A83" s="1220" t="s">
        <v>401</v>
      </c>
      <c r="B83" s="1221"/>
      <c r="C83" s="1221"/>
      <c r="D83" s="1221"/>
      <c r="E83" s="1351"/>
      <c r="F83" s="1352"/>
      <c r="G83" s="558">
        <f>G77</f>
        <v>0</v>
      </c>
      <c r="H83" s="558">
        <f t="shared" si="4"/>
        <v>0</v>
      </c>
      <c r="I83" s="558">
        <f t="shared" si="4"/>
        <v>0</v>
      </c>
      <c r="J83" s="558">
        <f t="shared" si="4"/>
        <v>0</v>
      </c>
      <c r="K83" s="558">
        <f t="shared" si="4"/>
        <v>4.2940000000000005</v>
      </c>
      <c r="L83" s="558">
        <f t="shared" si="4"/>
        <v>4.2940000000000005</v>
      </c>
      <c r="M83" s="558">
        <f t="shared" si="4"/>
        <v>4.2940000000000005</v>
      </c>
      <c r="N83" s="558">
        <f t="shared" si="4"/>
        <v>4.2940000000000005</v>
      </c>
      <c r="O83" s="558">
        <f t="shared" si="4"/>
        <v>4.2940000000000005</v>
      </c>
      <c r="P83" s="558">
        <f t="shared" si="4"/>
        <v>4.2940000000000005</v>
      </c>
      <c r="Q83" s="510"/>
      <c r="R83" s="510"/>
      <c r="S83" s="487"/>
      <c r="T83" s="487"/>
      <c r="U83" s="487"/>
    </row>
    <row r="84" spans="1:21" s="477" customFormat="1" ht="35.25" customHeight="1" thickBot="1">
      <c r="A84" s="1223" t="s">
        <v>402</v>
      </c>
      <c r="B84" s="1224"/>
      <c r="C84" s="1224"/>
      <c r="D84" s="1224"/>
      <c r="E84" s="1355"/>
      <c r="F84" s="1356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0</v>
      </c>
      <c r="L84" s="558">
        <f t="shared" si="4"/>
        <v>0</v>
      </c>
      <c r="M84" s="558">
        <f t="shared" si="4"/>
        <v>0</v>
      </c>
      <c r="N84" s="558">
        <f t="shared" si="4"/>
        <v>3.1909999999999998</v>
      </c>
      <c r="O84" s="558">
        <f t="shared" si="4"/>
        <v>3.1909999999999998</v>
      </c>
      <c r="P84" s="558">
        <f t="shared" si="4"/>
        <v>3.1909999999999998</v>
      </c>
      <c r="Q84" s="510"/>
      <c r="R84" s="510"/>
      <c r="S84" s="487"/>
      <c r="T84" s="487"/>
      <c r="U84" s="487"/>
    </row>
    <row r="85" spans="1:21" s="557" customFormat="1" ht="35.25" customHeight="1" thickBot="1">
      <c r="A85" s="1226" t="s">
        <v>403</v>
      </c>
      <c r="B85" s="1227"/>
      <c r="C85" s="1227"/>
      <c r="D85" s="1227"/>
      <c r="E85" s="1240"/>
      <c r="F85" s="1228"/>
      <c r="G85" s="555">
        <f>SUM(G82:G83)</f>
        <v>0</v>
      </c>
      <c r="H85" s="559">
        <f t="shared" si="4"/>
        <v>0.873</v>
      </c>
      <c r="I85" s="559">
        <f t="shared" si="4"/>
        <v>0.873</v>
      </c>
      <c r="J85" s="559">
        <f t="shared" si="4"/>
        <v>0.873</v>
      </c>
      <c r="K85" s="559">
        <f t="shared" si="4"/>
        <v>5.1670000000000007</v>
      </c>
      <c r="L85" s="559">
        <f t="shared" si="4"/>
        <v>5.1670000000000007</v>
      </c>
      <c r="M85" s="559">
        <f t="shared" si="4"/>
        <v>5.1670000000000007</v>
      </c>
      <c r="N85" s="559">
        <f t="shared" si="4"/>
        <v>5.1670000000000007</v>
      </c>
      <c r="O85" s="559">
        <f t="shared" si="4"/>
        <v>5.1670000000000007</v>
      </c>
      <c r="P85" s="559">
        <f t="shared" si="4"/>
        <v>5.1670000000000007</v>
      </c>
      <c r="Q85" s="560"/>
      <c r="R85" s="560"/>
      <c r="S85" s="561"/>
      <c r="T85" s="561"/>
      <c r="U85" s="561"/>
    </row>
    <row r="86" spans="1:21" s="557" customFormat="1" ht="35.25" customHeight="1" thickBot="1">
      <c r="A86" s="1206" t="s">
        <v>404</v>
      </c>
      <c r="B86" s="1207"/>
      <c r="C86" s="1207"/>
      <c r="D86" s="1207"/>
      <c r="E86" s="1207"/>
      <c r="F86" s="1208"/>
      <c r="G86" s="562">
        <f>SUM(G82:G84)</f>
        <v>0</v>
      </c>
      <c r="H86" s="563">
        <f t="shared" si="4"/>
        <v>0.873</v>
      </c>
      <c r="I86" s="563">
        <f t="shared" si="4"/>
        <v>0.873</v>
      </c>
      <c r="J86" s="563">
        <f t="shared" si="4"/>
        <v>0.873</v>
      </c>
      <c r="K86" s="563">
        <f t="shared" si="4"/>
        <v>5.1670000000000007</v>
      </c>
      <c r="L86" s="563">
        <f t="shared" si="4"/>
        <v>5.1670000000000007</v>
      </c>
      <c r="M86" s="563">
        <f t="shared" si="4"/>
        <v>5.1670000000000007</v>
      </c>
      <c r="N86" s="563">
        <f t="shared" si="4"/>
        <v>8.3580000000000005</v>
      </c>
      <c r="O86" s="563">
        <f t="shared" si="4"/>
        <v>8.3580000000000005</v>
      </c>
      <c r="P86" s="563">
        <f t="shared" si="4"/>
        <v>8.3580000000000005</v>
      </c>
      <c r="Q86" s="560"/>
      <c r="R86" s="560"/>
      <c r="S86" s="561"/>
      <c r="T86" s="561"/>
      <c r="U86" s="561"/>
    </row>
    <row r="87" spans="1:21" s="477" customFormat="1" ht="35.25" customHeight="1" thickBot="1">
      <c r="A87" s="1232"/>
      <c r="B87" s="1233"/>
      <c r="C87" s="1233"/>
      <c r="D87" s="1233"/>
      <c r="E87" s="1233"/>
      <c r="F87" s="1233"/>
      <c r="G87" s="1233"/>
      <c r="H87" s="1233"/>
      <c r="I87" s="1233"/>
      <c r="J87" s="1233"/>
      <c r="K87" s="1233"/>
      <c r="L87" s="1233"/>
      <c r="M87" s="1233"/>
      <c r="N87" s="1233"/>
      <c r="O87" s="1233"/>
      <c r="P87" s="1234"/>
      <c r="Q87" s="554"/>
      <c r="R87" s="554"/>
    </row>
    <row r="88" spans="1:21" s="477" customFormat="1" ht="35.25" customHeight="1" thickBot="1">
      <c r="A88" s="1235" t="s">
        <v>493</v>
      </c>
      <c r="B88" s="1236"/>
      <c r="C88" s="1236"/>
      <c r="D88" s="1236"/>
      <c r="E88" s="1268"/>
      <c r="F88" s="10">
        <f>SUM(G88:P88)</f>
        <v>0.873</v>
      </c>
      <c r="G88" s="590">
        <f t="shared" ref="G88:P88" si="5">SUM(G76)</f>
        <v>0</v>
      </c>
      <c r="H88" s="590">
        <f t="shared" si="5"/>
        <v>0.873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5.25" customHeight="1" thickBot="1">
      <c r="A89" s="1220" t="s">
        <v>494</v>
      </c>
      <c r="B89" s="1221"/>
      <c r="C89" s="1221"/>
      <c r="D89" s="1221"/>
      <c r="E89" s="1222"/>
      <c r="F89" s="7">
        <f>SUM(G89:P89)</f>
        <v>4.2940000000000005</v>
      </c>
      <c r="G89" s="553">
        <f t="shared" ref="G89:P89" si="6">SUM(G77)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4.2940000000000005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5.25" customHeight="1" thickBot="1">
      <c r="A90" s="1223" t="s">
        <v>495</v>
      </c>
      <c r="B90" s="1224"/>
      <c r="C90" s="1224"/>
      <c r="D90" s="1224"/>
      <c r="E90" s="1225"/>
      <c r="F90" s="9">
        <f>SUM(G90:P90)</f>
        <v>3.1909999999999998</v>
      </c>
      <c r="G90" s="558">
        <f t="shared" ref="G90:P90" si="7">SUM(G78)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3.1909999999999998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5.25" customHeight="1" thickBot="1">
      <c r="A91" s="1226" t="s">
        <v>496</v>
      </c>
      <c r="B91" s="1227"/>
      <c r="C91" s="1227"/>
      <c r="D91" s="1227"/>
      <c r="E91" s="1357"/>
      <c r="F91" s="338">
        <f>SUM(F88:F89)</f>
        <v>5.1670000000000007</v>
      </c>
      <c r="G91" s="555">
        <f>SUM(G88:G89)</f>
        <v>0</v>
      </c>
      <c r="H91" s="555">
        <f>SUM(H88:H89)</f>
        <v>0.873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4.2940000000000005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69" customHeight="1" thickBot="1">
      <c r="A92" s="1206" t="s">
        <v>796</v>
      </c>
      <c r="B92" s="1353"/>
      <c r="C92" s="1353"/>
      <c r="D92" s="1353"/>
      <c r="E92" s="1354"/>
      <c r="F92" s="340">
        <f>SUM(F88:F90)</f>
        <v>8.3580000000000005</v>
      </c>
      <c r="G92" s="563">
        <f t="shared" ref="G92:P92" si="9">SUM(G88:G90)</f>
        <v>0</v>
      </c>
      <c r="H92" s="563">
        <f t="shared" si="9"/>
        <v>0.873</v>
      </c>
      <c r="I92" s="563">
        <f t="shared" si="9"/>
        <v>0</v>
      </c>
      <c r="J92" s="563">
        <f t="shared" si="9"/>
        <v>0</v>
      </c>
      <c r="K92" s="563">
        <f t="shared" si="9"/>
        <v>4.2940000000000005</v>
      </c>
      <c r="L92" s="563">
        <f t="shared" si="9"/>
        <v>0</v>
      </c>
      <c r="M92" s="563">
        <f t="shared" si="9"/>
        <v>0</v>
      </c>
      <c r="N92" s="563">
        <f t="shared" si="9"/>
        <v>3.1909999999999998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5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5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0.873</v>
      </c>
      <c r="I94" s="558">
        <f t="shared" si="10"/>
        <v>0.873</v>
      </c>
      <c r="J94" s="558">
        <f t="shared" si="10"/>
        <v>0.873</v>
      </c>
      <c r="K94" s="558">
        <f t="shared" si="10"/>
        <v>0.873</v>
      </c>
      <c r="L94" s="558">
        <f t="shared" si="10"/>
        <v>0.873</v>
      </c>
      <c r="M94" s="558">
        <f t="shared" si="10"/>
        <v>0.873</v>
      </c>
      <c r="N94" s="558">
        <f t="shared" si="10"/>
        <v>0.873</v>
      </c>
      <c r="O94" s="558">
        <f t="shared" si="10"/>
        <v>0.873</v>
      </c>
      <c r="P94" s="558">
        <f t="shared" si="10"/>
        <v>0.873</v>
      </c>
      <c r="Q94" s="510"/>
      <c r="R94" s="510"/>
      <c r="S94" s="487"/>
      <c r="T94" s="487"/>
      <c r="U94" s="487"/>
    </row>
    <row r="95" spans="1:21" s="477" customFormat="1" ht="35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4.2940000000000005</v>
      </c>
      <c r="L95" s="558">
        <f t="shared" si="10"/>
        <v>4.2940000000000005</v>
      </c>
      <c r="M95" s="558">
        <f t="shared" si="10"/>
        <v>4.2940000000000005</v>
      </c>
      <c r="N95" s="558">
        <f t="shared" si="10"/>
        <v>4.2940000000000005</v>
      </c>
      <c r="O95" s="558">
        <f t="shared" si="10"/>
        <v>4.2940000000000005</v>
      </c>
      <c r="P95" s="558">
        <f t="shared" si="10"/>
        <v>4.2940000000000005</v>
      </c>
      <c r="Q95" s="510"/>
      <c r="R95" s="510"/>
      <c r="S95" s="487"/>
      <c r="T95" s="487"/>
      <c r="U95" s="487"/>
    </row>
    <row r="96" spans="1:21" s="477" customFormat="1" ht="35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3.1909999999999998</v>
      </c>
      <c r="O96" s="558">
        <f t="shared" si="10"/>
        <v>3.1909999999999998</v>
      </c>
      <c r="P96" s="558">
        <f t="shared" si="10"/>
        <v>3.1909999999999998</v>
      </c>
      <c r="Q96" s="510"/>
      <c r="R96" s="510"/>
      <c r="S96" s="487"/>
      <c r="T96" s="487"/>
      <c r="U96" s="487"/>
    </row>
    <row r="97" spans="1:21" s="557" customFormat="1" ht="75" customHeight="1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0.873</v>
      </c>
      <c r="I97" s="559">
        <f t="shared" si="10"/>
        <v>0.873</v>
      </c>
      <c r="J97" s="559">
        <f t="shared" si="10"/>
        <v>0.873</v>
      </c>
      <c r="K97" s="559">
        <f t="shared" si="10"/>
        <v>5.1670000000000007</v>
      </c>
      <c r="L97" s="559">
        <f t="shared" si="10"/>
        <v>5.1670000000000007</v>
      </c>
      <c r="M97" s="559">
        <f t="shared" si="10"/>
        <v>5.1670000000000007</v>
      </c>
      <c r="N97" s="559">
        <f t="shared" si="10"/>
        <v>5.1670000000000007</v>
      </c>
      <c r="O97" s="559">
        <f t="shared" si="10"/>
        <v>5.1670000000000007</v>
      </c>
      <c r="P97" s="559">
        <f t="shared" si="10"/>
        <v>5.1670000000000007</v>
      </c>
      <c r="Q97" s="560"/>
      <c r="R97" s="560"/>
      <c r="S97" s="561"/>
      <c r="T97" s="561"/>
      <c r="U97" s="561"/>
    </row>
    <row r="98" spans="1:21" s="557" customFormat="1" ht="78.75" customHeight="1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0.873</v>
      </c>
      <c r="I98" s="563">
        <f t="shared" si="10"/>
        <v>0.873</v>
      </c>
      <c r="J98" s="563">
        <f t="shared" si="10"/>
        <v>0.873</v>
      </c>
      <c r="K98" s="563">
        <f t="shared" si="10"/>
        <v>5.1670000000000007</v>
      </c>
      <c r="L98" s="563">
        <f t="shared" si="10"/>
        <v>5.1670000000000007</v>
      </c>
      <c r="M98" s="563">
        <f t="shared" si="10"/>
        <v>5.1670000000000007</v>
      </c>
      <c r="N98" s="563">
        <f t="shared" si="10"/>
        <v>8.3580000000000005</v>
      </c>
      <c r="O98" s="563">
        <f t="shared" si="10"/>
        <v>8.3580000000000005</v>
      </c>
      <c r="P98" s="563">
        <f t="shared" si="10"/>
        <v>8.3580000000000005</v>
      </c>
      <c r="Q98" s="560"/>
      <c r="R98" s="560"/>
      <c r="S98" s="561"/>
      <c r="T98" s="561"/>
      <c r="U98" s="561"/>
    </row>
    <row r="99" spans="1:21" s="477" customFormat="1" ht="35.25" customHeight="1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9" customHeight="1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5.1" customHeight="1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3" customHeight="1">
      <c r="A102" s="1252">
        <v>12</v>
      </c>
      <c r="B102" s="488" t="s">
        <v>98</v>
      </c>
      <c r="C102" s="1332" t="s">
        <v>44</v>
      </c>
      <c r="D102" s="488" t="s">
        <v>35</v>
      </c>
      <c r="E102" s="1255" t="s">
        <v>167</v>
      </c>
      <c r="F102" s="490" t="s">
        <v>321</v>
      </c>
      <c r="G102" s="592"/>
      <c r="H102" s="491">
        <v>0.06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3" customHeight="1">
      <c r="A103" s="1253"/>
      <c r="B103" s="511" t="s">
        <v>712</v>
      </c>
      <c r="C103" s="1307"/>
      <c r="D103" s="507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ht="33" customHeight="1" thickBot="1">
      <c r="A104" s="1253"/>
      <c r="B104" s="496" t="s">
        <v>713</v>
      </c>
      <c r="C104" s="1277"/>
      <c r="D104" s="497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ht="33" customHeight="1" thickBot="1">
      <c r="A105" s="1254"/>
      <c r="B105" s="508"/>
      <c r="C105" s="1278"/>
      <c r="D105" s="508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3" customHeight="1">
      <c r="A106" s="1252">
        <v>13</v>
      </c>
      <c r="B106" s="488" t="s">
        <v>122</v>
      </c>
      <c r="C106" s="1345" t="s">
        <v>61</v>
      </c>
      <c r="D106" s="488"/>
      <c r="E106" s="1255" t="s">
        <v>167</v>
      </c>
      <c r="F106" s="490" t="s">
        <v>321</v>
      </c>
      <c r="G106" s="492"/>
      <c r="H106" s="491">
        <v>2.06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3" customHeight="1">
      <c r="A107" s="1253"/>
      <c r="B107" s="511" t="s">
        <v>357</v>
      </c>
      <c r="C107" s="1307"/>
      <c r="D107" s="507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ht="33" customHeight="1" thickBot="1">
      <c r="A108" s="1253"/>
      <c r="B108" s="496" t="s">
        <v>358</v>
      </c>
      <c r="C108" s="1277"/>
      <c r="D108" s="508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33" customHeight="1" thickBot="1">
      <c r="A109" s="1254"/>
      <c r="B109" s="508" t="s">
        <v>714</v>
      </c>
      <c r="C109" s="1278"/>
      <c r="D109" s="508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3" customHeight="1">
      <c r="A110" s="1252">
        <v>14</v>
      </c>
      <c r="B110" s="488" t="s">
        <v>123</v>
      </c>
      <c r="C110" s="1345" t="s">
        <v>62</v>
      </c>
      <c r="D110" s="488"/>
      <c r="E110" s="1255" t="s">
        <v>167</v>
      </c>
      <c r="F110" s="490" t="s">
        <v>321</v>
      </c>
      <c r="G110" s="492"/>
      <c r="H110" s="491">
        <v>3.4000000000000002E-2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3" customHeight="1">
      <c r="A111" s="1253"/>
      <c r="B111" s="511" t="s">
        <v>359</v>
      </c>
      <c r="C111" s="1307"/>
      <c r="D111" s="507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3" customHeight="1" thickBot="1">
      <c r="A112" s="1253"/>
      <c r="B112" s="496" t="s">
        <v>124</v>
      </c>
      <c r="C112" s="1277"/>
      <c r="D112" s="508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3" customHeight="1" thickBot="1">
      <c r="A113" s="1254"/>
      <c r="B113" s="508" t="s">
        <v>715</v>
      </c>
      <c r="C113" s="1278"/>
      <c r="D113" s="508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3" customHeight="1">
      <c r="A114" s="1252">
        <v>15</v>
      </c>
      <c r="B114" s="488" t="s">
        <v>99</v>
      </c>
      <c r="C114" s="1332" t="s">
        <v>44</v>
      </c>
      <c r="D114" s="488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3" customHeight="1">
      <c r="A115" s="1253"/>
      <c r="B115" s="511" t="s">
        <v>360</v>
      </c>
      <c r="C115" s="1307"/>
      <c r="D115" s="527"/>
      <c r="E115" s="1256"/>
      <c r="F115" s="498" t="s">
        <v>322</v>
      </c>
      <c r="G115" s="598"/>
      <c r="H115" s="516"/>
      <c r="I115" s="517"/>
      <c r="J115" s="517"/>
      <c r="K115" s="517"/>
      <c r="L115" s="517"/>
      <c r="M115" s="517"/>
      <c r="N115" s="517"/>
      <c r="O115" s="517"/>
      <c r="P115" s="518"/>
      <c r="Q115" s="554"/>
      <c r="R115" s="554"/>
    </row>
    <row r="116" spans="1:21" s="477" customFormat="1" ht="33" customHeight="1" thickBot="1">
      <c r="A116" s="1253"/>
      <c r="B116" s="496" t="s">
        <v>716</v>
      </c>
      <c r="C116" s="1307"/>
      <c r="D116" s="497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0.12</v>
      </c>
      <c r="O116" s="503"/>
      <c r="P116" s="504"/>
      <c r="Q116" s="554"/>
      <c r="R116" s="554"/>
    </row>
    <row r="117" spans="1:21" s="477" customFormat="1" ht="33" customHeight="1" thickBot="1">
      <c r="A117" s="1253"/>
      <c r="B117" s="496" t="s">
        <v>717</v>
      </c>
      <c r="C117" s="1307"/>
      <c r="D117" s="488"/>
      <c r="E117" s="1257"/>
      <c r="F117" s="57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5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2.1539999999999999</v>
      </c>
      <c r="G118" s="553">
        <f t="shared" ref="G118:P119" si="11">SUM(G114,G110,G106,G102,)</f>
        <v>0</v>
      </c>
      <c r="H118" s="553">
        <f t="shared" si="11"/>
        <v>2.1539999999999999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5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5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0.12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0.12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5.25" customHeight="1" thickBot="1">
      <c r="A121" s="1226" t="s">
        <v>409</v>
      </c>
      <c r="B121" s="1227"/>
      <c r="C121" s="1227"/>
      <c r="D121" s="1227"/>
      <c r="E121" s="1228"/>
      <c r="F121" s="338">
        <f>SUM(F118:F119)</f>
        <v>2.1539999999999999</v>
      </c>
      <c r="G121" s="555">
        <f>SUM(G118:G119)</f>
        <v>0</v>
      </c>
      <c r="H121" s="555">
        <f>SUM(H118:H119)</f>
        <v>2.1539999999999999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5.25" customHeight="1" thickBot="1">
      <c r="A122" s="1229" t="s">
        <v>410</v>
      </c>
      <c r="B122" s="1230"/>
      <c r="C122" s="1230"/>
      <c r="D122" s="1230"/>
      <c r="E122" s="1231"/>
      <c r="F122" s="339">
        <f>SUM(F118:F120)</f>
        <v>2.274</v>
      </c>
      <c r="G122" s="562">
        <f t="shared" ref="G122:P122" si="14">SUM(G118:G120)</f>
        <v>0</v>
      </c>
      <c r="H122" s="562">
        <f t="shared" si="14"/>
        <v>2.1539999999999999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0.12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ht="35.25" customHeigh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5.25" customHeight="1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2.1539999999999999</v>
      </c>
      <c r="I124" s="558">
        <f t="shared" si="15"/>
        <v>2.1539999999999999</v>
      </c>
      <c r="J124" s="558">
        <f t="shared" si="15"/>
        <v>2.1539999999999999</v>
      </c>
      <c r="K124" s="558">
        <f t="shared" si="15"/>
        <v>2.1539999999999999</v>
      </c>
      <c r="L124" s="558">
        <f t="shared" si="15"/>
        <v>2.1539999999999999</v>
      </c>
      <c r="M124" s="558">
        <f t="shared" si="15"/>
        <v>2.1539999999999999</v>
      </c>
      <c r="N124" s="558">
        <f t="shared" si="15"/>
        <v>2.1539999999999999</v>
      </c>
      <c r="O124" s="558">
        <f t="shared" si="15"/>
        <v>2.1539999999999999</v>
      </c>
      <c r="P124" s="558">
        <f t="shared" si="15"/>
        <v>2.1539999999999999</v>
      </c>
      <c r="Q124" s="510"/>
      <c r="R124" s="510"/>
      <c r="S124" s="487"/>
      <c r="T124" s="487"/>
      <c r="U124" s="487"/>
    </row>
    <row r="125" spans="1:21" s="477" customFormat="1" ht="35.25" customHeight="1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510"/>
      <c r="R125" s="510"/>
      <c r="S125" s="487"/>
      <c r="T125" s="487"/>
      <c r="U125" s="487"/>
    </row>
    <row r="126" spans="1:21" s="477" customFormat="1" ht="35.25" customHeight="1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0.12</v>
      </c>
      <c r="O126" s="558">
        <f t="shared" si="15"/>
        <v>0.12</v>
      </c>
      <c r="P126" s="558">
        <f t="shared" si="15"/>
        <v>0.12</v>
      </c>
      <c r="Q126" s="510"/>
      <c r="R126" s="510"/>
      <c r="S126" s="487"/>
      <c r="T126" s="487"/>
      <c r="U126" s="487"/>
    </row>
    <row r="127" spans="1:21" s="557" customFormat="1" ht="35.25" customHeight="1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2.1539999999999999</v>
      </c>
      <c r="I127" s="559">
        <f t="shared" si="15"/>
        <v>2.1539999999999999</v>
      </c>
      <c r="J127" s="559">
        <f t="shared" si="15"/>
        <v>2.1539999999999999</v>
      </c>
      <c r="K127" s="559">
        <f t="shared" si="15"/>
        <v>2.1539999999999999</v>
      </c>
      <c r="L127" s="559">
        <f t="shared" si="15"/>
        <v>2.1539999999999999</v>
      </c>
      <c r="M127" s="559">
        <f t="shared" si="15"/>
        <v>2.1539999999999999</v>
      </c>
      <c r="N127" s="559">
        <f t="shared" si="15"/>
        <v>2.1539999999999999</v>
      </c>
      <c r="O127" s="559">
        <f t="shared" si="15"/>
        <v>2.1539999999999999</v>
      </c>
      <c r="P127" s="559">
        <f t="shared" si="15"/>
        <v>2.1539999999999999</v>
      </c>
      <c r="Q127" s="560"/>
      <c r="R127" s="560"/>
      <c r="S127" s="561"/>
      <c r="T127" s="561"/>
      <c r="U127" s="561"/>
    </row>
    <row r="128" spans="1:21" s="557" customFormat="1" ht="35.25" customHeight="1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2.1539999999999999</v>
      </c>
      <c r="I128" s="563">
        <f t="shared" si="15"/>
        <v>2.1539999999999999</v>
      </c>
      <c r="J128" s="563">
        <f t="shared" si="15"/>
        <v>2.1539999999999999</v>
      </c>
      <c r="K128" s="563">
        <f t="shared" si="15"/>
        <v>2.1539999999999999</v>
      </c>
      <c r="L128" s="563">
        <f t="shared" si="15"/>
        <v>2.1539999999999999</v>
      </c>
      <c r="M128" s="563">
        <f t="shared" si="15"/>
        <v>2.1539999999999999</v>
      </c>
      <c r="N128" s="563">
        <f t="shared" si="15"/>
        <v>2.274</v>
      </c>
      <c r="O128" s="563">
        <f t="shared" si="15"/>
        <v>2.274</v>
      </c>
      <c r="P128" s="563">
        <f t="shared" si="15"/>
        <v>2.274</v>
      </c>
      <c r="Q128" s="560"/>
      <c r="R128" s="560"/>
      <c r="S128" s="561"/>
      <c r="T128" s="561"/>
      <c r="U128" s="561"/>
    </row>
    <row r="129" spans="1:18" s="477" customFormat="1" ht="35.25" customHeight="1" thickBot="1">
      <c r="A129" s="1232"/>
      <c r="B129" s="1233"/>
      <c r="C129" s="1233"/>
      <c r="D129" s="1233"/>
      <c r="E129" s="1233"/>
      <c r="F129" s="1233"/>
      <c r="G129" s="1233"/>
      <c r="H129" s="1233"/>
      <c r="I129" s="1233"/>
      <c r="J129" s="1233"/>
      <c r="K129" s="1233"/>
      <c r="L129" s="1233"/>
      <c r="M129" s="1233"/>
      <c r="N129" s="1233"/>
      <c r="O129" s="1233"/>
      <c r="P129" s="1234"/>
      <c r="Q129" s="554"/>
      <c r="R129" s="554"/>
    </row>
    <row r="130" spans="1:18" s="477" customFormat="1" ht="35.25" customHeight="1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18" s="477" customFormat="1" ht="33" customHeight="1">
      <c r="A131" s="1252">
        <v>16</v>
      </c>
      <c r="B131" s="488" t="s">
        <v>71</v>
      </c>
      <c r="C131" s="1332" t="s">
        <v>86</v>
      </c>
      <c r="D131" s="488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18" s="477" customFormat="1" ht="33" customHeight="1">
      <c r="A132" s="1253"/>
      <c r="B132" s="511" t="s">
        <v>185</v>
      </c>
      <c r="C132" s="1307"/>
      <c r="D132" s="507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18" s="477" customFormat="1" ht="33" customHeight="1" thickBot="1">
      <c r="A133" s="1253"/>
      <c r="B133" s="496" t="s">
        <v>186</v>
      </c>
      <c r="C133" s="1277"/>
      <c r="D133" s="508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18" s="477" customFormat="1" ht="33" customHeight="1">
      <c r="A134" s="1253"/>
      <c r="B134" s="496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18" s="477" customFormat="1" ht="33" customHeight="1" thickBot="1">
      <c r="A135" s="1254"/>
      <c r="B135" s="601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18" s="477" customFormat="1" ht="33" customHeight="1">
      <c r="A136" s="1252">
        <v>17</v>
      </c>
      <c r="B136" s="488" t="s">
        <v>127</v>
      </c>
      <c r="C136" s="1332" t="s">
        <v>86</v>
      </c>
      <c r="D136" s="488" t="s">
        <v>65</v>
      </c>
      <c r="E136" s="1255" t="s">
        <v>167</v>
      </c>
      <c r="F136" s="490" t="s">
        <v>321</v>
      </c>
      <c r="G136" s="491"/>
      <c r="H136" s="492">
        <v>0.16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18" s="477" customFormat="1" ht="33" customHeight="1">
      <c r="A137" s="1253"/>
      <c r="B137" s="511" t="s">
        <v>800</v>
      </c>
      <c r="C137" s="1307"/>
      <c r="D137" s="507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18" s="477" customFormat="1" ht="33" customHeight="1" thickBot="1">
      <c r="A138" s="1253"/>
      <c r="B138" s="496" t="s">
        <v>364</v>
      </c>
      <c r="C138" s="1277"/>
      <c r="D138" s="508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18" s="477" customFormat="1" ht="33" customHeight="1" thickBot="1">
      <c r="A139" s="1254"/>
      <c r="B139" s="508" t="s">
        <v>801</v>
      </c>
      <c r="C139" s="1278"/>
      <c r="D139" s="508"/>
      <c r="E139" s="1257"/>
      <c r="F139" s="589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18" s="477" customFormat="1" ht="33" customHeight="1">
      <c r="A140" s="1252">
        <v>18</v>
      </c>
      <c r="B140" s="602" t="s">
        <v>187</v>
      </c>
      <c r="C140" s="1333" t="s">
        <v>199</v>
      </c>
      <c r="D140" s="488" t="s">
        <v>200</v>
      </c>
      <c r="E140" s="1255" t="s">
        <v>167</v>
      </c>
      <c r="F140" s="490" t="s">
        <v>321</v>
      </c>
      <c r="G140" s="491"/>
      <c r="H140" s="492">
        <v>0.14000000000000001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18" s="477" customFormat="1" ht="33" customHeight="1">
      <c r="A141" s="1253"/>
      <c r="B141" s="511" t="s">
        <v>188</v>
      </c>
      <c r="C141" s="1273"/>
      <c r="D141" s="507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18" s="477" customFormat="1" ht="33" customHeight="1" thickBot="1">
      <c r="A142" s="1253"/>
      <c r="B142" s="511" t="s">
        <v>733</v>
      </c>
      <c r="C142" s="1273"/>
      <c r="D142" s="508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18" s="477" customFormat="1" ht="33" customHeight="1">
      <c r="A143" s="1253"/>
      <c r="B143" s="511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18" s="477" customFormat="1" ht="33" customHeigh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3" customHeight="1">
      <c r="A145" s="1252">
        <v>19</v>
      </c>
      <c r="B145" s="488" t="s">
        <v>128</v>
      </c>
      <c r="C145" s="1272" t="s">
        <v>88</v>
      </c>
      <c r="D145" s="488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3" customHeight="1">
      <c r="A146" s="1253"/>
      <c r="B146" s="496" t="s">
        <v>165</v>
      </c>
      <c r="C146" s="1277"/>
      <c r="D146" s="527"/>
      <c r="E146" s="1256"/>
      <c r="F146" s="498" t="s">
        <v>322</v>
      </c>
      <c r="G146" s="516"/>
      <c r="H146" s="517"/>
      <c r="I146" s="517"/>
      <c r="J146" s="517"/>
      <c r="K146" s="517"/>
      <c r="L146" s="517"/>
      <c r="M146" s="517"/>
      <c r="N146" s="517"/>
      <c r="O146" s="517"/>
      <c r="P146" s="518"/>
      <c r="Q146" s="554"/>
      <c r="R146" s="554"/>
    </row>
    <row r="147" spans="1:18" s="477" customFormat="1" ht="33" customHeight="1" thickBot="1">
      <c r="A147" s="1253"/>
      <c r="B147" s="511" t="s">
        <v>417</v>
      </c>
      <c r="C147" s="1277"/>
      <c r="D147" s="497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0.05</v>
      </c>
      <c r="P147" s="504"/>
      <c r="Q147" s="554"/>
      <c r="R147" s="554"/>
    </row>
    <row r="148" spans="1:18" s="477" customFormat="1" ht="33" customHeight="1">
      <c r="A148" s="1253"/>
      <c r="B148" s="511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3" customHeight="1">
      <c r="A149" s="1253"/>
      <c r="B149" s="496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33" customHeight="1" thickBot="1">
      <c r="A150" s="1254"/>
      <c r="B150" s="508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3" customHeight="1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0.7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3" customHeight="1">
      <c r="A152" s="1253"/>
      <c r="B152" s="512" t="s">
        <v>129</v>
      </c>
      <c r="C152" s="1307"/>
      <c r="D152" s="507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3" customHeight="1" thickBot="1">
      <c r="A153" s="1253"/>
      <c r="B153" s="511" t="s">
        <v>418</v>
      </c>
      <c r="C153" s="1277"/>
      <c r="D153" s="508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33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33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3" customHeight="1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3" customHeight="1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33" customHeight="1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5.25" customHeight="1" thickBot="1">
      <c r="A159" s="1235" t="s">
        <v>419</v>
      </c>
      <c r="B159" s="1236"/>
      <c r="C159" s="1236"/>
      <c r="D159" s="1236"/>
      <c r="E159" s="1268"/>
      <c r="F159" s="7">
        <f>SUM(G159:P159)</f>
        <v>1</v>
      </c>
      <c r="G159" s="553">
        <f t="shared" ref="G159:P159" si="16">SUM(G151,G145,G140,G136,G131)</f>
        <v>0</v>
      </c>
      <c r="H159" s="553">
        <f t="shared" si="16"/>
        <v>1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 t="shared" si="16"/>
        <v>0</v>
      </c>
      <c r="O159" s="553">
        <f t="shared" si="16"/>
        <v>0</v>
      </c>
      <c r="P159" s="553">
        <f t="shared" si="16"/>
        <v>0</v>
      </c>
      <c r="Q159" s="554"/>
      <c r="R159" s="554"/>
    </row>
    <row r="160" spans="1:18" s="477" customFormat="1" ht="35.25" customHeight="1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7">SUM(G152,G146,G141,G137,G132)</f>
        <v>0</v>
      </c>
      <c r="H160" s="553">
        <f t="shared" si="17"/>
        <v>0</v>
      </c>
      <c r="I160" s="553">
        <f t="shared" si="17"/>
        <v>0</v>
      </c>
      <c r="J160" s="553">
        <f t="shared" si="17"/>
        <v>0</v>
      </c>
      <c r="K160" s="553">
        <f t="shared" si="17"/>
        <v>0</v>
      </c>
      <c r="L160" s="553">
        <f t="shared" si="17"/>
        <v>0</v>
      </c>
      <c r="M160" s="553">
        <f t="shared" si="17"/>
        <v>0</v>
      </c>
      <c r="N160" s="553">
        <f t="shared" si="17"/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5.25" customHeight="1" thickBot="1">
      <c r="A161" s="1223" t="s">
        <v>421</v>
      </c>
      <c r="B161" s="1224"/>
      <c r="C161" s="1224"/>
      <c r="D161" s="1224"/>
      <c r="E161" s="1225"/>
      <c r="F161" s="9">
        <f>SUM(G161:P161)</f>
        <v>0.05</v>
      </c>
      <c r="G161" s="558">
        <f t="shared" ref="G161:P161" si="18">SUM(G153,G147,G142,G138,G133)</f>
        <v>0</v>
      </c>
      <c r="H161" s="558">
        <f t="shared" si="18"/>
        <v>0</v>
      </c>
      <c r="I161" s="558">
        <f t="shared" si="18"/>
        <v>0</v>
      </c>
      <c r="J161" s="558">
        <f t="shared" si="18"/>
        <v>0</v>
      </c>
      <c r="K161" s="558">
        <f t="shared" si="18"/>
        <v>0</v>
      </c>
      <c r="L161" s="558">
        <f t="shared" si="18"/>
        <v>0</v>
      </c>
      <c r="M161" s="558">
        <f t="shared" si="18"/>
        <v>0</v>
      </c>
      <c r="N161" s="558">
        <f t="shared" si="18"/>
        <v>0</v>
      </c>
      <c r="O161" s="558">
        <f t="shared" si="18"/>
        <v>0.05</v>
      </c>
      <c r="P161" s="558">
        <f t="shared" si="18"/>
        <v>0</v>
      </c>
      <c r="Q161" s="554"/>
      <c r="R161" s="554"/>
    </row>
    <row r="162" spans="1:21" s="557" customFormat="1" ht="35.25" customHeight="1" thickBot="1">
      <c r="A162" s="1226" t="s">
        <v>422</v>
      </c>
      <c r="B162" s="1227"/>
      <c r="C162" s="1227"/>
      <c r="D162" s="1227"/>
      <c r="E162" s="1228"/>
      <c r="F162" s="338">
        <f>SUM(F159:F160)</f>
        <v>1</v>
      </c>
      <c r="G162" s="555">
        <f>SUM(G159:G160)</f>
        <v>0</v>
      </c>
      <c r="H162" s="555">
        <f>SUM(H159:H160)</f>
        <v>1</v>
      </c>
      <c r="I162" s="555">
        <f>SUM(I159:I160)</f>
        <v>0</v>
      </c>
      <c r="J162" s="555">
        <f t="shared" ref="J162:P162" si="19">SUM(J159:J160)</f>
        <v>0</v>
      </c>
      <c r="K162" s="555">
        <f t="shared" si="19"/>
        <v>0</v>
      </c>
      <c r="L162" s="555">
        <f t="shared" si="19"/>
        <v>0</v>
      </c>
      <c r="M162" s="555">
        <f t="shared" si="19"/>
        <v>0</v>
      </c>
      <c r="N162" s="555">
        <f t="shared" si="19"/>
        <v>0</v>
      </c>
      <c r="O162" s="555">
        <f t="shared" si="19"/>
        <v>0</v>
      </c>
      <c r="P162" s="555">
        <f t="shared" si="19"/>
        <v>0</v>
      </c>
      <c r="Q162" s="556"/>
      <c r="R162" s="556"/>
    </row>
    <row r="163" spans="1:21" s="557" customFormat="1" ht="35.25" customHeight="1" thickBot="1">
      <c r="A163" s="1229" t="s">
        <v>423</v>
      </c>
      <c r="B163" s="1230"/>
      <c r="C163" s="1230"/>
      <c r="D163" s="1230"/>
      <c r="E163" s="1231"/>
      <c r="F163" s="340">
        <f>SUM(F159:F161)</f>
        <v>1.05</v>
      </c>
      <c r="G163" s="563">
        <f t="shared" ref="G163:P163" si="20">SUM(G159:G161)</f>
        <v>0</v>
      </c>
      <c r="H163" s="563">
        <f t="shared" si="20"/>
        <v>1</v>
      </c>
      <c r="I163" s="563">
        <f t="shared" si="20"/>
        <v>0</v>
      </c>
      <c r="J163" s="563">
        <f t="shared" si="20"/>
        <v>0</v>
      </c>
      <c r="K163" s="563">
        <f t="shared" si="20"/>
        <v>0</v>
      </c>
      <c r="L163" s="563">
        <f t="shared" si="20"/>
        <v>0</v>
      </c>
      <c r="M163" s="563">
        <f t="shared" si="20"/>
        <v>0</v>
      </c>
      <c r="N163" s="563">
        <f t="shared" si="20"/>
        <v>0</v>
      </c>
      <c r="O163" s="563">
        <f t="shared" si="20"/>
        <v>0.05</v>
      </c>
      <c r="P163" s="563">
        <f t="shared" si="20"/>
        <v>0</v>
      </c>
      <c r="Q163" s="556"/>
      <c r="R163" s="556"/>
    </row>
    <row r="164" spans="1:21" s="477" customFormat="1" ht="35.25" customHeigh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5.25" customHeight="1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1">SUM(H159,G165)</f>
        <v>1</v>
      </c>
      <c r="I165" s="558">
        <f t="shared" si="21"/>
        <v>1</v>
      </c>
      <c r="J165" s="558">
        <f t="shared" si="21"/>
        <v>1</v>
      </c>
      <c r="K165" s="558">
        <f t="shared" si="21"/>
        <v>1</v>
      </c>
      <c r="L165" s="558">
        <f t="shared" si="21"/>
        <v>1</v>
      </c>
      <c r="M165" s="558">
        <f t="shared" si="21"/>
        <v>1</v>
      </c>
      <c r="N165" s="558">
        <f t="shared" si="21"/>
        <v>1</v>
      </c>
      <c r="O165" s="558">
        <f t="shared" si="21"/>
        <v>1</v>
      </c>
      <c r="P165" s="558">
        <f t="shared" si="21"/>
        <v>1</v>
      </c>
      <c r="Q165" s="510"/>
      <c r="R165" s="510"/>
      <c r="S165" s="487"/>
      <c r="T165" s="487"/>
      <c r="U165" s="487"/>
    </row>
    <row r="166" spans="1:21" s="477" customFormat="1" ht="35.25" customHeight="1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</v>
      </c>
      <c r="P166" s="558">
        <f t="shared" si="21"/>
        <v>0</v>
      </c>
      <c r="Q166" s="510"/>
      <c r="R166" s="510"/>
      <c r="S166" s="487"/>
      <c r="T166" s="487"/>
      <c r="U166" s="487"/>
    </row>
    <row r="167" spans="1:21" s="477" customFormat="1" ht="35.25" customHeight="1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</v>
      </c>
      <c r="O167" s="558">
        <f t="shared" si="21"/>
        <v>0.05</v>
      </c>
      <c r="P167" s="558">
        <f t="shared" si="21"/>
        <v>0.05</v>
      </c>
      <c r="Q167" s="510"/>
      <c r="R167" s="510"/>
      <c r="S167" s="487"/>
      <c r="T167" s="487"/>
      <c r="U167" s="487"/>
    </row>
    <row r="168" spans="1:21" s="557" customFormat="1" ht="35.25" customHeight="1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1"/>
        <v>1</v>
      </c>
      <c r="I168" s="559">
        <f t="shared" si="21"/>
        <v>1</v>
      </c>
      <c r="J168" s="559">
        <f t="shared" si="21"/>
        <v>1</v>
      </c>
      <c r="K168" s="559">
        <f t="shared" si="21"/>
        <v>1</v>
      </c>
      <c r="L168" s="559">
        <f t="shared" si="21"/>
        <v>1</v>
      </c>
      <c r="M168" s="559">
        <f t="shared" si="21"/>
        <v>1</v>
      </c>
      <c r="N168" s="559">
        <f t="shared" si="21"/>
        <v>1</v>
      </c>
      <c r="O168" s="559">
        <f t="shared" si="21"/>
        <v>1</v>
      </c>
      <c r="P168" s="559">
        <f t="shared" si="21"/>
        <v>1</v>
      </c>
      <c r="Q168" s="560"/>
      <c r="R168" s="560"/>
      <c r="S168" s="561"/>
      <c r="T168" s="561"/>
      <c r="U168" s="561"/>
    </row>
    <row r="169" spans="1:21" s="557" customFormat="1" ht="35.25" customHeight="1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1"/>
        <v>1</v>
      </c>
      <c r="I169" s="563">
        <f t="shared" si="21"/>
        <v>1</v>
      </c>
      <c r="J169" s="563">
        <f t="shared" si="21"/>
        <v>1</v>
      </c>
      <c r="K169" s="563">
        <f t="shared" si="21"/>
        <v>1</v>
      </c>
      <c r="L169" s="563">
        <f t="shared" si="21"/>
        <v>1</v>
      </c>
      <c r="M169" s="563">
        <f t="shared" si="21"/>
        <v>1</v>
      </c>
      <c r="N169" s="563">
        <f t="shared" si="21"/>
        <v>1</v>
      </c>
      <c r="O169" s="563">
        <f t="shared" si="21"/>
        <v>1.05</v>
      </c>
      <c r="P169" s="563">
        <f t="shared" si="21"/>
        <v>1.05</v>
      </c>
      <c r="Q169" s="560"/>
      <c r="R169" s="560"/>
      <c r="S169" s="561"/>
      <c r="T169" s="561"/>
      <c r="U169" s="561"/>
    </row>
    <row r="170" spans="1:21" s="477" customFormat="1" ht="35.25" customHeight="1" thickBot="1">
      <c r="A170" s="1232"/>
      <c r="B170" s="1233"/>
      <c r="C170" s="1233"/>
      <c r="D170" s="1233"/>
      <c r="E170" s="1233"/>
      <c r="F170" s="1233"/>
      <c r="G170" s="1233"/>
      <c r="H170" s="1233"/>
      <c r="I170" s="1233"/>
      <c r="J170" s="1233"/>
      <c r="K170" s="1233"/>
      <c r="L170" s="1233"/>
      <c r="M170" s="1233"/>
      <c r="N170" s="1233"/>
      <c r="O170" s="1233"/>
      <c r="P170" s="1234"/>
      <c r="Q170" s="554"/>
      <c r="R170" s="554"/>
    </row>
    <row r="171" spans="1:21" s="477" customFormat="1" ht="35.25" customHeight="1" thickBot="1">
      <c r="A171" s="1235" t="s">
        <v>804</v>
      </c>
      <c r="B171" s="1236"/>
      <c r="C171" s="1236"/>
      <c r="D171" s="1236"/>
      <c r="E171" s="1268"/>
      <c r="F171" s="7">
        <f>SUM(G171:P171)</f>
        <v>3.1539999999999999</v>
      </c>
      <c r="G171" s="553">
        <f t="shared" ref="G171:P171" si="22">SUM(G159,G118)</f>
        <v>0</v>
      </c>
      <c r="H171" s="553">
        <f t="shared" si="22"/>
        <v>3.1539999999999999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8">
        <f t="shared" si="22"/>
        <v>0</v>
      </c>
      <c r="Q171" s="554"/>
      <c r="R171" s="554"/>
    </row>
    <row r="172" spans="1:21" s="477" customFormat="1" ht="35.25" customHeight="1" thickBot="1">
      <c r="A172" s="1220" t="s">
        <v>805</v>
      </c>
      <c r="B172" s="1221"/>
      <c r="C172" s="1221"/>
      <c r="D172" s="1221"/>
      <c r="E172" s="1222"/>
      <c r="F172" s="7">
        <f>SUM(G172:P172)</f>
        <v>0</v>
      </c>
      <c r="G172" s="553">
        <f t="shared" ref="G172:P172" si="23">SUM(G160,G119)</f>
        <v>0</v>
      </c>
      <c r="H172" s="553">
        <f t="shared" si="23"/>
        <v>0</v>
      </c>
      <c r="I172" s="553">
        <f t="shared" si="23"/>
        <v>0</v>
      </c>
      <c r="J172" s="553">
        <f t="shared" si="23"/>
        <v>0</v>
      </c>
      <c r="K172" s="553">
        <f t="shared" si="23"/>
        <v>0</v>
      </c>
      <c r="L172" s="553">
        <f t="shared" si="23"/>
        <v>0</v>
      </c>
      <c r="M172" s="553">
        <f t="shared" si="23"/>
        <v>0</v>
      </c>
      <c r="N172" s="553">
        <f t="shared" si="23"/>
        <v>0</v>
      </c>
      <c r="O172" s="553">
        <f t="shared" si="23"/>
        <v>0</v>
      </c>
      <c r="P172" s="553">
        <f t="shared" si="23"/>
        <v>0</v>
      </c>
      <c r="Q172" s="554"/>
      <c r="R172" s="554"/>
    </row>
    <row r="173" spans="1:21" s="477" customFormat="1" ht="35.25" customHeight="1" thickBot="1">
      <c r="A173" s="1275" t="s">
        <v>806</v>
      </c>
      <c r="B173" s="1194"/>
      <c r="C173" s="1194"/>
      <c r="D173" s="1194"/>
      <c r="E173" s="1276"/>
      <c r="F173" s="8">
        <f>SUM(G173:P173)</f>
        <v>0.16999999999999998</v>
      </c>
      <c r="G173" s="600">
        <f>SUM(G161,G120)</f>
        <v>0</v>
      </c>
      <c r="H173" s="600">
        <f>SUM(H161,H120)</f>
        <v>0</v>
      </c>
      <c r="I173" s="600">
        <f>SUM(I161,I120)</f>
        <v>0</v>
      </c>
      <c r="J173" s="600">
        <f>SUM(J161,J120)</f>
        <v>0</v>
      </c>
      <c r="K173" s="600">
        <f>SUM(K161,,K120)</f>
        <v>0</v>
      </c>
      <c r="L173" s="600">
        <f>SUM(L161,L120)</f>
        <v>0</v>
      </c>
      <c r="M173" s="600">
        <f>SUM(M161,M120)</f>
        <v>0</v>
      </c>
      <c r="N173" s="600">
        <f>SUM(N161,N120)</f>
        <v>0.12</v>
      </c>
      <c r="O173" s="600">
        <f>SUM(O161,O120)</f>
        <v>0.05</v>
      </c>
      <c r="P173" s="600">
        <f>SUM(P161,P120)</f>
        <v>0</v>
      </c>
      <c r="Q173" s="554"/>
      <c r="R173" s="554"/>
    </row>
    <row r="174" spans="1:21" s="557" customFormat="1" ht="35.25" customHeight="1" thickBot="1">
      <c r="A174" s="1226" t="s">
        <v>807</v>
      </c>
      <c r="B174" s="1227"/>
      <c r="C174" s="1227"/>
      <c r="D174" s="1227"/>
      <c r="E174" s="1228"/>
      <c r="F174" s="338">
        <f>SUM(F171:F172)</f>
        <v>3.1539999999999999</v>
      </c>
      <c r="G174" s="555">
        <f>SUM(G171:G172)</f>
        <v>0</v>
      </c>
      <c r="H174" s="555">
        <f>SUM(H171:H172)</f>
        <v>3.1539999999999999</v>
      </c>
      <c r="I174" s="555">
        <f>SUM(I171:I172)</f>
        <v>0</v>
      </c>
      <c r="J174" s="555">
        <f t="shared" ref="J174:P174" si="24">SUM(J171:J172)</f>
        <v>0</v>
      </c>
      <c r="K174" s="555">
        <f t="shared" si="24"/>
        <v>0</v>
      </c>
      <c r="L174" s="555">
        <f t="shared" si="24"/>
        <v>0</v>
      </c>
      <c r="M174" s="555">
        <f t="shared" si="24"/>
        <v>0</v>
      </c>
      <c r="N174" s="555">
        <f t="shared" si="24"/>
        <v>0</v>
      </c>
      <c r="O174" s="555">
        <f t="shared" si="24"/>
        <v>0</v>
      </c>
      <c r="P174" s="555">
        <f t="shared" si="24"/>
        <v>0</v>
      </c>
      <c r="Q174" s="556"/>
      <c r="R174" s="556"/>
    </row>
    <row r="175" spans="1:21" s="557" customFormat="1" ht="35.25" customHeight="1" thickBot="1">
      <c r="A175" s="1229" t="s">
        <v>808</v>
      </c>
      <c r="B175" s="1230"/>
      <c r="C175" s="1230"/>
      <c r="D175" s="1230"/>
      <c r="E175" s="1231"/>
      <c r="F175" s="339">
        <f>SUM(F171:F173)</f>
        <v>3.3239999999999998</v>
      </c>
      <c r="G175" s="562">
        <f t="shared" ref="G175:P175" si="25">SUM(G171:G173)</f>
        <v>0</v>
      </c>
      <c r="H175" s="562">
        <f t="shared" si="25"/>
        <v>3.1539999999999999</v>
      </c>
      <c r="I175" s="562">
        <f t="shared" si="25"/>
        <v>0</v>
      </c>
      <c r="J175" s="562">
        <f t="shared" si="25"/>
        <v>0</v>
      </c>
      <c r="K175" s="562">
        <f t="shared" si="25"/>
        <v>0</v>
      </c>
      <c r="L175" s="562">
        <f t="shared" si="25"/>
        <v>0</v>
      </c>
      <c r="M175" s="562">
        <f t="shared" si="25"/>
        <v>0</v>
      </c>
      <c r="N175" s="562">
        <f t="shared" si="25"/>
        <v>0.12</v>
      </c>
      <c r="O175" s="562">
        <f t="shared" si="25"/>
        <v>0.05</v>
      </c>
      <c r="P175" s="562">
        <f t="shared" si="25"/>
        <v>0</v>
      </c>
      <c r="Q175" s="556"/>
      <c r="R175" s="556"/>
    </row>
    <row r="176" spans="1:21" s="477" customFormat="1" ht="35.25" customHeight="1" thickBot="1">
      <c r="A176" s="1232"/>
      <c r="B176" s="1233"/>
      <c r="C176" s="1233"/>
      <c r="D176" s="1233"/>
      <c r="E176" s="1233"/>
      <c r="F176" s="1233"/>
      <c r="G176" s="1233"/>
      <c r="H176" s="1233"/>
      <c r="I176" s="1233"/>
      <c r="J176" s="1233"/>
      <c r="K176" s="1233"/>
      <c r="L176" s="1233"/>
      <c r="M176" s="1233"/>
      <c r="N176" s="1233"/>
      <c r="O176" s="1233"/>
      <c r="P176" s="1234"/>
      <c r="Q176" s="554"/>
      <c r="R176" s="554"/>
    </row>
    <row r="177" spans="1:21" s="477" customFormat="1" ht="35.25" customHeight="1" thickBot="1">
      <c r="A177" s="1235" t="s">
        <v>809</v>
      </c>
      <c r="B177" s="1236"/>
      <c r="C177" s="1236"/>
      <c r="D177" s="1236"/>
      <c r="E177" s="1236"/>
      <c r="F177" s="1237"/>
      <c r="G177" s="558">
        <f>G171</f>
        <v>0</v>
      </c>
      <c r="H177" s="558">
        <f t="shared" ref="H177:P181" si="26">SUM(H171,G177)</f>
        <v>3.1539999999999999</v>
      </c>
      <c r="I177" s="558">
        <f t="shared" si="26"/>
        <v>3.1539999999999999</v>
      </c>
      <c r="J177" s="558">
        <f t="shared" si="26"/>
        <v>3.1539999999999999</v>
      </c>
      <c r="K177" s="558">
        <f t="shared" si="26"/>
        <v>3.1539999999999999</v>
      </c>
      <c r="L177" s="558">
        <f t="shared" si="26"/>
        <v>3.1539999999999999</v>
      </c>
      <c r="M177" s="558">
        <f t="shared" si="26"/>
        <v>3.1539999999999999</v>
      </c>
      <c r="N177" s="558">
        <f t="shared" si="26"/>
        <v>3.1539999999999999</v>
      </c>
      <c r="O177" s="558">
        <f t="shared" si="26"/>
        <v>3.1539999999999999</v>
      </c>
      <c r="P177" s="558">
        <f t="shared" si="26"/>
        <v>3.1539999999999999</v>
      </c>
      <c r="Q177" s="510"/>
      <c r="R177" s="510"/>
      <c r="S177" s="487"/>
      <c r="T177" s="487"/>
      <c r="U177" s="487"/>
    </row>
    <row r="178" spans="1:21" s="477" customFormat="1" ht="35.25" customHeight="1" thickBot="1">
      <c r="A178" s="1220" t="s">
        <v>810</v>
      </c>
      <c r="B178" s="1221"/>
      <c r="C178" s="1221"/>
      <c r="D178" s="1221"/>
      <c r="E178" s="1221"/>
      <c r="F178" s="1238"/>
      <c r="G178" s="558">
        <f>G172</f>
        <v>0</v>
      </c>
      <c r="H178" s="558">
        <f t="shared" si="26"/>
        <v>0</v>
      </c>
      <c r="I178" s="558">
        <f t="shared" si="26"/>
        <v>0</v>
      </c>
      <c r="J178" s="558">
        <f t="shared" si="26"/>
        <v>0</v>
      </c>
      <c r="K178" s="558">
        <f t="shared" si="26"/>
        <v>0</v>
      </c>
      <c r="L178" s="558">
        <f t="shared" si="26"/>
        <v>0</v>
      </c>
      <c r="M178" s="558">
        <f t="shared" si="26"/>
        <v>0</v>
      </c>
      <c r="N178" s="558">
        <f t="shared" si="26"/>
        <v>0</v>
      </c>
      <c r="O178" s="558">
        <f t="shared" si="26"/>
        <v>0</v>
      </c>
      <c r="P178" s="558">
        <f t="shared" si="26"/>
        <v>0</v>
      </c>
      <c r="Q178" s="510"/>
      <c r="R178" s="510"/>
      <c r="S178" s="487"/>
      <c r="T178" s="487"/>
      <c r="U178" s="487"/>
    </row>
    <row r="179" spans="1:21" s="477" customFormat="1" ht="35.25" customHeight="1" thickBot="1">
      <c r="A179" s="1223" t="s">
        <v>811</v>
      </c>
      <c r="B179" s="1224"/>
      <c r="C179" s="1224"/>
      <c r="D179" s="1224"/>
      <c r="E179" s="1224"/>
      <c r="F179" s="1239"/>
      <c r="G179" s="558">
        <f>G173</f>
        <v>0</v>
      </c>
      <c r="H179" s="558">
        <f t="shared" si="26"/>
        <v>0</v>
      </c>
      <c r="I179" s="558">
        <f t="shared" si="26"/>
        <v>0</v>
      </c>
      <c r="J179" s="558">
        <f t="shared" si="26"/>
        <v>0</v>
      </c>
      <c r="K179" s="558">
        <f t="shared" si="26"/>
        <v>0</v>
      </c>
      <c r="L179" s="558">
        <f t="shared" si="26"/>
        <v>0</v>
      </c>
      <c r="M179" s="558">
        <f t="shared" si="26"/>
        <v>0</v>
      </c>
      <c r="N179" s="558">
        <f t="shared" si="26"/>
        <v>0.12</v>
      </c>
      <c r="O179" s="558">
        <f t="shared" si="26"/>
        <v>0.16999999999999998</v>
      </c>
      <c r="P179" s="558">
        <f t="shared" si="26"/>
        <v>0.16999999999999998</v>
      </c>
      <c r="Q179" s="510"/>
      <c r="R179" s="510"/>
      <c r="S179" s="487"/>
      <c r="T179" s="487"/>
      <c r="U179" s="487"/>
    </row>
    <row r="180" spans="1:21" s="557" customFormat="1" ht="35.25" customHeight="1" thickBot="1">
      <c r="A180" s="1226" t="s">
        <v>812</v>
      </c>
      <c r="B180" s="1227"/>
      <c r="C180" s="1227"/>
      <c r="D180" s="1227"/>
      <c r="E180" s="1240"/>
      <c r="F180" s="1228"/>
      <c r="G180" s="555">
        <f>SUM(G177:G178)</f>
        <v>0</v>
      </c>
      <c r="H180" s="559">
        <f t="shared" si="26"/>
        <v>3.1539999999999999</v>
      </c>
      <c r="I180" s="559">
        <f t="shared" si="26"/>
        <v>3.1539999999999999</v>
      </c>
      <c r="J180" s="559">
        <f t="shared" si="26"/>
        <v>3.1539999999999999</v>
      </c>
      <c r="K180" s="559">
        <f t="shared" si="26"/>
        <v>3.1539999999999999</v>
      </c>
      <c r="L180" s="559">
        <f t="shared" si="26"/>
        <v>3.1539999999999999</v>
      </c>
      <c r="M180" s="559">
        <f t="shared" si="26"/>
        <v>3.1539999999999999</v>
      </c>
      <c r="N180" s="559">
        <f t="shared" si="26"/>
        <v>3.1539999999999999</v>
      </c>
      <c r="O180" s="559">
        <f t="shared" si="26"/>
        <v>3.1539999999999999</v>
      </c>
      <c r="P180" s="559">
        <f t="shared" si="26"/>
        <v>3.1539999999999999</v>
      </c>
      <c r="Q180" s="560"/>
      <c r="R180" s="560"/>
      <c r="S180" s="561"/>
      <c r="T180" s="561"/>
      <c r="U180" s="561"/>
    </row>
    <row r="181" spans="1:21" s="557" customFormat="1" ht="35.25" customHeight="1" thickBot="1">
      <c r="A181" s="1206" t="s">
        <v>813</v>
      </c>
      <c r="B181" s="1207"/>
      <c r="C181" s="1207"/>
      <c r="D181" s="1207"/>
      <c r="E181" s="1207"/>
      <c r="F181" s="1208"/>
      <c r="G181" s="562">
        <f>SUM(G177:G179)</f>
        <v>0</v>
      </c>
      <c r="H181" s="563">
        <f t="shared" si="26"/>
        <v>3.1539999999999999</v>
      </c>
      <c r="I181" s="563">
        <f t="shared" si="26"/>
        <v>3.1539999999999999</v>
      </c>
      <c r="J181" s="563">
        <f t="shared" si="26"/>
        <v>3.1539999999999999</v>
      </c>
      <c r="K181" s="563">
        <f t="shared" si="26"/>
        <v>3.1539999999999999</v>
      </c>
      <c r="L181" s="563">
        <f t="shared" si="26"/>
        <v>3.1539999999999999</v>
      </c>
      <c r="M181" s="563">
        <f t="shared" si="26"/>
        <v>3.1539999999999999</v>
      </c>
      <c r="N181" s="563">
        <f t="shared" si="26"/>
        <v>3.274</v>
      </c>
      <c r="O181" s="563">
        <f t="shared" si="26"/>
        <v>3.3239999999999998</v>
      </c>
      <c r="P181" s="563">
        <f t="shared" si="26"/>
        <v>3.3239999999999998</v>
      </c>
      <c r="Q181" s="560"/>
      <c r="R181" s="560"/>
      <c r="S181" s="561"/>
      <c r="T181" s="561"/>
      <c r="U181" s="561"/>
    </row>
    <row r="182" spans="1:21" s="477" customFormat="1" ht="35.25" customHeight="1" thickBot="1">
      <c r="A182" s="1232"/>
      <c r="B182" s="1233"/>
      <c r="C182" s="1233"/>
      <c r="D182" s="1233"/>
      <c r="E182" s="1233"/>
      <c r="F182" s="1233"/>
      <c r="G182" s="1233"/>
      <c r="H182" s="1233"/>
      <c r="I182" s="1233"/>
      <c r="J182" s="1233"/>
      <c r="K182" s="1233"/>
      <c r="L182" s="1233"/>
      <c r="M182" s="1233"/>
      <c r="N182" s="1233"/>
      <c r="O182" s="1233"/>
      <c r="P182" s="1234"/>
      <c r="Q182" s="554"/>
      <c r="R182" s="554"/>
    </row>
    <row r="183" spans="1:21" s="477" customFormat="1" ht="35.1" customHeight="1" thickBot="1">
      <c r="A183" s="1269" t="s">
        <v>430</v>
      </c>
      <c r="B183" s="1270"/>
      <c r="C183" s="1270"/>
      <c r="D183" s="1270"/>
      <c r="E183" s="1270"/>
      <c r="F183" s="1270"/>
      <c r="G183" s="1270"/>
      <c r="H183" s="1270"/>
      <c r="I183" s="1270"/>
      <c r="J183" s="1270"/>
      <c r="K183" s="1270"/>
      <c r="L183" s="1270"/>
      <c r="M183" s="1270"/>
      <c r="N183" s="1270"/>
      <c r="O183" s="1270"/>
      <c r="P183" s="1271"/>
      <c r="Q183" s="554"/>
      <c r="R183" s="554"/>
    </row>
    <row r="184" spans="1:21" s="477" customFormat="1" ht="33" customHeight="1">
      <c r="A184" s="1252">
        <v>21</v>
      </c>
      <c r="B184" s="488" t="s">
        <v>590</v>
      </c>
      <c r="C184" s="1272" t="s">
        <v>87</v>
      </c>
      <c r="D184" s="489"/>
      <c r="E184" s="1255" t="s">
        <v>168</v>
      </c>
      <c r="F184" s="490" t="s">
        <v>321</v>
      </c>
      <c r="G184" s="491"/>
      <c r="H184" s="492"/>
      <c r="I184" s="492"/>
      <c r="J184" s="492"/>
      <c r="K184" s="492"/>
      <c r="L184" s="492"/>
      <c r="M184" s="492"/>
      <c r="N184" s="492"/>
      <c r="O184" s="492"/>
      <c r="P184" s="493"/>
      <c r="Q184" s="554"/>
      <c r="R184" s="554"/>
    </row>
    <row r="185" spans="1:21" s="477" customFormat="1" ht="33" customHeight="1">
      <c r="A185" s="1253"/>
      <c r="B185" s="496" t="s">
        <v>191</v>
      </c>
      <c r="C185" s="1273"/>
      <c r="D185" s="527"/>
      <c r="E185" s="1256"/>
      <c r="F185" s="498" t="s">
        <v>322</v>
      </c>
      <c r="G185" s="516"/>
      <c r="H185" s="517"/>
      <c r="I185" s="517"/>
      <c r="J185" s="517"/>
      <c r="K185" s="517">
        <v>2.2600319999999998</v>
      </c>
      <c r="L185" s="517"/>
      <c r="M185" s="517"/>
      <c r="N185" s="517"/>
      <c r="O185" s="517"/>
      <c r="P185" s="518"/>
      <c r="Q185" s="554"/>
      <c r="R185" s="554"/>
    </row>
    <row r="186" spans="1:21" s="477" customFormat="1" ht="33" customHeight="1" thickBot="1">
      <c r="A186" s="1253"/>
      <c r="B186" s="496" t="s">
        <v>115</v>
      </c>
      <c r="C186" s="1273"/>
      <c r="D186" s="497"/>
      <c r="E186" s="1256"/>
      <c r="F186" s="514" t="s">
        <v>393</v>
      </c>
      <c r="G186" s="515"/>
      <c r="H186" s="503"/>
      <c r="I186" s="503"/>
      <c r="J186" s="503"/>
      <c r="K186" s="503"/>
      <c r="L186" s="503"/>
      <c r="M186" s="503"/>
      <c r="N186" s="503">
        <v>1.3159679999999998</v>
      </c>
      <c r="O186" s="503"/>
      <c r="P186" s="504"/>
      <c r="Q186" s="554"/>
      <c r="R186" s="554"/>
    </row>
    <row r="187" spans="1:21" s="477" customFormat="1" ht="33" customHeight="1">
      <c r="A187" s="1253"/>
      <c r="B187" s="511" t="s">
        <v>753</v>
      </c>
      <c r="C187" s="1273"/>
      <c r="D187" s="512" t="s">
        <v>25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3" customHeight="1">
      <c r="A188" s="1253"/>
      <c r="B188" s="496" t="s">
        <v>367</v>
      </c>
      <c r="C188" s="1273"/>
      <c r="D188" s="512" t="s">
        <v>26</v>
      </c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3" customHeight="1">
      <c r="A189" s="1253"/>
      <c r="B189" s="496" t="s">
        <v>368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ht="33" customHeight="1">
      <c r="A190" s="1253"/>
      <c r="B190" s="496" t="s">
        <v>754</v>
      </c>
      <c r="C190" s="1273"/>
      <c r="D190" s="505"/>
      <c r="E190" s="1256"/>
      <c r="F190" s="1260"/>
      <c r="G190" s="1262"/>
      <c r="H190" s="1263"/>
      <c r="I190" s="1263"/>
      <c r="J190" s="1263"/>
      <c r="K190" s="1263"/>
      <c r="L190" s="1263"/>
      <c r="M190" s="1263"/>
      <c r="N190" s="1263"/>
      <c r="O190" s="1263"/>
      <c r="P190" s="1264"/>
      <c r="Q190" s="554"/>
      <c r="R190" s="554"/>
    </row>
    <row r="191" spans="1:21" s="477" customFormat="1" ht="33" customHeight="1" thickBot="1">
      <c r="A191" s="1254"/>
      <c r="B191" s="508" t="s">
        <v>369</v>
      </c>
      <c r="C191" s="1274"/>
      <c r="D191" s="587"/>
      <c r="E191" s="1257"/>
      <c r="F191" s="1261"/>
      <c r="G191" s="1265"/>
      <c r="H191" s="1266"/>
      <c r="I191" s="1266"/>
      <c r="J191" s="1266"/>
      <c r="K191" s="1266"/>
      <c r="L191" s="1266"/>
      <c r="M191" s="1266"/>
      <c r="N191" s="1266"/>
      <c r="O191" s="1266"/>
      <c r="P191" s="1267"/>
      <c r="Q191" s="554"/>
      <c r="R191" s="554"/>
    </row>
    <row r="192" spans="1:21" s="477" customFormat="1" ht="33" customHeight="1">
      <c r="A192" s="1252">
        <v>22</v>
      </c>
      <c r="B192" s="488" t="s">
        <v>590</v>
      </c>
      <c r="C192" s="607"/>
      <c r="D192" s="488"/>
      <c r="E192" s="1255" t="s">
        <v>168</v>
      </c>
      <c r="F192" s="490" t="s">
        <v>321</v>
      </c>
      <c r="G192" s="491"/>
      <c r="H192" s="492"/>
      <c r="I192" s="492"/>
      <c r="J192" s="492"/>
      <c r="K192" s="492"/>
      <c r="L192" s="492"/>
      <c r="M192" s="492"/>
      <c r="N192" s="492"/>
      <c r="O192" s="492"/>
      <c r="P192" s="493"/>
      <c r="Q192" s="554"/>
      <c r="R192" s="554"/>
    </row>
    <row r="193" spans="1:21" s="477" customFormat="1" ht="33" customHeight="1">
      <c r="A193" s="1253"/>
      <c r="B193" s="496" t="s">
        <v>192</v>
      </c>
      <c r="C193" s="528"/>
      <c r="D193" s="507"/>
      <c r="E193" s="1256"/>
      <c r="F193" s="498" t="s">
        <v>322</v>
      </c>
      <c r="G193" s="523"/>
      <c r="H193" s="501"/>
      <c r="I193" s="501"/>
      <c r="J193" s="501"/>
      <c r="K193" s="501">
        <v>1.9069530000000001</v>
      </c>
      <c r="L193" s="501"/>
      <c r="M193" s="501"/>
      <c r="N193" s="501"/>
      <c r="O193" s="501"/>
      <c r="P193" s="521"/>
      <c r="Q193" s="554"/>
      <c r="R193" s="554"/>
    </row>
    <row r="194" spans="1:21" s="477" customFormat="1" ht="33" customHeight="1" thickBot="1">
      <c r="A194" s="1253"/>
      <c r="B194" s="496" t="s">
        <v>5</v>
      </c>
      <c r="C194" s="528" t="s">
        <v>53</v>
      </c>
      <c r="D194" s="497"/>
      <c r="E194" s="1256"/>
      <c r="F194" s="514" t="s">
        <v>393</v>
      </c>
      <c r="G194" s="515"/>
      <c r="H194" s="503"/>
      <c r="I194" s="503"/>
      <c r="J194" s="503"/>
      <c r="K194" s="503"/>
      <c r="L194" s="503"/>
      <c r="M194" s="503"/>
      <c r="N194" s="503"/>
      <c r="O194" s="503">
        <v>0.95204700000000009</v>
      </c>
      <c r="P194" s="504"/>
      <c r="Q194" s="554"/>
      <c r="R194" s="554"/>
    </row>
    <row r="195" spans="1:21" s="477" customFormat="1" ht="33" customHeight="1">
      <c r="A195" s="1253"/>
      <c r="B195" s="511" t="s">
        <v>755</v>
      </c>
      <c r="C195" s="528"/>
      <c r="D195" s="1258" t="s">
        <v>162</v>
      </c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ht="33" customHeight="1">
      <c r="A196" s="1253"/>
      <c r="B196" s="496" t="s">
        <v>756</v>
      </c>
      <c r="C196" s="528"/>
      <c r="D196" s="1258"/>
      <c r="E196" s="1256"/>
      <c r="F196" s="1260"/>
      <c r="G196" s="1262"/>
      <c r="H196" s="1263"/>
      <c r="I196" s="1263"/>
      <c r="J196" s="1263"/>
      <c r="K196" s="1263"/>
      <c r="L196" s="1263"/>
      <c r="M196" s="1263"/>
      <c r="N196" s="1263"/>
      <c r="O196" s="1263"/>
      <c r="P196" s="1264"/>
      <c r="Q196" s="554"/>
      <c r="R196" s="554"/>
    </row>
    <row r="197" spans="1:21" s="477" customFormat="1" ht="33" customHeight="1" thickBot="1">
      <c r="A197" s="1254"/>
      <c r="B197" s="508" t="s">
        <v>370</v>
      </c>
      <c r="C197" s="541"/>
      <c r="D197" s="1259"/>
      <c r="E197" s="1257"/>
      <c r="F197" s="1261"/>
      <c r="G197" s="1265"/>
      <c r="H197" s="1266"/>
      <c r="I197" s="1266"/>
      <c r="J197" s="1266"/>
      <c r="K197" s="1266"/>
      <c r="L197" s="1266"/>
      <c r="M197" s="1266"/>
      <c r="N197" s="1266"/>
      <c r="O197" s="1266"/>
      <c r="P197" s="1267"/>
      <c r="Q197" s="554"/>
      <c r="R197" s="554"/>
    </row>
    <row r="198" spans="1:21" s="477" customFormat="1" ht="35.25" customHeight="1" thickBot="1">
      <c r="A198" s="1235" t="s">
        <v>431</v>
      </c>
      <c r="B198" s="1236"/>
      <c r="C198" s="1236"/>
      <c r="D198" s="1236"/>
      <c r="E198" s="1268"/>
      <c r="F198" s="7">
        <f>SUM(G198:P198)</f>
        <v>0</v>
      </c>
      <c r="G198" s="553">
        <f>SUM(G192,G184)</f>
        <v>0</v>
      </c>
      <c r="H198" s="553">
        <f t="shared" ref="H198:P199" si="27">SUM(H192,H184)</f>
        <v>0</v>
      </c>
      <c r="I198" s="553">
        <f t="shared" si="27"/>
        <v>0</v>
      </c>
      <c r="J198" s="553">
        <f t="shared" si="27"/>
        <v>0</v>
      </c>
      <c r="K198" s="553">
        <f t="shared" si="27"/>
        <v>0</v>
      </c>
      <c r="L198" s="553">
        <f t="shared" si="27"/>
        <v>0</v>
      </c>
      <c r="M198" s="553">
        <f t="shared" si="27"/>
        <v>0</v>
      </c>
      <c r="N198" s="553">
        <f t="shared" si="27"/>
        <v>0</v>
      </c>
      <c r="O198" s="553">
        <f t="shared" si="27"/>
        <v>0</v>
      </c>
      <c r="P198" s="553">
        <f t="shared" si="27"/>
        <v>0</v>
      </c>
      <c r="Q198" s="554"/>
      <c r="R198" s="554"/>
    </row>
    <row r="199" spans="1:21" s="477" customFormat="1" ht="35.25" customHeight="1" thickBot="1">
      <c r="A199" s="1220" t="s">
        <v>432</v>
      </c>
      <c r="B199" s="1221"/>
      <c r="C199" s="1221"/>
      <c r="D199" s="1221"/>
      <c r="E199" s="1222"/>
      <c r="F199" s="7">
        <f>SUM(G199:P199)</f>
        <v>4.1669850000000004</v>
      </c>
      <c r="G199" s="553">
        <f>SUM(G193,G185)</f>
        <v>0</v>
      </c>
      <c r="H199" s="553">
        <f t="shared" si="27"/>
        <v>0</v>
      </c>
      <c r="I199" s="553">
        <f t="shared" si="27"/>
        <v>0</v>
      </c>
      <c r="J199" s="553">
        <f t="shared" si="27"/>
        <v>0</v>
      </c>
      <c r="K199" s="553">
        <f t="shared" si="27"/>
        <v>4.1669850000000004</v>
      </c>
      <c r="L199" s="553">
        <f t="shared" si="27"/>
        <v>0</v>
      </c>
      <c r="M199" s="553">
        <f t="shared" si="27"/>
        <v>0</v>
      </c>
      <c r="N199" s="553">
        <f t="shared" si="27"/>
        <v>0</v>
      </c>
      <c r="O199" s="553">
        <f t="shared" si="27"/>
        <v>0</v>
      </c>
      <c r="P199" s="553">
        <f t="shared" si="27"/>
        <v>0</v>
      </c>
      <c r="Q199" s="554"/>
      <c r="R199" s="554"/>
    </row>
    <row r="200" spans="1:21" s="477" customFormat="1" ht="35.25" customHeight="1" thickBot="1">
      <c r="A200" s="1223" t="s">
        <v>433</v>
      </c>
      <c r="B200" s="1224"/>
      <c r="C200" s="1224"/>
      <c r="D200" s="1224"/>
      <c r="E200" s="1225"/>
      <c r="F200" s="9">
        <f>SUM(G200:P200)</f>
        <v>2.2680150000000001</v>
      </c>
      <c r="G200" s="558">
        <f>SUM(G186,G194)</f>
        <v>0</v>
      </c>
      <c r="H200" s="558">
        <f t="shared" ref="H200:P200" si="28">SUM(H186,H194)</f>
        <v>0</v>
      </c>
      <c r="I200" s="558">
        <f t="shared" si="28"/>
        <v>0</v>
      </c>
      <c r="J200" s="558">
        <f t="shared" si="28"/>
        <v>0</v>
      </c>
      <c r="K200" s="558">
        <f t="shared" si="28"/>
        <v>0</v>
      </c>
      <c r="L200" s="558">
        <f t="shared" si="28"/>
        <v>0</v>
      </c>
      <c r="M200" s="558">
        <f t="shared" si="28"/>
        <v>0</v>
      </c>
      <c r="N200" s="558">
        <f t="shared" si="28"/>
        <v>1.3159679999999998</v>
      </c>
      <c r="O200" s="558">
        <f t="shared" si="28"/>
        <v>0.95204700000000009</v>
      </c>
      <c r="P200" s="558">
        <f t="shared" si="28"/>
        <v>0</v>
      </c>
      <c r="Q200" s="554"/>
      <c r="R200" s="554"/>
    </row>
    <row r="201" spans="1:21" s="557" customFormat="1" ht="69" customHeight="1" thickBot="1">
      <c r="A201" s="1226" t="s">
        <v>814</v>
      </c>
      <c r="B201" s="1227"/>
      <c r="C201" s="1227"/>
      <c r="D201" s="1227"/>
      <c r="E201" s="1228"/>
      <c r="F201" s="338">
        <f>SUM(F198:F199)</f>
        <v>4.1669850000000004</v>
      </c>
      <c r="G201" s="555">
        <f>SUM(G198:G199)</f>
        <v>0</v>
      </c>
      <c r="H201" s="555">
        <f>SUM(H198:H199)</f>
        <v>0</v>
      </c>
      <c r="I201" s="555">
        <f>SUM(I198:I199)</f>
        <v>0</v>
      </c>
      <c r="J201" s="555">
        <f t="shared" ref="J201:P201" si="29">SUM(J198:J199)</f>
        <v>0</v>
      </c>
      <c r="K201" s="555">
        <f t="shared" si="29"/>
        <v>4.1669850000000004</v>
      </c>
      <c r="L201" s="555">
        <f t="shared" si="29"/>
        <v>0</v>
      </c>
      <c r="M201" s="555">
        <f t="shared" si="29"/>
        <v>0</v>
      </c>
      <c r="N201" s="555">
        <f t="shared" si="29"/>
        <v>0</v>
      </c>
      <c r="O201" s="555">
        <f t="shared" si="29"/>
        <v>0</v>
      </c>
      <c r="P201" s="555">
        <f t="shared" si="29"/>
        <v>0</v>
      </c>
      <c r="Q201" s="556"/>
      <c r="R201" s="556"/>
    </row>
    <row r="202" spans="1:21" s="557" customFormat="1" ht="76.5" customHeight="1" thickBot="1">
      <c r="A202" s="1229" t="s">
        <v>815</v>
      </c>
      <c r="B202" s="1230"/>
      <c r="C202" s="1230"/>
      <c r="D202" s="1230"/>
      <c r="E202" s="1231"/>
      <c r="F202" s="340">
        <f>SUM(F198:F200)</f>
        <v>6.4350000000000005</v>
      </c>
      <c r="G202" s="563">
        <f t="shared" ref="G202:P202" si="30">SUM(G198:G200)</f>
        <v>0</v>
      </c>
      <c r="H202" s="563">
        <f t="shared" si="30"/>
        <v>0</v>
      </c>
      <c r="I202" s="563">
        <f t="shared" si="30"/>
        <v>0</v>
      </c>
      <c r="J202" s="563">
        <f t="shared" si="30"/>
        <v>0</v>
      </c>
      <c r="K202" s="563">
        <f t="shared" si="30"/>
        <v>4.1669850000000004</v>
      </c>
      <c r="L202" s="563">
        <f t="shared" si="30"/>
        <v>0</v>
      </c>
      <c r="M202" s="563">
        <f t="shared" si="30"/>
        <v>0</v>
      </c>
      <c r="N202" s="563">
        <f t="shared" si="30"/>
        <v>1.3159679999999998</v>
      </c>
      <c r="O202" s="563">
        <f t="shared" si="30"/>
        <v>0.95204700000000009</v>
      </c>
      <c r="P202" s="563">
        <f t="shared" si="30"/>
        <v>0</v>
      </c>
      <c r="Q202" s="556"/>
      <c r="R202" s="556"/>
    </row>
    <row r="203" spans="1:21" s="477" customFormat="1" ht="35.25" customHeight="1" thickBot="1">
      <c r="A203" s="1241"/>
      <c r="B203" s="1242"/>
      <c r="C203" s="1242"/>
      <c r="D203" s="1242"/>
      <c r="E203" s="1242"/>
      <c r="F203" s="1242"/>
      <c r="G203" s="1242"/>
      <c r="H203" s="1242"/>
      <c r="I203" s="1242"/>
      <c r="J203" s="1242"/>
      <c r="K203" s="1242"/>
      <c r="L203" s="1242"/>
      <c r="M203" s="1242"/>
      <c r="N203" s="1242"/>
      <c r="O203" s="1242"/>
      <c r="P203" s="1225"/>
      <c r="Q203" s="554"/>
      <c r="R203" s="554"/>
    </row>
    <row r="204" spans="1:21" s="477" customFormat="1" ht="35.25" customHeight="1" thickBot="1">
      <c r="A204" s="1243" t="s">
        <v>434</v>
      </c>
      <c r="B204" s="1244"/>
      <c r="C204" s="1244"/>
      <c r="D204" s="1244"/>
      <c r="E204" s="1244"/>
      <c r="F204" s="1245"/>
      <c r="G204" s="558">
        <f>G198</f>
        <v>0</v>
      </c>
      <c r="H204" s="558">
        <f t="shared" ref="H204:P208" si="31">SUM(H198,G204)</f>
        <v>0</v>
      </c>
      <c r="I204" s="558">
        <f t="shared" si="31"/>
        <v>0</v>
      </c>
      <c r="J204" s="558">
        <f t="shared" si="31"/>
        <v>0</v>
      </c>
      <c r="K204" s="558">
        <f t="shared" si="31"/>
        <v>0</v>
      </c>
      <c r="L204" s="558">
        <f t="shared" si="31"/>
        <v>0</v>
      </c>
      <c r="M204" s="558">
        <f t="shared" si="31"/>
        <v>0</v>
      </c>
      <c r="N204" s="558">
        <f t="shared" si="31"/>
        <v>0</v>
      </c>
      <c r="O204" s="558">
        <f t="shared" si="31"/>
        <v>0</v>
      </c>
      <c r="P204" s="558">
        <f t="shared" si="31"/>
        <v>0</v>
      </c>
      <c r="Q204" s="510"/>
      <c r="R204" s="510"/>
      <c r="S204" s="487"/>
      <c r="T204" s="487"/>
      <c r="U204" s="487"/>
    </row>
    <row r="205" spans="1:21" s="477" customFormat="1" ht="35.25" customHeight="1" thickBot="1">
      <c r="A205" s="1246" t="s">
        <v>435</v>
      </c>
      <c r="B205" s="1247"/>
      <c r="C205" s="1247"/>
      <c r="D205" s="1247"/>
      <c r="E205" s="1247"/>
      <c r="F205" s="1248"/>
      <c r="G205" s="608">
        <f>G199</f>
        <v>0</v>
      </c>
      <c r="H205" s="608">
        <f t="shared" si="31"/>
        <v>0</v>
      </c>
      <c r="I205" s="608">
        <f t="shared" si="31"/>
        <v>0</v>
      </c>
      <c r="J205" s="608">
        <f t="shared" si="31"/>
        <v>0</v>
      </c>
      <c r="K205" s="608">
        <f t="shared" si="31"/>
        <v>4.1669850000000004</v>
      </c>
      <c r="L205" s="608">
        <f t="shared" si="31"/>
        <v>4.1669850000000004</v>
      </c>
      <c r="M205" s="608">
        <f t="shared" si="31"/>
        <v>4.1669850000000004</v>
      </c>
      <c r="N205" s="608">
        <f t="shared" si="31"/>
        <v>4.1669850000000004</v>
      </c>
      <c r="O205" s="608">
        <f t="shared" si="31"/>
        <v>4.1669850000000004</v>
      </c>
      <c r="P205" s="608">
        <f t="shared" si="31"/>
        <v>4.1669850000000004</v>
      </c>
      <c r="Q205" s="510"/>
      <c r="R205" s="510"/>
      <c r="S205" s="487"/>
      <c r="T205" s="487"/>
      <c r="U205" s="487"/>
    </row>
    <row r="206" spans="1:21" s="477" customFormat="1" ht="35.25" customHeight="1" thickBot="1">
      <c r="A206" s="1223" t="s">
        <v>436</v>
      </c>
      <c r="B206" s="1224"/>
      <c r="C206" s="1224"/>
      <c r="D206" s="1224"/>
      <c r="E206" s="1224"/>
      <c r="F206" s="1239"/>
      <c r="G206" s="558">
        <f>G200</f>
        <v>0</v>
      </c>
      <c r="H206" s="558">
        <f t="shared" si="31"/>
        <v>0</v>
      </c>
      <c r="I206" s="558">
        <f t="shared" si="31"/>
        <v>0</v>
      </c>
      <c r="J206" s="558">
        <f t="shared" si="31"/>
        <v>0</v>
      </c>
      <c r="K206" s="558">
        <f t="shared" si="31"/>
        <v>0</v>
      </c>
      <c r="L206" s="558">
        <f t="shared" si="31"/>
        <v>0</v>
      </c>
      <c r="M206" s="558">
        <f t="shared" si="31"/>
        <v>0</v>
      </c>
      <c r="N206" s="558">
        <f t="shared" si="31"/>
        <v>1.3159679999999998</v>
      </c>
      <c r="O206" s="558">
        <f t="shared" si="31"/>
        <v>2.2680150000000001</v>
      </c>
      <c r="P206" s="558">
        <f t="shared" si="31"/>
        <v>2.2680150000000001</v>
      </c>
      <c r="Q206" s="510"/>
      <c r="R206" s="510"/>
      <c r="S206" s="487"/>
      <c r="T206" s="487"/>
      <c r="U206" s="487"/>
    </row>
    <row r="207" spans="1:21" s="557" customFormat="1" ht="72.75" customHeight="1" thickBot="1">
      <c r="A207" s="1226" t="s">
        <v>816</v>
      </c>
      <c r="B207" s="1227"/>
      <c r="C207" s="1227"/>
      <c r="D207" s="1227"/>
      <c r="E207" s="1240"/>
      <c r="F207" s="1228"/>
      <c r="G207" s="555">
        <f>SUM(G204:G205)</f>
        <v>0</v>
      </c>
      <c r="H207" s="559">
        <f t="shared" si="31"/>
        <v>0</v>
      </c>
      <c r="I207" s="559">
        <f t="shared" si="31"/>
        <v>0</v>
      </c>
      <c r="J207" s="559">
        <f t="shared" si="31"/>
        <v>0</v>
      </c>
      <c r="K207" s="559">
        <f t="shared" si="31"/>
        <v>4.1669850000000004</v>
      </c>
      <c r="L207" s="559">
        <f t="shared" si="31"/>
        <v>4.1669850000000004</v>
      </c>
      <c r="M207" s="559">
        <f t="shared" si="31"/>
        <v>4.1669850000000004</v>
      </c>
      <c r="N207" s="559">
        <f t="shared" si="31"/>
        <v>4.1669850000000004</v>
      </c>
      <c r="O207" s="559">
        <f t="shared" si="31"/>
        <v>4.1669850000000004</v>
      </c>
      <c r="P207" s="559">
        <f t="shared" si="31"/>
        <v>4.1669850000000004</v>
      </c>
      <c r="Q207" s="560"/>
      <c r="R207" s="560"/>
      <c r="S207" s="561"/>
      <c r="T207" s="561"/>
      <c r="U207" s="561"/>
    </row>
    <row r="208" spans="1:21" s="557" customFormat="1" ht="75" customHeight="1" thickBot="1">
      <c r="A208" s="1206" t="s">
        <v>817</v>
      </c>
      <c r="B208" s="1207"/>
      <c r="C208" s="1207"/>
      <c r="D208" s="1207"/>
      <c r="E208" s="1207"/>
      <c r="F208" s="1208"/>
      <c r="G208" s="562">
        <f>SUM(G204:G206)</f>
        <v>0</v>
      </c>
      <c r="H208" s="563">
        <f t="shared" si="31"/>
        <v>0</v>
      </c>
      <c r="I208" s="563">
        <f t="shared" si="31"/>
        <v>0</v>
      </c>
      <c r="J208" s="563">
        <f t="shared" si="31"/>
        <v>0</v>
      </c>
      <c r="K208" s="563">
        <f t="shared" si="31"/>
        <v>4.1669850000000004</v>
      </c>
      <c r="L208" s="563">
        <f t="shared" si="31"/>
        <v>4.1669850000000004</v>
      </c>
      <c r="M208" s="563">
        <f t="shared" si="31"/>
        <v>4.1669850000000004</v>
      </c>
      <c r="N208" s="563">
        <f t="shared" si="31"/>
        <v>5.4829530000000002</v>
      </c>
      <c r="O208" s="563">
        <f t="shared" si="31"/>
        <v>6.4350000000000005</v>
      </c>
      <c r="P208" s="563">
        <f t="shared" si="31"/>
        <v>6.4350000000000005</v>
      </c>
      <c r="Q208" s="560"/>
      <c r="R208" s="560"/>
      <c r="S208" s="561"/>
      <c r="T208" s="561"/>
      <c r="U208" s="561"/>
    </row>
    <row r="209" spans="1:34" s="477" customFormat="1" ht="35.25" customHeight="1" thickBot="1">
      <c r="A209" s="1232"/>
      <c r="B209" s="1233"/>
      <c r="C209" s="1233"/>
      <c r="D209" s="1233"/>
      <c r="E209" s="1233"/>
      <c r="F209" s="1233"/>
      <c r="G209" s="1233"/>
      <c r="H209" s="1233"/>
      <c r="I209" s="1233"/>
      <c r="J209" s="1233"/>
      <c r="K209" s="1233"/>
      <c r="L209" s="1233"/>
      <c r="M209" s="1233"/>
      <c r="N209" s="1233"/>
      <c r="O209" s="1233"/>
      <c r="P209" s="1234"/>
      <c r="Q209" s="554"/>
      <c r="R209" s="554"/>
    </row>
    <row r="210" spans="1:34" s="477" customFormat="1" ht="35.25" customHeight="1" thickBot="1">
      <c r="A210" s="1249" t="s">
        <v>441</v>
      </c>
      <c r="B210" s="1250"/>
      <c r="C210" s="1250"/>
      <c r="D210" s="1250"/>
      <c r="E210" s="1251"/>
      <c r="F210" s="7">
        <f>SUM(G210:P210)</f>
        <v>4.0270000000000001</v>
      </c>
      <c r="G210" s="553">
        <f t="shared" ref="G210:P210" si="32">SUM(G198,G171,G88)</f>
        <v>0</v>
      </c>
      <c r="H210" s="553">
        <f t="shared" si="32"/>
        <v>4.0270000000000001</v>
      </c>
      <c r="I210" s="553">
        <f t="shared" si="32"/>
        <v>0</v>
      </c>
      <c r="J210" s="553">
        <f t="shared" si="32"/>
        <v>0</v>
      </c>
      <c r="K210" s="553">
        <f t="shared" si="32"/>
        <v>0</v>
      </c>
      <c r="L210" s="553">
        <f t="shared" si="32"/>
        <v>0</v>
      </c>
      <c r="M210" s="553">
        <f t="shared" si="32"/>
        <v>0</v>
      </c>
      <c r="N210" s="553">
        <f t="shared" si="32"/>
        <v>0</v>
      </c>
      <c r="O210" s="553">
        <f t="shared" si="32"/>
        <v>0</v>
      </c>
      <c r="P210" s="553">
        <f t="shared" si="32"/>
        <v>0</v>
      </c>
      <c r="Q210" s="554"/>
      <c r="R210" s="554"/>
    </row>
    <row r="211" spans="1:34" s="477" customFormat="1" ht="35.25" customHeight="1" thickBot="1">
      <c r="A211" s="1220" t="s">
        <v>442</v>
      </c>
      <c r="B211" s="1221"/>
      <c r="C211" s="1221"/>
      <c r="D211" s="1221"/>
      <c r="E211" s="1222"/>
      <c r="F211" s="8">
        <f>SUM(G211:P211)</f>
        <v>8.4609850000000009</v>
      </c>
      <c r="G211" s="600">
        <f t="shared" ref="G211:P211" si="33">SUM(G199,G172,G89)</f>
        <v>0</v>
      </c>
      <c r="H211" s="600">
        <f t="shared" si="33"/>
        <v>0</v>
      </c>
      <c r="I211" s="600">
        <f t="shared" si="33"/>
        <v>0</v>
      </c>
      <c r="J211" s="600">
        <f t="shared" si="33"/>
        <v>0</v>
      </c>
      <c r="K211" s="600">
        <f t="shared" si="33"/>
        <v>8.4609850000000009</v>
      </c>
      <c r="L211" s="600">
        <f t="shared" si="33"/>
        <v>0</v>
      </c>
      <c r="M211" s="600">
        <f t="shared" si="33"/>
        <v>0</v>
      </c>
      <c r="N211" s="600">
        <f t="shared" si="33"/>
        <v>0</v>
      </c>
      <c r="O211" s="600">
        <f t="shared" si="33"/>
        <v>0</v>
      </c>
      <c r="P211" s="600">
        <f t="shared" si="33"/>
        <v>0</v>
      </c>
      <c r="Q211" s="554"/>
      <c r="R211" s="554"/>
    </row>
    <row r="212" spans="1:34" s="477" customFormat="1" ht="35.25" customHeight="1" thickBot="1">
      <c r="A212" s="1223" t="s">
        <v>443</v>
      </c>
      <c r="B212" s="1224"/>
      <c r="C212" s="1224"/>
      <c r="D212" s="1224"/>
      <c r="E212" s="1225"/>
      <c r="F212" s="9">
        <f>SUM(G212:P212)</f>
        <v>5.6290149999999999</v>
      </c>
      <c r="G212" s="558">
        <f t="shared" ref="G212:P212" si="34">SUM(G200,G173,G90)</f>
        <v>0</v>
      </c>
      <c r="H212" s="558">
        <f t="shared" si="34"/>
        <v>0</v>
      </c>
      <c r="I212" s="558">
        <f t="shared" si="34"/>
        <v>0</v>
      </c>
      <c r="J212" s="558">
        <f t="shared" si="34"/>
        <v>0</v>
      </c>
      <c r="K212" s="558">
        <f t="shared" si="34"/>
        <v>0</v>
      </c>
      <c r="L212" s="558">
        <f t="shared" si="34"/>
        <v>0</v>
      </c>
      <c r="M212" s="558">
        <f t="shared" si="34"/>
        <v>0</v>
      </c>
      <c r="N212" s="558">
        <f t="shared" si="34"/>
        <v>4.6269679999999997</v>
      </c>
      <c r="O212" s="558">
        <f t="shared" si="34"/>
        <v>1.0020470000000001</v>
      </c>
      <c r="P212" s="558">
        <f t="shared" si="34"/>
        <v>0</v>
      </c>
      <c r="Q212" s="554"/>
      <c r="R212" s="554"/>
    </row>
    <row r="213" spans="1:34" s="557" customFormat="1" ht="35.25" customHeight="1" thickBot="1">
      <c r="A213" s="1226" t="s">
        <v>444</v>
      </c>
      <c r="B213" s="1227"/>
      <c r="C213" s="1227"/>
      <c r="D213" s="1227"/>
      <c r="E213" s="1228"/>
      <c r="F213" s="338">
        <f>SUM(F210:F211)</f>
        <v>12.487985000000002</v>
      </c>
      <c r="G213" s="555">
        <f>SUM(G210:G211)</f>
        <v>0</v>
      </c>
      <c r="H213" s="555">
        <f>SUM(H210:H211)</f>
        <v>4.0270000000000001</v>
      </c>
      <c r="I213" s="555">
        <f>SUM(I210:I211)</f>
        <v>0</v>
      </c>
      <c r="J213" s="555">
        <f t="shared" ref="J213:P213" si="35">SUM(J210:J211)</f>
        <v>0</v>
      </c>
      <c r="K213" s="555">
        <f t="shared" si="35"/>
        <v>8.4609850000000009</v>
      </c>
      <c r="L213" s="555">
        <f t="shared" si="35"/>
        <v>0</v>
      </c>
      <c r="M213" s="555">
        <f t="shared" si="35"/>
        <v>0</v>
      </c>
      <c r="N213" s="555">
        <f t="shared" si="35"/>
        <v>0</v>
      </c>
      <c r="O213" s="555">
        <f t="shared" si="35"/>
        <v>0</v>
      </c>
      <c r="P213" s="555">
        <f t="shared" si="35"/>
        <v>0</v>
      </c>
      <c r="Q213" s="556"/>
      <c r="R213" s="556"/>
    </row>
    <row r="214" spans="1:34" s="557" customFormat="1" ht="35.25" customHeight="1" thickBot="1">
      <c r="A214" s="1229" t="s">
        <v>445</v>
      </c>
      <c r="B214" s="1230"/>
      <c r="C214" s="1230"/>
      <c r="D214" s="1230"/>
      <c r="E214" s="1231"/>
      <c r="F214" s="339">
        <f>SUM(F210:F212)</f>
        <v>18.117000000000001</v>
      </c>
      <c r="G214" s="562">
        <f t="shared" ref="G214:O214" si="36">SUM(G210:G212)</f>
        <v>0</v>
      </c>
      <c r="H214" s="562">
        <f t="shared" si="36"/>
        <v>4.0270000000000001</v>
      </c>
      <c r="I214" s="562">
        <f t="shared" si="36"/>
        <v>0</v>
      </c>
      <c r="J214" s="562">
        <f t="shared" si="36"/>
        <v>0</v>
      </c>
      <c r="K214" s="562">
        <f t="shared" si="36"/>
        <v>8.4609850000000009</v>
      </c>
      <c r="L214" s="562">
        <f t="shared" si="36"/>
        <v>0</v>
      </c>
      <c r="M214" s="562">
        <f t="shared" si="36"/>
        <v>0</v>
      </c>
      <c r="N214" s="562">
        <f t="shared" si="36"/>
        <v>4.6269679999999997</v>
      </c>
      <c r="O214" s="562">
        <f t="shared" si="36"/>
        <v>1.0020470000000001</v>
      </c>
      <c r="P214" s="562">
        <f>SUM(P210:P212)</f>
        <v>0</v>
      </c>
    </row>
    <row r="215" spans="1:34" s="477" customFormat="1" ht="35.25" customHeight="1" thickBot="1">
      <c r="A215" s="1232"/>
      <c r="B215" s="1233"/>
      <c r="C215" s="1233"/>
      <c r="D215" s="1233"/>
      <c r="E215" s="1233"/>
      <c r="F215" s="1233"/>
      <c r="G215" s="1233"/>
      <c r="H215" s="1233"/>
      <c r="I215" s="1233"/>
      <c r="J215" s="1233"/>
      <c r="K215" s="1233"/>
      <c r="L215" s="1233"/>
      <c r="M215" s="1233"/>
      <c r="N215" s="1233"/>
      <c r="O215" s="1233"/>
      <c r="P215" s="1234"/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  <c r="AD215" s="610"/>
      <c r="AE215" s="610"/>
      <c r="AF215" s="610"/>
      <c r="AG215" s="610"/>
      <c r="AH215" s="610"/>
    </row>
    <row r="216" spans="1:34" s="477" customFormat="1" ht="35.25" customHeight="1" thickBot="1">
      <c r="A216" s="1235" t="s">
        <v>446</v>
      </c>
      <c r="B216" s="1236"/>
      <c r="C216" s="1236"/>
      <c r="D216" s="1236"/>
      <c r="E216" s="1236"/>
      <c r="F216" s="1237"/>
      <c r="G216" s="558">
        <f>G210</f>
        <v>0</v>
      </c>
      <c r="H216" s="558">
        <f t="shared" ref="H216:P220" si="37">SUM(H210,G216)</f>
        <v>4.0270000000000001</v>
      </c>
      <c r="I216" s="558">
        <f t="shared" si="37"/>
        <v>4.0270000000000001</v>
      </c>
      <c r="J216" s="558">
        <f t="shared" si="37"/>
        <v>4.0270000000000001</v>
      </c>
      <c r="K216" s="558">
        <f t="shared" si="37"/>
        <v>4.0270000000000001</v>
      </c>
      <c r="L216" s="558">
        <f t="shared" si="37"/>
        <v>4.0270000000000001</v>
      </c>
      <c r="M216" s="558">
        <f t="shared" si="37"/>
        <v>4.0270000000000001</v>
      </c>
      <c r="N216" s="558">
        <f t="shared" si="37"/>
        <v>4.0270000000000001</v>
      </c>
      <c r="O216" s="558">
        <f t="shared" si="37"/>
        <v>4.0270000000000001</v>
      </c>
      <c r="P216" s="558">
        <f t="shared" si="37"/>
        <v>4.0270000000000001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477" customFormat="1" ht="35.25" customHeight="1" thickBot="1">
      <c r="A217" s="1220" t="s">
        <v>447</v>
      </c>
      <c r="B217" s="1221"/>
      <c r="C217" s="1221"/>
      <c r="D217" s="1221"/>
      <c r="E217" s="1221"/>
      <c r="F217" s="1238"/>
      <c r="G217" s="558">
        <f>G211</f>
        <v>0</v>
      </c>
      <c r="H217" s="558">
        <f t="shared" si="37"/>
        <v>0</v>
      </c>
      <c r="I217" s="558">
        <f t="shared" si="37"/>
        <v>0</v>
      </c>
      <c r="J217" s="558">
        <f t="shared" si="37"/>
        <v>0</v>
      </c>
      <c r="K217" s="558">
        <f t="shared" si="37"/>
        <v>8.4609850000000009</v>
      </c>
      <c r="L217" s="558">
        <f t="shared" si="37"/>
        <v>8.4609850000000009</v>
      </c>
      <c r="M217" s="558">
        <f t="shared" si="37"/>
        <v>8.4609850000000009</v>
      </c>
      <c r="N217" s="558">
        <f t="shared" si="37"/>
        <v>8.4609850000000009</v>
      </c>
      <c r="O217" s="558">
        <f t="shared" si="37"/>
        <v>8.4609850000000009</v>
      </c>
      <c r="P217" s="558">
        <f t="shared" si="37"/>
        <v>8.4609850000000009</v>
      </c>
      <c r="Q217" s="610"/>
      <c r="R217" s="610"/>
      <c r="S217" s="610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 ht="35.25" customHeight="1" thickBot="1">
      <c r="A218" s="1223" t="s">
        <v>448</v>
      </c>
      <c r="B218" s="1224"/>
      <c r="C218" s="1224"/>
      <c r="D218" s="1224"/>
      <c r="E218" s="1224"/>
      <c r="F218" s="1239"/>
      <c r="G218" s="558">
        <f>G212</f>
        <v>0</v>
      </c>
      <c r="H218" s="558">
        <f t="shared" si="37"/>
        <v>0</v>
      </c>
      <c r="I218" s="558">
        <f t="shared" si="37"/>
        <v>0</v>
      </c>
      <c r="J218" s="558">
        <f t="shared" si="37"/>
        <v>0</v>
      </c>
      <c r="K218" s="558">
        <f t="shared" si="37"/>
        <v>0</v>
      </c>
      <c r="L218" s="558">
        <f>SUM(L212,K218)</f>
        <v>0</v>
      </c>
      <c r="M218" s="558">
        <f t="shared" si="37"/>
        <v>0</v>
      </c>
      <c r="N218" s="558">
        <f t="shared" si="37"/>
        <v>4.6269679999999997</v>
      </c>
      <c r="O218" s="558">
        <f t="shared" si="37"/>
        <v>5.6290149999999999</v>
      </c>
      <c r="P218" s="558">
        <f>SUM(P212,O218)</f>
        <v>5.6290149999999999</v>
      </c>
      <c r="Q218" s="610"/>
      <c r="R218" s="610"/>
      <c r="S218" s="610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557" customFormat="1" ht="35.25" customHeight="1" thickBot="1">
      <c r="A219" s="1226" t="s">
        <v>449</v>
      </c>
      <c r="B219" s="1227"/>
      <c r="C219" s="1227"/>
      <c r="D219" s="1227"/>
      <c r="E219" s="1240"/>
      <c r="F219" s="1228"/>
      <c r="G219" s="555">
        <f>SUM(G216:G217)</f>
        <v>0</v>
      </c>
      <c r="H219" s="559">
        <f t="shared" si="37"/>
        <v>4.0270000000000001</v>
      </c>
      <c r="I219" s="559">
        <f t="shared" si="37"/>
        <v>4.0270000000000001</v>
      </c>
      <c r="J219" s="559">
        <f t="shared" si="37"/>
        <v>4.0270000000000001</v>
      </c>
      <c r="K219" s="559">
        <f t="shared" si="37"/>
        <v>12.487985000000002</v>
      </c>
      <c r="L219" s="559">
        <f>SUM(L213,K219)</f>
        <v>12.487985000000002</v>
      </c>
      <c r="M219" s="559">
        <f t="shared" si="37"/>
        <v>12.487985000000002</v>
      </c>
      <c r="N219" s="559">
        <f t="shared" si="37"/>
        <v>12.487985000000002</v>
      </c>
      <c r="O219" s="559">
        <f t="shared" si="37"/>
        <v>12.487985000000002</v>
      </c>
      <c r="P219" s="559">
        <f>SUM(P213,O219)</f>
        <v>12.487985000000002</v>
      </c>
      <c r="Q219" s="610"/>
      <c r="R219" s="610"/>
      <c r="S219" s="611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557" customFormat="1" ht="35.25" customHeight="1" thickBot="1">
      <c r="A220" s="1206" t="s">
        <v>450</v>
      </c>
      <c r="B220" s="1207"/>
      <c r="C220" s="1207"/>
      <c r="D220" s="1207"/>
      <c r="E220" s="1207"/>
      <c r="F220" s="1208"/>
      <c r="G220" s="563">
        <f>SUM(G216:G218)</f>
        <v>0</v>
      </c>
      <c r="H220" s="563">
        <f t="shared" si="37"/>
        <v>4.0270000000000001</v>
      </c>
      <c r="I220" s="563">
        <f t="shared" si="37"/>
        <v>4.0270000000000001</v>
      </c>
      <c r="J220" s="563">
        <f t="shared" si="37"/>
        <v>4.0270000000000001</v>
      </c>
      <c r="K220" s="563">
        <f>SUM(K214,J220)</f>
        <v>12.487985000000002</v>
      </c>
      <c r="L220" s="563">
        <f>SUM(L214,K220)</f>
        <v>12.487985000000002</v>
      </c>
      <c r="M220" s="563">
        <f t="shared" si="37"/>
        <v>12.487985000000002</v>
      </c>
      <c r="N220" s="563">
        <f t="shared" si="37"/>
        <v>17.114953</v>
      </c>
      <c r="O220" s="563">
        <f t="shared" si="37"/>
        <v>18.117000000000001</v>
      </c>
      <c r="P220" s="563">
        <f>SUM(P214,O220)</f>
        <v>18.117000000000001</v>
      </c>
      <c r="Q220" s="610"/>
      <c r="R220" s="610"/>
      <c r="S220" s="611"/>
      <c r="T220" s="610"/>
      <c r="U220" s="610"/>
      <c r="V220" s="610"/>
      <c r="W220" s="610"/>
      <c r="X220" s="610"/>
      <c r="Y220" s="610"/>
      <c r="Z220" s="610"/>
      <c r="AA220" s="610"/>
      <c r="AB220" s="610"/>
      <c r="AC220" s="610"/>
    </row>
    <row r="221" spans="1:34" s="477" customFormat="1" ht="34.5" customHeight="1">
      <c r="A221" s="612"/>
      <c r="B221" s="605"/>
      <c r="C221" s="613"/>
      <c r="D221" s="591"/>
      <c r="E221" s="614"/>
      <c r="F221" s="583"/>
      <c r="G221" s="542"/>
      <c r="H221" s="542"/>
      <c r="I221" s="542"/>
      <c r="J221" s="542"/>
      <c r="K221" s="542"/>
      <c r="L221" s="542"/>
      <c r="M221" s="542"/>
      <c r="N221" s="542"/>
      <c r="O221" s="542"/>
      <c r="P221" s="542"/>
    </row>
    <row r="222" spans="1:34" s="477" customFormat="1" ht="34.5" customHeight="1">
      <c r="A222" s="612"/>
      <c r="B222" s="1209"/>
      <c r="C222" s="1210"/>
      <c r="D222" s="1210"/>
      <c r="E222" s="1210"/>
      <c r="F222" s="1210"/>
      <c r="G222" s="1210"/>
      <c r="H222" s="1210"/>
      <c r="I222" s="1210"/>
      <c r="J222" s="1210"/>
      <c r="K222" s="542"/>
      <c r="L222" s="542"/>
      <c r="M222" s="542"/>
      <c r="N222" s="542"/>
      <c r="O222" s="542"/>
      <c r="P222" s="542"/>
    </row>
    <row r="223" spans="1:34" s="477" customFormat="1" ht="34.5" customHeight="1">
      <c r="A223" s="612"/>
      <c r="B223" s="1210"/>
      <c r="C223" s="1210"/>
      <c r="D223" s="1210"/>
      <c r="E223" s="1210"/>
      <c r="F223" s="1210"/>
      <c r="G223" s="1210"/>
      <c r="H223" s="1210"/>
      <c r="I223" s="1210"/>
      <c r="J223" s="1210"/>
      <c r="K223" s="542"/>
      <c r="L223" s="542"/>
      <c r="M223" s="542"/>
      <c r="N223" s="542"/>
      <c r="O223" s="542"/>
      <c r="P223" s="542"/>
    </row>
    <row r="224" spans="1:34" s="477" customFormat="1" ht="34.5" customHeight="1">
      <c r="A224" s="612"/>
      <c r="B224" s="605"/>
      <c r="C224" s="613"/>
      <c r="D224" s="591"/>
      <c r="E224" s="614"/>
      <c r="F224" s="583"/>
      <c r="G224" s="542"/>
      <c r="H224" s="542"/>
      <c r="I224" s="542"/>
      <c r="J224" s="542"/>
      <c r="K224" s="542"/>
      <c r="L224" s="542"/>
      <c r="M224" s="542"/>
      <c r="N224" s="542"/>
      <c r="O224" s="542"/>
      <c r="P224" s="542"/>
    </row>
    <row r="225" spans="1:19" s="477" customFormat="1" ht="35.1" customHeight="1">
      <c r="A225" s="1211"/>
      <c r="B225" s="1211"/>
      <c r="C225" s="1211"/>
      <c r="D225" s="1211"/>
      <c r="E225" s="612"/>
      <c r="F225" s="615"/>
      <c r="G225" s="616"/>
      <c r="H225" s="616"/>
      <c r="I225" s="616"/>
      <c r="J225" s="616"/>
      <c r="K225" s="616"/>
      <c r="L225" s="616"/>
      <c r="M225" s="616"/>
      <c r="N225" s="616"/>
      <c r="O225" s="616"/>
      <c r="P225" s="616"/>
    </row>
    <row r="226" spans="1:19" s="477" customFormat="1" ht="48" customHeight="1">
      <c r="A226" s="617"/>
      <c r="B226" s="618"/>
      <c r="C226" s="619"/>
      <c r="D226" s="618"/>
      <c r="E226" s="620"/>
      <c r="F226" s="620"/>
      <c r="G226" s="621"/>
      <c r="H226" s="622"/>
      <c r="I226" s="1212"/>
      <c r="J226" s="1213"/>
      <c r="K226" s="1213"/>
      <c r="L226" s="622"/>
      <c r="M226" s="622"/>
      <c r="N226" s="622"/>
      <c r="O226" s="622"/>
      <c r="P226" s="622"/>
    </row>
    <row r="227" spans="1:19" s="477" customFormat="1" ht="42" customHeight="1">
      <c r="A227" s="1197"/>
      <c r="B227" s="1197"/>
      <c r="C227" s="1197"/>
      <c r="D227" s="1197"/>
      <c r="E227" s="623"/>
      <c r="F227" s="623"/>
      <c r="G227" s="624"/>
      <c r="H227" s="625"/>
      <c r="I227" s="1214"/>
      <c r="J227" s="1215"/>
      <c r="K227" s="1215"/>
      <c r="L227" s="1215"/>
      <c r="M227" s="1215"/>
      <c r="N227" s="1215"/>
      <c r="O227" s="626"/>
      <c r="P227" s="626"/>
    </row>
    <row r="228" spans="1:19" s="477" customFormat="1" ht="51.75" customHeight="1">
      <c r="A228" s="1216"/>
      <c r="B228" s="1216"/>
      <c r="C228" s="1216"/>
      <c r="D228" s="1216"/>
      <c r="E228" s="627"/>
      <c r="F228" s="627"/>
      <c r="G228" s="624"/>
      <c r="H228" s="625"/>
      <c r="I228" s="1215"/>
      <c r="J228" s="1215"/>
      <c r="K228" s="1215"/>
      <c r="L228" s="1215"/>
      <c r="M228" s="1215"/>
      <c r="N228" s="1215"/>
      <c r="O228" s="628"/>
      <c r="P228" s="628"/>
    </row>
    <row r="229" spans="1:19" s="477" customFormat="1" ht="51.75" customHeight="1">
      <c r="A229" s="629"/>
      <c r="B229" s="630"/>
      <c r="C229" s="631"/>
      <c r="D229" s="475"/>
      <c r="E229" s="632"/>
      <c r="F229" s="633"/>
      <c r="G229" s="624"/>
      <c r="H229" s="625"/>
      <c r="I229" s="634"/>
      <c r="J229" s="635"/>
      <c r="K229" s="636"/>
      <c r="L229" s="1196"/>
      <c r="M229" s="1196"/>
      <c r="N229" s="1196"/>
      <c r="O229" s="637"/>
      <c r="P229" s="637"/>
    </row>
    <row r="230" spans="1:19" s="477" customFormat="1" ht="55.5" customHeight="1">
      <c r="A230" s="1197"/>
      <c r="B230" s="1197"/>
      <c r="C230" s="1197"/>
      <c r="D230" s="1197"/>
      <c r="E230" s="633"/>
      <c r="F230" s="633"/>
      <c r="G230" s="624"/>
      <c r="H230" s="625"/>
      <c r="I230" s="1198"/>
      <c r="J230" s="1198"/>
      <c r="K230" s="1198"/>
      <c r="L230" s="636"/>
      <c r="M230" s="636"/>
      <c r="N230" s="636"/>
      <c r="O230" s="638"/>
      <c r="P230" s="639"/>
    </row>
    <row r="231" spans="1:19" s="643" customFormat="1" ht="35.1" customHeight="1">
      <c r="A231" s="472"/>
      <c r="B231" s="640"/>
      <c r="C231" s="481"/>
      <c r="D231" s="641"/>
      <c r="E231" s="642"/>
      <c r="F231" s="642"/>
      <c r="G231" s="478"/>
      <c r="H231" s="478"/>
      <c r="I231" s="478"/>
      <c r="J231" s="478"/>
      <c r="K231" s="478"/>
      <c r="L231" s="478"/>
      <c r="M231" s="478"/>
      <c r="N231" s="478"/>
      <c r="O231" s="478"/>
      <c r="P231" s="478"/>
    </row>
    <row r="232" spans="1:19" s="643" customFormat="1" ht="45.75" customHeight="1">
      <c r="A232" s="1199"/>
      <c r="B232" s="1200"/>
      <c r="C232" s="1200"/>
      <c r="D232" s="1200"/>
      <c r="E232" s="1200"/>
      <c r="F232" s="1200"/>
      <c r="G232" s="1200"/>
      <c r="H232" s="625"/>
      <c r="I232" s="1201"/>
      <c r="J232" s="1201"/>
      <c r="K232" s="1201"/>
      <c r="L232" s="1201"/>
      <c r="M232" s="1201"/>
      <c r="N232" s="1201"/>
      <c r="O232" s="1201"/>
      <c r="P232" s="479"/>
    </row>
    <row r="233" spans="1:19" s="643" customFormat="1" ht="45.75" customHeight="1">
      <c r="A233" s="1202"/>
      <c r="B233" s="1203"/>
      <c r="C233" s="1203"/>
      <c r="D233" s="1203"/>
      <c r="E233" s="1203"/>
      <c r="F233" s="1203"/>
      <c r="G233" s="1203"/>
      <c r="H233" s="625"/>
      <c r="I233" s="625"/>
      <c r="J233" s="625"/>
      <c r="K233" s="625"/>
      <c r="L233" s="625"/>
      <c r="M233" s="625"/>
      <c r="N233" s="625"/>
      <c r="O233" s="625"/>
      <c r="P233" s="479"/>
    </row>
    <row r="234" spans="1:19" s="643" customFormat="1" ht="48.75" customHeight="1">
      <c r="A234" s="644"/>
      <c r="B234" s="645"/>
      <c r="C234" s="1202"/>
      <c r="D234" s="1202"/>
      <c r="E234" s="646"/>
      <c r="F234" s="646"/>
      <c r="G234" s="647"/>
      <c r="H234" s="648"/>
      <c r="I234" s="648"/>
      <c r="J234" s="649"/>
      <c r="K234" s="479"/>
      <c r="L234" s="1204"/>
      <c r="M234" s="1204"/>
      <c r="N234" s="1204"/>
      <c r="O234" s="650"/>
      <c r="P234" s="650"/>
    </row>
    <row r="235" spans="1:19" s="643" customFormat="1" ht="77.25" customHeight="1">
      <c r="A235" s="1205"/>
      <c r="B235" s="1205"/>
      <c r="C235" s="1205"/>
      <c r="D235" s="651"/>
      <c r="E235" s="652"/>
      <c r="F235" s="652"/>
      <c r="G235" s="653"/>
      <c r="H235" s="625"/>
      <c r="I235" s="1198"/>
      <c r="J235" s="1198"/>
      <c r="K235" s="1198"/>
      <c r="L235" s="636"/>
      <c r="M235" s="654"/>
      <c r="N235" s="654"/>
      <c r="O235" s="654"/>
      <c r="P235" s="478"/>
    </row>
    <row r="236" spans="1:19" s="643" customFormat="1" ht="35.1" customHeight="1">
      <c r="A236" s="655"/>
      <c r="B236" s="656"/>
      <c r="C236" s="1192"/>
      <c r="D236" s="1192"/>
      <c r="E236" s="657"/>
      <c r="F236" s="657"/>
      <c r="G236" s="636"/>
      <c r="H236" s="636"/>
      <c r="I236" s="636"/>
      <c r="J236" s="625"/>
      <c r="K236" s="636"/>
      <c r="L236" s="636"/>
      <c r="M236" s="636"/>
      <c r="N236" s="636"/>
      <c r="O236" s="653"/>
      <c r="P236" s="478"/>
    </row>
    <row r="237" spans="1:19" s="643" customFormat="1" ht="48" customHeight="1">
      <c r="A237" s="1191"/>
      <c r="B237" s="1191"/>
      <c r="C237" s="1191"/>
      <c r="D237" s="1191"/>
      <c r="E237" s="1191"/>
      <c r="F237" s="1191"/>
      <c r="G237" s="658"/>
      <c r="H237" s="659"/>
      <c r="I237" s="1217"/>
      <c r="J237" s="1218"/>
      <c r="K237" s="1218"/>
      <c r="L237" s="1218"/>
      <c r="M237" s="1218"/>
      <c r="N237" s="1218"/>
      <c r="O237" s="1218"/>
      <c r="P237" s="478"/>
    </row>
    <row r="238" spans="1:19" s="477" customFormat="1" ht="47.25" customHeight="1">
      <c r="A238" s="660"/>
      <c r="B238" s="661"/>
      <c r="C238" s="662"/>
      <c r="D238" s="660"/>
      <c r="E238" s="660"/>
      <c r="F238" s="660"/>
      <c r="G238" s="663"/>
      <c r="H238" s="634"/>
      <c r="I238" s="1201"/>
      <c r="J238" s="1219"/>
      <c r="K238" s="1219"/>
      <c r="L238" s="1219"/>
      <c r="M238" s="1219"/>
      <c r="N238" s="1219"/>
      <c r="O238" s="1219"/>
      <c r="P238" s="664"/>
    </row>
    <row r="239" spans="1:19" s="477" customFormat="1" ht="73.5" customHeight="1">
      <c r="A239" s="665"/>
      <c r="B239" s="665"/>
      <c r="C239" s="662"/>
      <c r="D239" s="666"/>
      <c r="E239" s="667"/>
      <c r="F239" s="660"/>
      <c r="G239" s="668"/>
      <c r="H239" s="636"/>
      <c r="I239" s="636"/>
      <c r="J239" s="625"/>
      <c r="K239" s="636"/>
      <c r="L239" s="1193"/>
      <c r="M239" s="1193"/>
      <c r="N239" s="1193"/>
      <c r="O239" s="647"/>
      <c r="P239" s="669"/>
      <c r="Q239" s="487"/>
      <c r="R239" s="487"/>
      <c r="S239" s="487"/>
    </row>
    <row r="240" spans="1:19" s="477" customFormat="1" ht="54.75" customHeight="1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5.1" customHeight="1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5.1" customHeight="1">
      <c r="A242" s="1194"/>
      <c r="B242" s="1194"/>
      <c r="C242" s="1194"/>
      <c r="D242" s="1194"/>
      <c r="E242" s="1194"/>
      <c r="F242" s="670"/>
      <c r="G242" s="671"/>
      <c r="H242" s="671"/>
      <c r="I242" s="671"/>
      <c r="J242" s="671"/>
      <c r="K242" s="671"/>
      <c r="L242" s="671"/>
      <c r="M242" s="671"/>
      <c r="N242" s="671"/>
      <c r="O242" s="671"/>
      <c r="P242" s="671"/>
      <c r="Q242" s="487"/>
      <c r="R242" s="487"/>
      <c r="S242" s="487"/>
    </row>
    <row r="243" spans="1:19" s="477" customFormat="1" ht="31.5">
      <c r="A243" s="1195"/>
      <c r="B243" s="1195"/>
      <c r="C243" s="1195"/>
      <c r="D243" s="1195"/>
      <c r="E243" s="1195"/>
      <c r="F243" s="672"/>
      <c r="G243" s="673"/>
      <c r="H243" s="673"/>
      <c r="I243" s="673"/>
      <c r="J243" s="673"/>
      <c r="K243" s="673"/>
      <c r="L243" s="673"/>
      <c r="M243" s="673"/>
      <c r="N243" s="673"/>
      <c r="O243" s="673"/>
      <c r="P243" s="673"/>
      <c r="Q243" s="487"/>
      <c r="R243" s="487"/>
      <c r="S243" s="487"/>
    </row>
    <row r="244" spans="1:19" s="477" customFormat="1" ht="31.5">
      <c r="A244" s="1187"/>
      <c r="B244" s="1187"/>
      <c r="C244" s="1187"/>
      <c r="D244" s="1187"/>
      <c r="E244" s="1187"/>
      <c r="F244" s="674"/>
      <c r="G244" s="675"/>
      <c r="H244" s="675"/>
      <c r="I244" s="675"/>
      <c r="J244" s="675"/>
      <c r="K244" s="675"/>
      <c r="L244" s="675"/>
      <c r="M244" s="675"/>
      <c r="N244" s="675"/>
      <c r="O244" s="675"/>
      <c r="P244" s="675"/>
      <c r="Q244" s="487"/>
      <c r="R244" s="487"/>
      <c r="S244" s="487"/>
    </row>
    <row r="245" spans="1:19" s="477" customFormat="1">
      <c r="A245" s="676"/>
      <c r="B245" s="677"/>
      <c r="C245" s="678"/>
      <c r="D245" s="679"/>
      <c r="E245" s="680"/>
      <c r="F245" s="680"/>
      <c r="G245" s="681"/>
      <c r="H245" s="682"/>
      <c r="I245" s="682"/>
      <c r="J245" s="682"/>
      <c r="K245" s="682"/>
      <c r="L245" s="683"/>
      <c r="M245" s="683"/>
      <c r="N245" s="682"/>
      <c r="O245" s="682"/>
      <c r="P245" s="681"/>
      <c r="Q245" s="487"/>
      <c r="R245" s="487"/>
      <c r="S245" s="487"/>
    </row>
    <row r="246" spans="1:19" s="477" customFormat="1">
      <c r="A246" s="676"/>
      <c r="B246" s="677"/>
      <c r="C246" s="678"/>
      <c r="D246" s="679"/>
      <c r="E246" s="680"/>
      <c r="F246" s="680"/>
      <c r="G246" s="681"/>
      <c r="H246" s="682"/>
      <c r="I246" s="682"/>
      <c r="J246" s="682"/>
      <c r="K246" s="682"/>
      <c r="L246" s="683"/>
      <c r="M246" s="683"/>
      <c r="N246" s="682"/>
      <c r="O246" s="682"/>
      <c r="P246" s="681"/>
      <c r="Q246" s="487"/>
      <c r="R246" s="487"/>
      <c r="S246" s="487"/>
    </row>
    <row r="247" spans="1:19" s="477" customFormat="1">
      <c r="A247" s="684"/>
      <c r="B247" s="685"/>
      <c r="C247" s="644"/>
      <c r="D247" s="686"/>
      <c r="E247" s="686"/>
      <c r="F247" s="686"/>
      <c r="G247" s="687"/>
      <c r="H247" s="687"/>
      <c r="I247" s="687"/>
      <c r="J247" s="476"/>
      <c r="K247" s="681"/>
      <c r="L247" s="616"/>
      <c r="M247" s="616"/>
      <c r="N247" s="681"/>
      <c r="O247" s="681"/>
      <c r="P247" s="681"/>
    </row>
    <row r="248" spans="1:19" s="477" customFormat="1">
      <c r="A248" s="684"/>
      <c r="B248" s="688"/>
      <c r="C248" s="1188"/>
      <c r="D248" s="1188"/>
      <c r="E248" s="686"/>
      <c r="F248" s="686"/>
      <c r="G248" s="690"/>
      <c r="H248" s="690"/>
      <c r="I248" s="690"/>
      <c r="J248" s="687"/>
      <c r="K248" s="690"/>
      <c r="L248" s="691"/>
      <c r="M248" s="691"/>
      <c r="N248" s="691"/>
      <c r="O248" s="691"/>
      <c r="P248" s="682"/>
    </row>
    <row r="249" spans="1:19" s="477" customFormat="1">
      <c r="A249" s="684"/>
      <c r="B249" s="685"/>
      <c r="C249" s="1189"/>
      <c r="D249" s="1189"/>
      <c r="E249" s="686"/>
      <c r="F249" s="686"/>
      <c r="G249" s="690"/>
      <c r="H249" s="690"/>
      <c r="I249" s="690"/>
      <c r="J249" s="476"/>
      <c r="K249" s="476"/>
      <c r="L249" s="476"/>
      <c r="M249" s="476"/>
      <c r="N249" s="476"/>
      <c r="O249" s="476"/>
      <c r="P249" s="476"/>
    </row>
    <row r="250" spans="1:19" s="477" customFormat="1">
      <c r="A250" s="684"/>
      <c r="B250" s="693"/>
      <c r="C250" s="1189"/>
      <c r="D250" s="1189"/>
      <c r="E250" s="686"/>
      <c r="F250" s="686"/>
      <c r="G250" s="476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84"/>
      <c r="C251" s="1190"/>
      <c r="D251" s="1190"/>
      <c r="E251" s="695"/>
      <c r="F251" s="695"/>
      <c r="G251" s="690"/>
      <c r="H251" s="690"/>
      <c r="I251" s="690"/>
      <c r="J251" s="690"/>
      <c r="K251" s="682"/>
      <c r="L251" s="691"/>
      <c r="M251" s="691"/>
      <c r="N251" s="682"/>
      <c r="O251" s="682"/>
      <c r="P251" s="681"/>
    </row>
    <row r="252" spans="1:19" s="477" customFormat="1">
      <c r="A252" s="684"/>
      <c r="B252" s="693"/>
      <c r="C252" s="1191"/>
      <c r="D252" s="1191"/>
      <c r="E252" s="686"/>
      <c r="F252" s="686"/>
      <c r="G252" s="690"/>
      <c r="H252" s="690"/>
      <c r="I252" s="690"/>
      <c r="J252" s="690"/>
      <c r="K252" s="682"/>
      <c r="L252" s="691"/>
      <c r="M252" s="691"/>
      <c r="N252" s="682"/>
      <c r="O252" s="682"/>
      <c r="P252" s="682"/>
    </row>
    <row r="253" spans="1:19" s="477" customFormat="1">
      <c r="A253" s="684"/>
      <c r="B253" s="693"/>
      <c r="C253" s="1191"/>
      <c r="D253" s="1191"/>
      <c r="E253" s="686"/>
      <c r="F253" s="686"/>
      <c r="G253" s="682"/>
      <c r="H253" s="691"/>
      <c r="I253" s="691"/>
      <c r="J253" s="691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3"/>
      <c r="C254" s="1189"/>
      <c r="D254" s="1189"/>
      <c r="E254" s="686"/>
      <c r="F254" s="686"/>
      <c r="G254" s="682"/>
      <c r="H254" s="696"/>
      <c r="I254" s="696"/>
      <c r="J254" s="691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697"/>
      <c r="C255" s="1190"/>
      <c r="D255" s="1190"/>
      <c r="E255" s="686"/>
      <c r="F255" s="686"/>
      <c r="G255" s="682"/>
      <c r="H255" s="698"/>
      <c r="I255" s="698"/>
      <c r="J255" s="698"/>
      <c r="K255" s="690"/>
      <c r="L255" s="691"/>
      <c r="M255" s="691"/>
      <c r="N255" s="691"/>
      <c r="O255" s="691"/>
      <c r="P255" s="683"/>
    </row>
    <row r="256" spans="1:19" s="477" customFormat="1">
      <c r="A256" s="684"/>
      <c r="B256" s="697"/>
      <c r="C256" s="1184"/>
      <c r="D256" s="1184"/>
      <c r="E256" s="1184"/>
      <c r="F256" s="1184"/>
      <c r="G256" s="682"/>
      <c r="H256" s="698"/>
      <c r="I256" s="698"/>
      <c r="J256" s="698"/>
      <c r="K256" s="690"/>
      <c r="L256" s="691"/>
      <c r="M256" s="691"/>
      <c r="N256" s="691"/>
      <c r="O256" s="691"/>
      <c r="P256" s="683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699"/>
      <c r="D259" s="700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700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 s="477" customFormat="1">
      <c r="A265" s="472"/>
      <c r="B265" s="473"/>
      <c r="C265" s="1183"/>
      <c r="D265" s="1183"/>
      <c r="E265" s="1183"/>
      <c r="F265" s="475"/>
      <c r="G265" s="476"/>
      <c r="H265" s="476"/>
      <c r="I265" s="476"/>
      <c r="J265" s="476"/>
      <c r="K265" s="476"/>
      <c r="L265" s="476"/>
      <c r="M265" s="476"/>
      <c r="N265" s="476"/>
      <c r="O265" s="476"/>
      <c r="P265" s="476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1183"/>
      <c r="D269" s="1183"/>
      <c r="E269" s="1183"/>
    </row>
    <row r="270" spans="1:16">
      <c r="C270" s="699"/>
      <c r="D270" s="11"/>
      <c r="E270" s="11"/>
    </row>
    <row r="271" spans="1:16">
      <c r="C271" s="701"/>
      <c r="D271" s="700"/>
      <c r="E271" s="700"/>
    </row>
    <row r="272" spans="1:16">
      <c r="C272" s="1184"/>
      <c r="D272" s="1184"/>
      <c r="E272" s="1184"/>
      <c r="F272" s="1184"/>
    </row>
  </sheetData>
  <mergeCells count="281">
    <mergeCell ref="A24:A32"/>
    <mergeCell ref="C24:C32"/>
    <mergeCell ref="E24:E32"/>
    <mergeCell ref="D27:D32"/>
    <mergeCell ref="F27:F32"/>
    <mergeCell ref="G27:P32"/>
    <mergeCell ref="A33:A37"/>
    <mergeCell ref="C33:C37"/>
    <mergeCell ref="C14:C18"/>
    <mergeCell ref="E14:E18"/>
    <mergeCell ref="D17:D18"/>
    <mergeCell ref="F17:F18"/>
    <mergeCell ref="G17:P18"/>
    <mergeCell ref="K20:K21"/>
    <mergeCell ref="L20:L21"/>
    <mergeCell ref="M20:M21"/>
    <mergeCell ref="N20:N21"/>
    <mergeCell ref="O20:O21"/>
    <mergeCell ref="P20:P21"/>
    <mergeCell ref="E33:E37"/>
    <mergeCell ref="D36:D37"/>
    <mergeCell ref="F36:F37"/>
    <mergeCell ref="G36:P37"/>
    <mergeCell ref="A65:A70"/>
    <mergeCell ref="N72:N73"/>
    <mergeCell ref="O72:O73"/>
    <mergeCell ref="P72:P73"/>
    <mergeCell ref="J72:J73"/>
    <mergeCell ref="K72:K73"/>
    <mergeCell ref="C55:C59"/>
    <mergeCell ref="E55:E59"/>
    <mergeCell ref="D58:D59"/>
    <mergeCell ref="F58:F59"/>
    <mergeCell ref="G58:P59"/>
    <mergeCell ref="C65:C70"/>
    <mergeCell ref="E65:E70"/>
    <mergeCell ref="D68:D70"/>
    <mergeCell ref="F68:F70"/>
    <mergeCell ref="G68:P70"/>
    <mergeCell ref="A51:A54"/>
    <mergeCell ref="C51:C54"/>
    <mergeCell ref="E51:E54"/>
    <mergeCell ref="G54:P54"/>
    <mergeCell ref="A55:A59"/>
    <mergeCell ref="A60:A64"/>
    <mergeCell ref="C60:C64"/>
    <mergeCell ref="E60:E64"/>
    <mergeCell ref="D63:D64"/>
    <mergeCell ref="F63:F64"/>
    <mergeCell ref="G63:P64"/>
    <mergeCell ref="A83:F83"/>
    <mergeCell ref="A85:F85"/>
    <mergeCell ref="G75:P75"/>
    <mergeCell ref="A84:F84"/>
    <mergeCell ref="A79:E79"/>
    <mergeCell ref="A80:E80"/>
    <mergeCell ref="A81:P81"/>
    <mergeCell ref="A76:E76"/>
    <mergeCell ref="L72:L73"/>
    <mergeCell ref="A94:F94"/>
    <mergeCell ref="A95:F95"/>
    <mergeCell ref="A92:E92"/>
    <mergeCell ref="A93:P93"/>
    <mergeCell ref="A96:F96"/>
    <mergeCell ref="M72:M73"/>
    <mergeCell ref="A97:F97"/>
    <mergeCell ref="A99:P99"/>
    <mergeCell ref="A98:F98"/>
    <mergeCell ref="A88:E88"/>
    <mergeCell ref="A89:E89"/>
    <mergeCell ref="A90:E90"/>
    <mergeCell ref="A91:E91"/>
    <mergeCell ref="E71:E75"/>
    <mergeCell ref="F72:F73"/>
    <mergeCell ref="G72:G73"/>
    <mergeCell ref="H72:H73"/>
    <mergeCell ref="I72:I73"/>
    <mergeCell ref="A86:F86"/>
    <mergeCell ref="A87:P87"/>
    <mergeCell ref="A71:A75"/>
    <mergeCell ref="A77:E77"/>
    <mergeCell ref="A78:E78"/>
    <mergeCell ref="A82:F82"/>
    <mergeCell ref="A100:P100"/>
    <mergeCell ref="A101:P101"/>
    <mergeCell ref="A102:A105"/>
    <mergeCell ref="C102:C105"/>
    <mergeCell ref="E102:E105"/>
    <mergeCell ref="G105:P105"/>
    <mergeCell ref="A124:F124"/>
    <mergeCell ref="A125:F125"/>
    <mergeCell ref="A126:F126"/>
    <mergeCell ref="A106:A109"/>
    <mergeCell ref="C106:C109"/>
    <mergeCell ref="E106:E109"/>
    <mergeCell ref="G109:P109"/>
    <mergeCell ref="A110:A113"/>
    <mergeCell ref="C110:C113"/>
    <mergeCell ref="E110:E113"/>
    <mergeCell ref="G113:P113"/>
    <mergeCell ref="A123:P123"/>
    <mergeCell ref="A114:A117"/>
    <mergeCell ref="C114:C117"/>
    <mergeCell ref="E114:E117"/>
    <mergeCell ref="G117:P117"/>
    <mergeCell ref="A118:E118"/>
    <mergeCell ref="A119:E119"/>
    <mergeCell ref="A127:F127"/>
    <mergeCell ref="A128:F128"/>
    <mergeCell ref="A129:P129"/>
    <mergeCell ref="E151:E158"/>
    <mergeCell ref="D154:D158"/>
    <mergeCell ref="F154:F158"/>
    <mergeCell ref="G154:P158"/>
    <mergeCell ref="A161:E161"/>
    <mergeCell ref="A120:E120"/>
    <mergeCell ref="A121:E121"/>
    <mergeCell ref="A122:E122"/>
    <mergeCell ref="G134:P135"/>
    <mergeCell ref="A136:A139"/>
    <mergeCell ref="C136:C139"/>
    <mergeCell ref="E136:E139"/>
    <mergeCell ref="G139:P139"/>
    <mergeCell ref="A159:E159"/>
    <mergeCell ref="A162:E162"/>
    <mergeCell ref="A163:E163"/>
    <mergeCell ref="A164:P164"/>
    <mergeCell ref="A130:P130"/>
    <mergeCell ref="A131:A135"/>
    <mergeCell ref="C131:C135"/>
    <mergeCell ref="E131:E135"/>
    <mergeCell ref="D134:D135"/>
    <mergeCell ref="F134:F135"/>
    <mergeCell ref="A140:A144"/>
    <mergeCell ref="C140:C144"/>
    <mergeCell ref="E140:E144"/>
    <mergeCell ref="D143:D144"/>
    <mergeCell ref="F143:F144"/>
    <mergeCell ref="G143:P144"/>
    <mergeCell ref="A145:A150"/>
    <mergeCell ref="C145:C150"/>
    <mergeCell ref="E145:E150"/>
    <mergeCell ref="D148:D150"/>
    <mergeCell ref="F148:F150"/>
    <mergeCell ref="G148:P150"/>
    <mergeCell ref="A151:A158"/>
    <mergeCell ref="C151:C158"/>
    <mergeCell ref="A160:E160"/>
    <mergeCell ref="A9:A10"/>
    <mergeCell ref="B9:B10"/>
    <mergeCell ref="C9:C10"/>
    <mergeCell ref="D9:D10"/>
    <mergeCell ref="E9:E10"/>
    <mergeCell ref="F9:F10"/>
    <mergeCell ref="G9:P9"/>
    <mergeCell ref="A2:B2"/>
    <mergeCell ref="E2:H2"/>
    <mergeCell ref="L2:P2"/>
    <mergeCell ref="A12:P12"/>
    <mergeCell ref="E38:E44"/>
    <mergeCell ref="D41:D44"/>
    <mergeCell ref="F41:F44"/>
    <mergeCell ref="G41:P44"/>
    <mergeCell ref="A45:A50"/>
    <mergeCell ref="C45:C50"/>
    <mergeCell ref="E45:E50"/>
    <mergeCell ref="D48:D50"/>
    <mergeCell ref="F48:F50"/>
    <mergeCell ref="G48:P50"/>
    <mergeCell ref="A38:A44"/>
    <mergeCell ref="C38:C44"/>
    <mergeCell ref="G23:P23"/>
    <mergeCell ref="A19:A23"/>
    <mergeCell ref="C19:C23"/>
    <mergeCell ref="E19:E23"/>
    <mergeCell ref="F20:F21"/>
    <mergeCell ref="G20:G21"/>
    <mergeCell ref="H20:H21"/>
    <mergeCell ref="I20:I21"/>
    <mergeCell ref="J20:J21"/>
    <mergeCell ref="A13:P13"/>
    <mergeCell ref="A14:A18"/>
    <mergeCell ref="A165:F165"/>
    <mergeCell ref="A166:F166"/>
    <mergeCell ref="A167:F167"/>
    <mergeCell ref="A168:F168"/>
    <mergeCell ref="A169:F169"/>
    <mergeCell ref="A170:P170"/>
    <mergeCell ref="A179:F179"/>
    <mergeCell ref="A180:F180"/>
    <mergeCell ref="A171:E171"/>
    <mergeCell ref="A172:E172"/>
    <mergeCell ref="A173:E173"/>
    <mergeCell ref="A174:E174"/>
    <mergeCell ref="A175:E175"/>
    <mergeCell ref="A176:P176"/>
    <mergeCell ref="A181:F181"/>
    <mergeCell ref="A182:P182"/>
    <mergeCell ref="A183:P183"/>
    <mergeCell ref="A184:A191"/>
    <mergeCell ref="C184:C191"/>
    <mergeCell ref="E184:E191"/>
    <mergeCell ref="F187:F191"/>
    <mergeCell ref="G187:P191"/>
    <mergeCell ref="A177:F177"/>
    <mergeCell ref="A178:F178"/>
    <mergeCell ref="A192:A197"/>
    <mergeCell ref="E192:E197"/>
    <mergeCell ref="D195:D197"/>
    <mergeCell ref="F195:F197"/>
    <mergeCell ref="G195:P197"/>
    <mergeCell ref="A198:E198"/>
    <mergeCell ref="A199:E199"/>
    <mergeCell ref="A200:E200"/>
    <mergeCell ref="A201:E201"/>
    <mergeCell ref="A202:E202"/>
    <mergeCell ref="A203:P203"/>
    <mergeCell ref="A204:F204"/>
    <mergeCell ref="A205:F205"/>
    <mergeCell ref="A206:F206"/>
    <mergeCell ref="A207:F207"/>
    <mergeCell ref="A208:F208"/>
    <mergeCell ref="A209:P209"/>
    <mergeCell ref="A210:E210"/>
    <mergeCell ref="A211:E211"/>
    <mergeCell ref="A212:E212"/>
    <mergeCell ref="A213:E213"/>
    <mergeCell ref="A214:E214"/>
    <mergeCell ref="A215:P215"/>
    <mergeCell ref="A216:F216"/>
    <mergeCell ref="A217:F217"/>
    <mergeCell ref="A218:F218"/>
    <mergeCell ref="A219:F219"/>
    <mergeCell ref="A220:F220"/>
    <mergeCell ref="B222:J223"/>
    <mergeCell ref="A225:D225"/>
    <mergeCell ref="I226:K226"/>
    <mergeCell ref="A227:D227"/>
    <mergeCell ref="I227:N228"/>
    <mergeCell ref="A228:D228"/>
    <mergeCell ref="I237:O237"/>
    <mergeCell ref="I238:O238"/>
    <mergeCell ref="L239:N239"/>
    <mergeCell ref="A240:E240"/>
    <mergeCell ref="A241:E241"/>
    <mergeCell ref="A242:E242"/>
    <mergeCell ref="A243:E243"/>
    <mergeCell ref="L229:N229"/>
    <mergeCell ref="A230:D230"/>
    <mergeCell ref="I230:K230"/>
    <mergeCell ref="A232:G232"/>
    <mergeCell ref="I232:O232"/>
    <mergeCell ref="A233:G233"/>
    <mergeCell ref="C234:D234"/>
    <mergeCell ref="L234:N234"/>
    <mergeCell ref="A235:C235"/>
    <mergeCell ref="I235:K235"/>
    <mergeCell ref="C268:E268"/>
    <mergeCell ref="C269:E269"/>
    <mergeCell ref="C272:F272"/>
    <mergeCell ref="C4:K7"/>
    <mergeCell ref="C256:F256"/>
    <mergeCell ref="C260:D260"/>
    <mergeCell ref="C261:D261"/>
    <mergeCell ref="C262:D262"/>
    <mergeCell ref="C263:D263"/>
    <mergeCell ref="C264:D264"/>
    <mergeCell ref="C265:E265"/>
    <mergeCell ref="C266:E266"/>
    <mergeCell ref="C267:E267"/>
    <mergeCell ref="A244:E244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36:D236"/>
    <mergeCell ref="A237:F237"/>
  </mergeCells>
  <phoneticPr fontId="3" type="noConversion"/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4" manualBreakCount="4">
    <brk id="12" max="15" man="1"/>
    <brk id="81" max="15" man="1"/>
    <brk id="92" max="15" man="1"/>
    <brk id="12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B273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0.5703125" style="476" customWidth="1"/>
    <col min="16" max="16" width="54.285156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/>
    <row r="2" spans="1:54" ht="48.75" customHeight="1">
      <c r="A2" s="1327"/>
      <c r="B2" s="1327"/>
      <c r="C2" s="465"/>
      <c r="D2" s="465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830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1.7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2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10"/>
      <c r="R14" s="51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00"/>
      <c r="I15" s="500"/>
      <c r="J15" s="500"/>
      <c r="K15" s="500"/>
      <c r="L15" s="500"/>
      <c r="M15" s="500"/>
      <c r="N15" s="500"/>
      <c r="O15" s="500"/>
      <c r="P15" s="549"/>
      <c r="Q15" s="510"/>
      <c r="R15" s="51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495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10"/>
      <c r="R16" s="51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68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3.1960000000000002</v>
      </c>
      <c r="O17" s="551"/>
      <c r="P17" s="552"/>
      <c r="Q17" s="510"/>
      <c r="R17" s="51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10"/>
      <c r="R18" s="51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10"/>
      <c r="R19" s="510"/>
      <c r="S19" s="487"/>
      <c r="T19" s="487"/>
      <c r="U19" s="487"/>
    </row>
    <row r="20" spans="1:21" s="477" customFormat="1" ht="33" customHeight="1">
      <c r="A20" s="1252">
        <v>2</v>
      </c>
      <c r="B20" s="496" t="s">
        <v>23</v>
      </c>
      <c r="C20" s="1306" t="s">
        <v>41</v>
      </c>
      <c r="D20" s="496"/>
      <c r="E20" s="1308" t="s">
        <v>168</v>
      </c>
      <c r="F20" s="571" t="s">
        <v>321</v>
      </c>
      <c r="G20" s="548"/>
      <c r="H20" s="500"/>
      <c r="I20" s="500"/>
      <c r="J20" s="500"/>
      <c r="K20" s="500"/>
      <c r="L20" s="500"/>
      <c r="M20" s="500"/>
      <c r="N20" s="500"/>
      <c r="O20" s="500"/>
      <c r="P20" s="549"/>
      <c r="Q20" s="510"/>
      <c r="R20" s="510"/>
      <c r="S20" s="487"/>
      <c r="T20" s="487"/>
      <c r="U20" s="487"/>
    </row>
    <row r="21" spans="1:21" s="477" customFormat="1" ht="33" customHeight="1">
      <c r="A21" s="1253"/>
      <c r="B21" s="511" t="s">
        <v>154</v>
      </c>
      <c r="C21" s="1307"/>
      <c r="D21" s="527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2.6179999999999999</v>
      </c>
      <c r="L21" s="1311"/>
      <c r="M21" s="1389"/>
      <c r="N21" s="1313"/>
      <c r="O21" s="1313"/>
      <c r="P21" s="1370"/>
      <c r="Q21" s="510"/>
      <c r="R21" s="510"/>
      <c r="S21" s="487"/>
      <c r="T21" s="487"/>
      <c r="U21" s="487"/>
    </row>
    <row r="22" spans="1:21" s="477" customFormat="1" ht="33" customHeight="1">
      <c r="A22" s="1253"/>
      <c r="B22" s="496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10"/>
      <c r="R22" s="510"/>
      <c r="S22" s="487"/>
      <c r="T22" s="487"/>
      <c r="U22" s="487"/>
    </row>
    <row r="23" spans="1:21" s="477" customFormat="1" ht="32.25" customHeight="1" thickBot="1">
      <c r="A23" s="1253"/>
      <c r="B23" s="496" t="s">
        <v>331</v>
      </c>
      <c r="C23" s="1307"/>
      <c r="D23" s="49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10"/>
      <c r="R23" s="510"/>
      <c r="S23" s="487"/>
      <c r="T23" s="487"/>
      <c r="U23" s="487"/>
    </row>
    <row r="24" spans="1:21" s="477" customFormat="1" ht="32.25" customHeight="1" thickBot="1">
      <c r="A24" s="1254"/>
      <c r="B24" s="508" t="s">
        <v>332</v>
      </c>
      <c r="C24" s="1278"/>
      <c r="D24" s="6"/>
      <c r="E24" s="1257"/>
      <c r="F24" s="52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10"/>
      <c r="R24" s="510"/>
      <c r="S24" s="487"/>
      <c r="T24" s="487"/>
      <c r="U24" s="487"/>
    </row>
    <row r="25" spans="1:21" s="477" customFormat="1" ht="32.25">
      <c r="A25" s="1252">
        <v>3</v>
      </c>
      <c r="B25" s="488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0.33400000000000002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496" t="s">
        <v>24</v>
      </c>
      <c r="C26" s="1380"/>
      <c r="D26" s="507"/>
      <c r="E26" s="1277"/>
      <c r="F26" s="495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11" t="s">
        <v>155</v>
      </c>
      <c r="C27" s="1380"/>
      <c r="D27" s="508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496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496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496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496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496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08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488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0.128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11" t="s">
        <v>598</v>
      </c>
      <c r="C35" s="1307"/>
      <c r="D35" s="507"/>
      <c r="E35" s="1300"/>
      <c r="F35" s="495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496" t="s">
        <v>599</v>
      </c>
      <c r="C36" s="1277"/>
      <c r="D36" s="508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496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08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496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496" t="s">
        <v>606</v>
      </c>
      <c r="C40" s="1304"/>
      <c r="D40" s="507" t="s">
        <v>791</v>
      </c>
      <c r="E40" s="1277"/>
      <c r="F40" s="495" t="s">
        <v>322</v>
      </c>
      <c r="G40" s="578"/>
      <c r="H40" s="536"/>
      <c r="I40" s="536"/>
      <c r="J40" s="536"/>
      <c r="K40" s="536">
        <v>0.14099999999999999</v>
      </c>
      <c r="L40" s="536"/>
      <c r="M40" s="536"/>
      <c r="N40" s="536"/>
      <c r="O40" s="536"/>
      <c r="P40" s="537"/>
      <c r="Q40" s="554"/>
      <c r="R40" s="554"/>
    </row>
    <row r="41" spans="1:18" s="477" customFormat="1" thickBot="1">
      <c r="A41" s="1253"/>
      <c r="B41" s="496" t="s">
        <v>607</v>
      </c>
      <c r="C41" s="1304"/>
      <c r="D41" s="508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496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496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496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08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496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496" t="s">
        <v>616</v>
      </c>
      <c r="C47" s="1295"/>
      <c r="D47" s="507" t="s">
        <v>792</v>
      </c>
      <c r="E47" s="1277"/>
      <c r="F47" s="495" t="s">
        <v>322</v>
      </c>
      <c r="G47" s="578"/>
      <c r="H47" s="536"/>
      <c r="I47" s="583"/>
      <c r="J47" s="536"/>
      <c r="K47" s="536">
        <v>0.113</v>
      </c>
      <c r="L47" s="536"/>
      <c r="M47" s="536"/>
      <c r="N47" s="536"/>
      <c r="O47" s="536"/>
      <c r="P47" s="537"/>
      <c r="Q47" s="554"/>
      <c r="R47" s="554"/>
    </row>
    <row r="48" spans="1:18" s="477" customFormat="1" ht="32.25" customHeight="1" thickBot="1">
      <c r="A48" s="1253"/>
      <c r="B48" s="496" t="s">
        <v>617</v>
      </c>
      <c r="C48" s="1296"/>
      <c r="D48" s="508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496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496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08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488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496" t="s">
        <v>624</v>
      </c>
      <c r="C53" s="1295"/>
      <c r="D53" s="507" t="s">
        <v>793</v>
      </c>
      <c r="E53" s="1277"/>
      <c r="F53" s="495" t="s">
        <v>322</v>
      </c>
      <c r="G53" s="578"/>
      <c r="H53" s="536"/>
      <c r="I53" s="583"/>
      <c r="J53" s="536"/>
      <c r="K53" s="536">
        <v>0.107</v>
      </c>
      <c r="L53" s="536"/>
      <c r="M53" s="536"/>
      <c r="N53" s="536"/>
      <c r="O53" s="536"/>
      <c r="P53" s="537"/>
      <c r="Q53" s="554"/>
      <c r="R53" s="554"/>
    </row>
    <row r="54" spans="1:18" s="477" customFormat="1" ht="32.25" customHeight="1" thickBot="1">
      <c r="A54" s="1253"/>
      <c r="B54" s="496" t="s">
        <v>625</v>
      </c>
      <c r="C54" s="1296"/>
      <c r="D54" s="508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08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496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496" t="s">
        <v>630</v>
      </c>
      <c r="C57" s="1295"/>
      <c r="D57" s="507" t="s">
        <v>91</v>
      </c>
      <c r="E57" s="1373"/>
      <c r="F57" s="495" t="s">
        <v>322</v>
      </c>
      <c r="G57" s="578"/>
      <c r="H57" s="536"/>
      <c r="I57" s="536"/>
      <c r="J57" s="536"/>
      <c r="K57" s="536">
        <v>0.13100000000000001</v>
      </c>
      <c r="L57" s="536"/>
      <c r="M57" s="536"/>
      <c r="N57" s="536"/>
      <c r="O57" s="536"/>
      <c r="P57" s="537"/>
      <c r="Q57" s="554"/>
      <c r="R57" s="554"/>
    </row>
    <row r="58" spans="1:18" s="477" customFormat="1" thickBot="1">
      <c r="A58" s="1253"/>
      <c r="B58" s="496" t="s">
        <v>631</v>
      </c>
      <c r="C58" s="1295"/>
      <c r="D58" s="508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496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08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488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496" t="s">
        <v>636</v>
      </c>
      <c r="C62" s="1295"/>
      <c r="D62" s="507" t="s">
        <v>794</v>
      </c>
      <c r="E62" s="1277"/>
      <c r="F62" s="495" t="s">
        <v>322</v>
      </c>
      <c r="G62" s="578"/>
      <c r="H62" s="536"/>
      <c r="I62" s="536"/>
      <c r="J62" s="536"/>
      <c r="K62" s="536">
        <v>0.23899999999999999</v>
      </c>
      <c r="L62" s="536"/>
      <c r="M62" s="536"/>
      <c r="N62" s="536"/>
      <c r="O62" s="536"/>
      <c r="P62" s="537"/>
      <c r="Q62" s="554"/>
      <c r="R62" s="554"/>
    </row>
    <row r="63" spans="1:18" s="477" customFormat="1" thickBot="1">
      <c r="A63" s="1368"/>
      <c r="B63" s="496" t="s">
        <v>637</v>
      </c>
      <c r="C63" s="1296"/>
      <c r="D63" s="508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496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08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488" t="s">
        <v>336</v>
      </c>
      <c r="C66" s="1345" t="s">
        <v>45</v>
      </c>
      <c r="D66" s="488" t="s">
        <v>92</v>
      </c>
      <c r="E66" s="1374" t="s">
        <v>167</v>
      </c>
      <c r="F66" s="490" t="s">
        <v>321</v>
      </c>
      <c r="G66" s="491"/>
      <c r="H66" s="492">
        <v>0.58699999999999997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11" t="s">
        <v>337</v>
      </c>
      <c r="C67" s="1307"/>
      <c r="D67" s="507"/>
      <c r="E67" s="1375"/>
      <c r="F67" s="495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496" t="s">
        <v>641</v>
      </c>
      <c r="C68" s="1277"/>
      <c r="D68" s="508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496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496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08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496" t="s">
        <v>22</v>
      </c>
      <c r="C72" s="584"/>
      <c r="D72" s="488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11" t="s">
        <v>394</v>
      </c>
      <c r="C73" s="585" t="s">
        <v>131</v>
      </c>
      <c r="D73" s="527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0.95199999999999996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496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499" t="s">
        <v>645</v>
      </c>
      <c r="C75" s="585"/>
      <c r="D75" s="49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496" t="s">
        <v>646</v>
      </c>
      <c r="C76" s="586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1.0489999999999999</v>
      </c>
      <c r="G77" s="553">
        <f>G15+G20+G25+G34+G39+G46+G52+G56+G61+G66+G72</f>
        <v>0</v>
      </c>
      <c r="H77" s="553">
        <f t="shared" ref="H77:P78" si="0">H15+H20+H25+H34+H39+H46+H52+H56+H61+H66+H72</f>
        <v>1.0489999999999999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4.3010000000000002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4.3010000000000002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3.1960000000000002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3.1960000000000002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5.35</v>
      </c>
      <c r="G80" s="555">
        <f>SUM(G77:G78)</f>
        <v>0</v>
      </c>
      <c r="H80" s="555">
        <f>SUM(H77:H78)</f>
        <v>1.0489999999999999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4.3010000000000002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8.5459999999999994</v>
      </c>
      <c r="G81" s="562">
        <f t="shared" ref="G81:P81" si="3">SUM(G77:G79)</f>
        <v>0</v>
      </c>
      <c r="H81" s="562">
        <f t="shared" si="3"/>
        <v>1.0489999999999999</v>
      </c>
      <c r="I81" s="562">
        <f t="shared" si="3"/>
        <v>0</v>
      </c>
      <c r="J81" s="562">
        <f t="shared" si="3"/>
        <v>0</v>
      </c>
      <c r="K81" s="562">
        <f t="shared" si="3"/>
        <v>4.3010000000000002</v>
      </c>
      <c r="L81" s="562">
        <f t="shared" si="3"/>
        <v>0</v>
      </c>
      <c r="M81" s="562">
        <f t="shared" si="3"/>
        <v>0</v>
      </c>
      <c r="N81" s="562">
        <f t="shared" si="3"/>
        <v>3.1960000000000002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1.0489999999999999</v>
      </c>
      <c r="I83" s="558">
        <f t="shared" si="4"/>
        <v>1.0489999999999999</v>
      </c>
      <c r="J83" s="558">
        <f t="shared" si="4"/>
        <v>1.0489999999999999</v>
      </c>
      <c r="K83" s="558">
        <f t="shared" si="4"/>
        <v>1.0489999999999999</v>
      </c>
      <c r="L83" s="558">
        <f t="shared" si="4"/>
        <v>1.0489999999999999</v>
      </c>
      <c r="M83" s="558">
        <f t="shared" si="4"/>
        <v>1.0489999999999999</v>
      </c>
      <c r="N83" s="558">
        <f t="shared" si="4"/>
        <v>1.0489999999999999</v>
      </c>
      <c r="O83" s="558">
        <f t="shared" si="4"/>
        <v>1.0489999999999999</v>
      </c>
      <c r="P83" s="558">
        <f t="shared" si="4"/>
        <v>1.0489999999999999</v>
      </c>
      <c r="Q83" s="510"/>
      <c r="R83" s="51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4.3010000000000002</v>
      </c>
      <c r="L84" s="558">
        <f t="shared" si="4"/>
        <v>4.3010000000000002</v>
      </c>
      <c r="M84" s="558">
        <f t="shared" si="4"/>
        <v>4.3010000000000002</v>
      </c>
      <c r="N84" s="558">
        <f t="shared" si="4"/>
        <v>4.3010000000000002</v>
      </c>
      <c r="O84" s="558">
        <f t="shared" si="4"/>
        <v>4.3010000000000002</v>
      </c>
      <c r="P84" s="558">
        <f t="shared" si="4"/>
        <v>4.3010000000000002</v>
      </c>
      <c r="Q84" s="510"/>
      <c r="R84" s="51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3.1960000000000002</v>
      </c>
      <c r="O85" s="558">
        <f t="shared" si="4"/>
        <v>3.1960000000000002</v>
      </c>
      <c r="P85" s="558">
        <f t="shared" si="4"/>
        <v>3.1960000000000002</v>
      </c>
      <c r="Q85" s="510"/>
      <c r="R85" s="51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1.0489999999999999</v>
      </c>
      <c r="I86" s="559">
        <f t="shared" si="4"/>
        <v>1.0489999999999999</v>
      </c>
      <c r="J86" s="559">
        <f t="shared" si="4"/>
        <v>1.0489999999999999</v>
      </c>
      <c r="K86" s="559">
        <f t="shared" si="4"/>
        <v>5.35</v>
      </c>
      <c r="L86" s="559">
        <f t="shared" si="4"/>
        <v>5.35</v>
      </c>
      <c r="M86" s="559">
        <f t="shared" si="4"/>
        <v>5.35</v>
      </c>
      <c r="N86" s="559">
        <f t="shared" si="4"/>
        <v>5.35</v>
      </c>
      <c r="O86" s="559">
        <f t="shared" si="4"/>
        <v>5.35</v>
      </c>
      <c r="P86" s="559">
        <f t="shared" si="4"/>
        <v>5.35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1.0489999999999999</v>
      </c>
      <c r="I87" s="563">
        <f t="shared" si="4"/>
        <v>1.0489999999999999</v>
      </c>
      <c r="J87" s="563">
        <f t="shared" si="4"/>
        <v>1.0489999999999999</v>
      </c>
      <c r="K87" s="563">
        <f t="shared" si="4"/>
        <v>5.35</v>
      </c>
      <c r="L87" s="563">
        <f t="shared" si="4"/>
        <v>5.35</v>
      </c>
      <c r="M87" s="563">
        <f t="shared" si="4"/>
        <v>5.35</v>
      </c>
      <c r="N87" s="563">
        <f t="shared" si="4"/>
        <v>8.5459999999999994</v>
      </c>
      <c r="O87" s="563">
        <f t="shared" si="4"/>
        <v>8.5459999999999994</v>
      </c>
      <c r="P87" s="563">
        <f t="shared" si="4"/>
        <v>8.5459999999999994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2"/>
      <c r="B88" s="1233"/>
      <c r="C88" s="1233"/>
      <c r="D88" s="1233"/>
      <c r="E88" s="123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customHeight="1" thickBot="1">
      <c r="A89" s="1235" t="s">
        <v>493</v>
      </c>
      <c r="B89" s="1236"/>
      <c r="C89" s="1236"/>
      <c r="D89" s="1236"/>
      <c r="E89" s="1268"/>
      <c r="F89" s="10">
        <f>SUM(G89:P89)</f>
        <v>1.0489999999999999</v>
      </c>
      <c r="G89" s="590">
        <f t="shared" ref="G89:P89" si="5">SUM(G77)</f>
        <v>0</v>
      </c>
      <c r="H89" s="590">
        <f t="shared" si="5"/>
        <v>1.0489999999999999</v>
      </c>
      <c r="I89" s="590">
        <f t="shared" si="5"/>
        <v>0</v>
      </c>
      <c r="J89" s="590">
        <f t="shared" si="5"/>
        <v>0</v>
      </c>
      <c r="K89" s="590">
        <f t="shared" si="5"/>
        <v>0</v>
      </c>
      <c r="L89" s="590">
        <f t="shared" si="5"/>
        <v>0</v>
      </c>
      <c r="M89" s="590">
        <f t="shared" si="5"/>
        <v>0</v>
      </c>
      <c r="N89" s="590">
        <f t="shared" si="5"/>
        <v>0</v>
      </c>
      <c r="O89" s="590">
        <f t="shared" si="5"/>
        <v>0</v>
      </c>
      <c r="P89" s="590">
        <f t="shared" si="5"/>
        <v>0</v>
      </c>
      <c r="Q89" s="554"/>
      <c r="R89" s="554"/>
    </row>
    <row r="90" spans="1:21" s="477" customFormat="1" ht="32.25" customHeight="1" thickBot="1">
      <c r="A90" s="1220" t="s">
        <v>494</v>
      </c>
      <c r="B90" s="1221"/>
      <c r="C90" s="1221"/>
      <c r="D90" s="1221"/>
      <c r="E90" s="1222"/>
      <c r="F90" s="7">
        <f>SUM(G90:P90)</f>
        <v>4.3010000000000002</v>
      </c>
      <c r="G90" s="553">
        <f t="shared" ref="G90:P90" si="6">SUM(G78)</f>
        <v>0</v>
      </c>
      <c r="H90" s="553">
        <f t="shared" si="6"/>
        <v>0</v>
      </c>
      <c r="I90" s="553">
        <f t="shared" si="6"/>
        <v>0</v>
      </c>
      <c r="J90" s="553">
        <f t="shared" si="6"/>
        <v>0</v>
      </c>
      <c r="K90" s="553">
        <f t="shared" si="6"/>
        <v>4.3010000000000002</v>
      </c>
      <c r="L90" s="553">
        <f t="shared" si="6"/>
        <v>0</v>
      </c>
      <c r="M90" s="553">
        <f t="shared" si="6"/>
        <v>0</v>
      </c>
      <c r="N90" s="553">
        <f t="shared" si="6"/>
        <v>0</v>
      </c>
      <c r="O90" s="553">
        <f t="shared" si="6"/>
        <v>0</v>
      </c>
      <c r="P90" s="553">
        <f t="shared" si="6"/>
        <v>0</v>
      </c>
      <c r="Q90" s="554"/>
      <c r="R90" s="554"/>
    </row>
    <row r="91" spans="1:21" s="477" customFormat="1" ht="32.25" customHeight="1" thickBot="1">
      <c r="A91" s="1223" t="s">
        <v>495</v>
      </c>
      <c r="B91" s="1224"/>
      <c r="C91" s="1224"/>
      <c r="D91" s="1224"/>
      <c r="E91" s="1225"/>
      <c r="F91" s="9">
        <f>SUM(G91:P91)</f>
        <v>3.1960000000000002</v>
      </c>
      <c r="G91" s="558">
        <f t="shared" ref="G91:P91" si="7">SUM(G79)</f>
        <v>0</v>
      </c>
      <c r="H91" s="558">
        <f t="shared" si="7"/>
        <v>0</v>
      </c>
      <c r="I91" s="558">
        <f t="shared" si="7"/>
        <v>0</v>
      </c>
      <c r="J91" s="558">
        <f t="shared" si="7"/>
        <v>0</v>
      </c>
      <c r="K91" s="558">
        <f t="shared" si="7"/>
        <v>0</v>
      </c>
      <c r="L91" s="558">
        <f t="shared" si="7"/>
        <v>0</v>
      </c>
      <c r="M91" s="558">
        <f t="shared" si="7"/>
        <v>0</v>
      </c>
      <c r="N91" s="558">
        <f t="shared" si="7"/>
        <v>3.1960000000000002</v>
      </c>
      <c r="O91" s="558">
        <f t="shared" si="7"/>
        <v>0</v>
      </c>
      <c r="P91" s="558">
        <f t="shared" si="7"/>
        <v>0</v>
      </c>
      <c r="Q91" s="554"/>
      <c r="R91" s="554"/>
    </row>
    <row r="92" spans="1:21" s="557" customFormat="1" ht="32.25" thickBot="1">
      <c r="A92" s="1226" t="s">
        <v>496</v>
      </c>
      <c r="B92" s="1227"/>
      <c r="C92" s="1227"/>
      <c r="D92" s="1227"/>
      <c r="E92" s="1357"/>
      <c r="F92" s="338">
        <f>SUM(F89:F90)</f>
        <v>5.35</v>
      </c>
      <c r="G92" s="555">
        <f>SUM(G89:G90)</f>
        <v>0</v>
      </c>
      <c r="H92" s="555">
        <f>SUM(H89:H90)</f>
        <v>1.0489999999999999</v>
      </c>
      <c r="I92" s="555">
        <f t="shared" ref="I92:P92" si="8">SUM(I89:I90)</f>
        <v>0</v>
      </c>
      <c r="J92" s="555">
        <f t="shared" si="8"/>
        <v>0</v>
      </c>
      <c r="K92" s="555">
        <f t="shared" si="8"/>
        <v>4.3010000000000002</v>
      </c>
      <c r="L92" s="555">
        <f t="shared" si="8"/>
        <v>0</v>
      </c>
      <c r="M92" s="555">
        <f t="shared" si="8"/>
        <v>0</v>
      </c>
      <c r="N92" s="555">
        <f t="shared" si="8"/>
        <v>0</v>
      </c>
      <c r="O92" s="555">
        <f t="shared" si="8"/>
        <v>0</v>
      </c>
      <c r="P92" s="555">
        <f t="shared" si="8"/>
        <v>0</v>
      </c>
      <c r="Q92" s="556"/>
      <c r="R92" s="556"/>
    </row>
    <row r="93" spans="1:21" s="557" customFormat="1" ht="32.25" customHeight="1" thickBot="1">
      <c r="A93" s="1206" t="s">
        <v>796</v>
      </c>
      <c r="B93" s="1353"/>
      <c r="C93" s="1353"/>
      <c r="D93" s="1353"/>
      <c r="E93" s="1354"/>
      <c r="F93" s="340">
        <f>SUM(F89:F91)</f>
        <v>8.5459999999999994</v>
      </c>
      <c r="G93" s="563">
        <f t="shared" ref="G93:P93" si="9">SUM(G89:G91)</f>
        <v>0</v>
      </c>
      <c r="H93" s="563">
        <f t="shared" si="9"/>
        <v>1.0489999999999999</v>
      </c>
      <c r="I93" s="563">
        <f t="shared" si="9"/>
        <v>0</v>
      </c>
      <c r="J93" s="563">
        <f t="shared" si="9"/>
        <v>0</v>
      </c>
      <c r="K93" s="563">
        <f t="shared" si="9"/>
        <v>4.3010000000000002</v>
      </c>
      <c r="L93" s="563">
        <f t="shared" si="9"/>
        <v>0</v>
      </c>
      <c r="M93" s="563">
        <f t="shared" si="9"/>
        <v>0</v>
      </c>
      <c r="N93" s="563">
        <f t="shared" si="9"/>
        <v>3.1960000000000002</v>
      </c>
      <c r="O93" s="563">
        <f t="shared" si="9"/>
        <v>0</v>
      </c>
      <c r="P93" s="563">
        <f t="shared" si="9"/>
        <v>0</v>
      </c>
      <c r="Q93" s="556"/>
      <c r="R93" s="556"/>
    </row>
    <row r="94" spans="1:21" s="477" customFormat="1" ht="32.25" customHeight="1" thickBot="1">
      <c r="A94" s="1223"/>
      <c r="B94" s="1242"/>
      <c r="C94" s="1242"/>
      <c r="D94" s="1242"/>
      <c r="E94" s="1242"/>
      <c r="F94" s="1242"/>
      <c r="G94" s="1242"/>
      <c r="H94" s="1242"/>
      <c r="I94" s="1242"/>
      <c r="J94" s="1242"/>
      <c r="K94" s="1242"/>
      <c r="L94" s="1242"/>
      <c r="M94" s="1242"/>
      <c r="N94" s="1242"/>
      <c r="O94" s="1242"/>
      <c r="P94" s="1225"/>
      <c r="Q94" s="554"/>
      <c r="R94" s="554"/>
    </row>
    <row r="95" spans="1:21" s="477" customFormat="1" ht="32.25" customHeight="1" thickBot="1">
      <c r="A95" s="1235" t="s">
        <v>497</v>
      </c>
      <c r="B95" s="1236"/>
      <c r="C95" s="1236"/>
      <c r="D95" s="1236"/>
      <c r="E95" s="1349"/>
      <c r="F95" s="1350"/>
      <c r="G95" s="558">
        <f>G89</f>
        <v>0</v>
      </c>
      <c r="H95" s="558">
        <f t="shared" ref="H95:P99" si="10">SUM(H89,G95)</f>
        <v>1.0489999999999999</v>
      </c>
      <c r="I95" s="558">
        <f t="shared" si="10"/>
        <v>1.0489999999999999</v>
      </c>
      <c r="J95" s="558">
        <f t="shared" si="10"/>
        <v>1.0489999999999999</v>
      </c>
      <c r="K95" s="558">
        <f t="shared" si="10"/>
        <v>1.0489999999999999</v>
      </c>
      <c r="L95" s="558">
        <f t="shared" si="10"/>
        <v>1.0489999999999999</v>
      </c>
      <c r="M95" s="558">
        <f t="shared" si="10"/>
        <v>1.0489999999999999</v>
      </c>
      <c r="N95" s="558">
        <f t="shared" si="10"/>
        <v>1.0489999999999999</v>
      </c>
      <c r="O95" s="558">
        <f t="shared" si="10"/>
        <v>1.0489999999999999</v>
      </c>
      <c r="P95" s="558">
        <f t="shared" si="10"/>
        <v>1.0489999999999999</v>
      </c>
      <c r="Q95" s="510"/>
      <c r="R95" s="510"/>
      <c r="S95" s="487"/>
      <c r="T95" s="487"/>
      <c r="U95" s="487"/>
    </row>
    <row r="96" spans="1:21" s="477" customFormat="1" ht="32.25" customHeight="1" thickBot="1">
      <c r="A96" s="1220" t="s">
        <v>498</v>
      </c>
      <c r="B96" s="1221"/>
      <c r="C96" s="1221"/>
      <c r="D96" s="1221"/>
      <c r="E96" s="1351"/>
      <c r="F96" s="1352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4.3010000000000002</v>
      </c>
      <c r="L96" s="558">
        <f t="shared" si="10"/>
        <v>4.3010000000000002</v>
      </c>
      <c r="M96" s="558">
        <f t="shared" si="10"/>
        <v>4.3010000000000002</v>
      </c>
      <c r="N96" s="558">
        <f t="shared" si="10"/>
        <v>4.3010000000000002</v>
      </c>
      <c r="O96" s="558">
        <f t="shared" si="10"/>
        <v>4.3010000000000002</v>
      </c>
      <c r="P96" s="558">
        <f t="shared" si="10"/>
        <v>4.3010000000000002</v>
      </c>
      <c r="Q96" s="510"/>
      <c r="R96" s="510"/>
      <c r="S96" s="487"/>
      <c r="T96" s="487"/>
      <c r="U96" s="487"/>
    </row>
    <row r="97" spans="1:21" s="477" customFormat="1" ht="32.25" customHeight="1" thickBot="1">
      <c r="A97" s="1223" t="s">
        <v>499</v>
      </c>
      <c r="B97" s="1224"/>
      <c r="C97" s="1224"/>
      <c r="D97" s="1224"/>
      <c r="E97" s="1355"/>
      <c r="F97" s="1356"/>
      <c r="G97" s="558">
        <f>G91</f>
        <v>0</v>
      </c>
      <c r="H97" s="558">
        <f t="shared" si="10"/>
        <v>0</v>
      </c>
      <c r="I97" s="558">
        <f t="shared" si="10"/>
        <v>0</v>
      </c>
      <c r="J97" s="558">
        <f t="shared" si="10"/>
        <v>0</v>
      </c>
      <c r="K97" s="558">
        <f t="shared" si="10"/>
        <v>0</v>
      </c>
      <c r="L97" s="558">
        <f t="shared" si="10"/>
        <v>0</v>
      </c>
      <c r="M97" s="558">
        <f t="shared" si="10"/>
        <v>0</v>
      </c>
      <c r="N97" s="558">
        <f t="shared" si="10"/>
        <v>3.1960000000000002</v>
      </c>
      <c r="O97" s="558">
        <f t="shared" si="10"/>
        <v>3.1960000000000002</v>
      </c>
      <c r="P97" s="558">
        <f t="shared" si="10"/>
        <v>3.1960000000000002</v>
      </c>
      <c r="Q97" s="510"/>
      <c r="R97" s="510"/>
      <c r="S97" s="487"/>
      <c r="T97" s="487"/>
      <c r="U97" s="487"/>
    </row>
    <row r="98" spans="1:21" s="557" customFormat="1" ht="32.25" thickBot="1">
      <c r="A98" s="1226" t="s">
        <v>797</v>
      </c>
      <c r="B98" s="1227"/>
      <c r="C98" s="1227"/>
      <c r="D98" s="1227"/>
      <c r="E98" s="1240"/>
      <c r="F98" s="1228"/>
      <c r="G98" s="555">
        <f>SUM(G95:G96)</f>
        <v>0</v>
      </c>
      <c r="H98" s="559">
        <f t="shared" si="10"/>
        <v>1.0489999999999999</v>
      </c>
      <c r="I98" s="559">
        <f t="shared" si="10"/>
        <v>1.0489999999999999</v>
      </c>
      <c r="J98" s="559">
        <f t="shared" si="10"/>
        <v>1.0489999999999999</v>
      </c>
      <c r="K98" s="559">
        <f t="shared" si="10"/>
        <v>5.35</v>
      </c>
      <c r="L98" s="559">
        <f t="shared" si="10"/>
        <v>5.35</v>
      </c>
      <c r="M98" s="559">
        <f t="shared" si="10"/>
        <v>5.35</v>
      </c>
      <c r="N98" s="559">
        <f t="shared" si="10"/>
        <v>5.35</v>
      </c>
      <c r="O98" s="559">
        <f t="shared" si="10"/>
        <v>5.35</v>
      </c>
      <c r="P98" s="559">
        <f t="shared" si="10"/>
        <v>5.35</v>
      </c>
      <c r="Q98" s="560"/>
      <c r="R98" s="560"/>
      <c r="S98" s="561"/>
      <c r="T98" s="561"/>
      <c r="U98" s="561"/>
    </row>
    <row r="99" spans="1:21" s="557" customFormat="1" ht="32.25" thickBot="1">
      <c r="A99" s="1206" t="s">
        <v>798</v>
      </c>
      <c r="B99" s="1207"/>
      <c r="C99" s="1207"/>
      <c r="D99" s="1207"/>
      <c r="E99" s="1207"/>
      <c r="F99" s="1208"/>
      <c r="G99" s="562">
        <f>SUM(G95:G97)</f>
        <v>0</v>
      </c>
      <c r="H99" s="563">
        <f t="shared" si="10"/>
        <v>1.0489999999999999</v>
      </c>
      <c r="I99" s="563">
        <f t="shared" si="10"/>
        <v>1.0489999999999999</v>
      </c>
      <c r="J99" s="563">
        <f t="shared" si="10"/>
        <v>1.0489999999999999</v>
      </c>
      <c r="K99" s="563">
        <f t="shared" si="10"/>
        <v>5.35</v>
      </c>
      <c r="L99" s="563">
        <f t="shared" si="10"/>
        <v>5.35</v>
      </c>
      <c r="M99" s="563">
        <f t="shared" si="10"/>
        <v>5.35</v>
      </c>
      <c r="N99" s="563">
        <f t="shared" si="10"/>
        <v>8.5459999999999994</v>
      </c>
      <c r="O99" s="563">
        <f t="shared" si="10"/>
        <v>8.5459999999999994</v>
      </c>
      <c r="P99" s="563">
        <f t="shared" si="10"/>
        <v>8.5459999999999994</v>
      </c>
      <c r="Q99" s="560"/>
      <c r="R99" s="560"/>
      <c r="S99" s="561"/>
      <c r="T99" s="561"/>
      <c r="U99" s="561"/>
    </row>
    <row r="100" spans="1:21" s="477" customFormat="1" ht="32.25" thickBot="1">
      <c r="A100" s="1243"/>
      <c r="B100" s="1233"/>
      <c r="C100" s="1233"/>
      <c r="D100" s="1233"/>
      <c r="E100" s="1233"/>
      <c r="F100" s="1233"/>
      <c r="G100" s="1233"/>
      <c r="H100" s="1233"/>
      <c r="I100" s="1233"/>
      <c r="J100" s="1233"/>
      <c r="K100" s="1233"/>
      <c r="L100" s="1233"/>
      <c r="M100" s="1233"/>
      <c r="N100" s="1233"/>
      <c r="O100" s="1233"/>
      <c r="P100" s="1234"/>
      <c r="Q100" s="554"/>
      <c r="R100" s="554"/>
    </row>
    <row r="101" spans="1:21" s="477" customFormat="1" ht="32.25" thickBot="1">
      <c r="A101" s="1269" t="s">
        <v>799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 thickBot="1">
      <c r="A102" s="1269" t="s">
        <v>405</v>
      </c>
      <c r="B102" s="1270"/>
      <c r="C102" s="1270"/>
      <c r="D102" s="1270"/>
      <c r="E102" s="1270"/>
      <c r="F102" s="1270"/>
      <c r="G102" s="1270"/>
      <c r="H102" s="1270"/>
      <c r="I102" s="1270"/>
      <c r="J102" s="1270"/>
      <c r="K102" s="1270"/>
      <c r="L102" s="1270"/>
      <c r="M102" s="1270"/>
      <c r="N102" s="1270"/>
      <c r="O102" s="1270"/>
      <c r="P102" s="1271"/>
      <c r="Q102" s="554"/>
      <c r="R102" s="554"/>
    </row>
    <row r="103" spans="1:21" s="477" customFormat="1" ht="32.25">
      <c r="A103" s="1252">
        <v>12</v>
      </c>
      <c r="B103" s="488" t="s">
        <v>98</v>
      </c>
      <c r="C103" s="1332" t="s">
        <v>44</v>
      </c>
      <c r="D103" s="488" t="s">
        <v>35</v>
      </c>
      <c r="E103" s="1255" t="s">
        <v>167</v>
      </c>
      <c r="F103" s="490" t="s">
        <v>321</v>
      </c>
      <c r="G103" s="592"/>
      <c r="H103" s="491">
        <v>0.06</v>
      </c>
      <c r="I103" s="492"/>
      <c r="J103" s="492"/>
      <c r="K103" s="492"/>
      <c r="L103" s="492"/>
      <c r="M103" s="492"/>
      <c r="N103" s="492"/>
      <c r="O103" s="492"/>
      <c r="P103" s="493"/>
      <c r="Q103" s="554"/>
      <c r="R103" s="554"/>
    </row>
    <row r="104" spans="1:21" s="477" customFormat="1" ht="32.25">
      <c r="A104" s="1253"/>
      <c r="B104" s="511" t="s">
        <v>712</v>
      </c>
      <c r="C104" s="1307"/>
      <c r="D104" s="507"/>
      <c r="E104" s="1256"/>
      <c r="F104" s="498" t="s">
        <v>322</v>
      </c>
      <c r="G104" s="593"/>
      <c r="H104" s="523"/>
      <c r="I104" s="501"/>
      <c r="J104" s="501"/>
      <c r="K104" s="501"/>
      <c r="L104" s="501"/>
      <c r="M104" s="501"/>
      <c r="N104" s="501"/>
      <c r="O104" s="501"/>
      <c r="P104" s="521"/>
      <c r="Q104" s="554"/>
      <c r="R104" s="554"/>
    </row>
    <row r="105" spans="1:21" s="477" customFormat="1" thickBot="1">
      <c r="A105" s="1253"/>
      <c r="B105" s="496" t="s">
        <v>713</v>
      </c>
      <c r="C105" s="1277"/>
      <c r="D105" s="497"/>
      <c r="E105" s="1256"/>
      <c r="F105" s="514" t="s">
        <v>393</v>
      </c>
      <c r="G105" s="594"/>
      <c r="H105" s="515"/>
      <c r="I105" s="503"/>
      <c r="J105" s="503"/>
      <c r="K105" s="503"/>
      <c r="L105" s="503"/>
      <c r="M105" s="503"/>
      <c r="N105" s="503"/>
      <c r="O105" s="503"/>
      <c r="P105" s="504"/>
      <c r="Q105" s="554"/>
      <c r="R105" s="554"/>
    </row>
    <row r="106" spans="1:21" s="477" customFormat="1" thickBot="1">
      <c r="A106" s="1254"/>
      <c r="B106" s="508"/>
      <c r="C106" s="1278"/>
      <c r="D106" s="508"/>
      <c r="E106" s="1257"/>
      <c r="F106" s="595"/>
      <c r="G106" s="1344"/>
      <c r="H106" s="1266"/>
      <c r="I106" s="1266"/>
      <c r="J106" s="1266"/>
      <c r="K106" s="1266"/>
      <c r="L106" s="1266"/>
      <c r="M106" s="1266"/>
      <c r="N106" s="1266"/>
      <c r="O106" s="1266"/>
      <c r="P106" s="1267"/>
      <c r="Q106" s="554"/>
      <c r="R106" s="554"/>
    </row>
    <row r="107" spans="1:21" s="477" customFormat="1" ht="32.25">
      <c r="A107" s="1252">
        <v>13</v>
      </c>
      <c r="B107" s="488" t="s">
        <v>122</v>
      </c>
      <c r="C107" s="1345" t="s">
        <v>61</v>
      </c>
      <c r="D107" s="488"/>
      <c r="E107" s="1255" t="s">
        <v>167</v>
      </c>
      <c r="F107" s="490" t="s">
        <v>321</v>
      </c>
      <c r="G107" s="492"/>
      <c r="H107" s="491">
        <v>1.03</v>
      </c>
      <c r="I107" s="492"/>
      <c r="J107" s="492"/>
      <c r="K107" s="492"/>
      <c r="L107" s="492"/>
      <c r="M107" s="492"/>
      <c r="N107" s="492"/>
      <c r="O107" s="492"/>
      <c r="P107" s="493"/>
      <c r="Q107" s="554"/>
      <c r="R107" s="554"/>
    </row>
    <row r="108" spans="1:21" s="477" customFormat="1" ht="32.25">
      <c r="A108" s="1253"/>
      <c r="B108" s="511" t="s">
        <v>357</v>
      </c>
      <c r="C108" s="1307"/>
      <c r="D108" s="507"/>
      <c r="E108" s="1256"/>
      <c r="F108" s="498" t="s">
        <v>322</v>
      </c>
      <c r="G108" s="593"/>
      <c r="H108" s="523"/>
      <c r="I108" s="501"/>
      <c r="J108" s="501"/>
      <c r="K108" s="501"/>
      <c r="L108" s="501"/>
      <c r="M108" s="501"/>
      <c r="N108" s="501"/>
      <c r="O108" s="501"/>
      <c r="P108" s="521"/>
      <c r="Q108" s="554"/>
      <c r="R108" s="554"/>
    </row>
    <row r="109" spans="1:21" s="477" customFormat="1" thickBot="1">
      <c r="A109" s="1253"/>
      <c r="B109" s="496" t="s">
        <v>358</v>
      </c>
      <c r="C109" s="1277"/>
      <c r="D109" s="508"/>
      <c r="E109" s="1256"/>
      <c r="F109" s="514" t="s">
        <v>393</v>
      </c>
      <c r="G109" s="596"/>
      <c r="H109" s="515"/>
      <c r="I109" s="503"/>
      <c r="J109" s="503"/>
      <c r="K109" s="503"/>
      <c r="L109" s="503"/>
      <c r="M109" s="503"/>
      <c r="N109" s="503"/>
      <c r="O109" s="503"/>
      <c r="P109" s="504"/>
      <c r="Q109" s="554"/>
      <c r="R109" s="554"/>
    </row>
    <row r="110" spans="1:21" s="477" customFormat="1" ht="65.25" thickBot="1">
      <c r="A110" s="1254"/>
      <c r="B110" s="508" t="s">
        <v>714</v>
      </c>
      <c r="C110" s="1278"/>
      <c r="D110" s="508"/>
      <c r="E110" s="1257"/>
      <c r="F110" s="595"/>
      <c r="G110" s="1344"/>
      <c r="H110" s="1266"/>
      <c r="I110" s="1266"/>
      <c r="J110" s="1266"/>
      <c r="K110" s="1266"/>
      <c r="L110" s="1266"/>
      <c r="M110" s="1266"/>
      <c r="N110" s="1266"/>
      <c r="O110" s="1266"/>
      <c r="P110" s="1267"/>
      <c r="Q110" s="554"/>
      <c r="R110" s="554"/>
    </row>
    <row r="111" spans="1:21" s="477" customFormat="1" ht="32.25" customHeight="1">
      <c r="A111" s="1252">
        <v>14</v>
      </c>
      <c r="B111" s="488" t="s">
        <v>123</v>
      </c>
      <c r="C111" s="1345" t="s">
        <v>62</v>
      </c>
      <c r="D111" s="488"/>
      <c r="E111" s="1255" t="s">
        <v>167</v>
      </c>
      <c r="F111" s="490" t="s">
        <v>321</v>
      </c>
      <c r="G111" s="492"/>
      <c r="H111" s="491">
        <v>3.4000000000000002E-2</v>
      </c>
      <c r="I111" s="492"/>
      <c r="J111" s="492"/>
      <c r="K111" s="492"/>
      <c r="L111" s="492"/>
      <c r="M111" s="492"/>
      <c r="N111" s="492"/>
      <c r="O111" s="492"/>
      <c r="P111" s="493"/>
      <c r="Q111" s="554"/>
      <c r="R111" s="554"/>
    </row>
    <row r="112" spans="1:21" s="477" customFormat="1" ht="32.25" customHeight="1">
      <c r="A112" s="1253"/>
      <c r="B112" s="511" t="s">
        <v>359</v>
      </c>
      <c r="C112" s="1307"/>
      <c r="D112" s="507"/>
      <c r="E112" s="1256"/>
      <c r="F112" s="498" t="s">
        <v>322</v>
      </c>
      <c r="G112" s="593"/>
      <c r="H112" s="523"/>
      <c r="I112" s="501"/>
      <c r="J112" s="501"/>
      <c r="K112" s="501"/>
      <c r="L112" s="501"/>
      <c r="M112" s="501"/>
      <c r="N112" s="501"/>
      <c r="O112" s="501"/>
      <c r="P112" s="521"/>
      <c r="Q112" s="554"/>
      <c r="R112" s="554"/>
    </row>
    <row r="113" spans="1:21" s="477" customFormat="1" ht="32.25" customHeight="1" thickBot="1">
      <c r="A113" s="1253"/>
      <c r="B113" s="496" t="s">
        <v>124</v>
      </c>
      <c r="C113" s="1277"/>
      <c r="D113" s="508"/>
      <c r="E113" s="1256"/>
      <c r="F113" s="514" t="s">
        <v>393</v>
      </c>
      <c r="G113" s="594"/>
      <c r="H113" s="515"/>
      <c r="I113" s="503"/>
      <c r="J113" s="503"/>
      <c r="K113" s="503"/>
      <c r="L113" s="503"/>
      <c r="M113" s="503"/>
      <c r="N113" s="503"/>
      <c r="O113" s="503"/>
      <c r="P113" s="504"/>
      <c r="Q113" s="554"/>
      <c r="R113" s="554"/>
    </row>
    <row r="114" spans="1:21" s="477" customFormat="1" ht="32.25" customHeight="1" thickBot="1">
      <c r="A114" s="1254"/>
      <c r="B114" s="508" t="s">
        <v>715</v>
      </c>
      <c r="C114" s="1278"/>
      <c r="D114" s="508"/>
      <c r="E114" s="1257"/>
      <c r="F114" s="597"/>
      <c r="G114" s="1344"/>
      <c r="H114" s="1266"/>
      <c r="I114" s="1266"/>
      <c r="J114" s="1266"/>
      <c r="K114" s="1266"/>
      <c r="L114" s="1266"/>
      <c r="M114" s="1266"/>
      <c r="N114" s="1266"/>
      <c r="O114" s="1266"/>
      <c r="P114" s="1267"/>
      <c r="Q114" s="554"/>
      <c r="R114" s="554"/>
    </row>
    <row r="115" spans="1:21" s="477" customFormat="1" ht="32.25" customHeight="1">
      <c r="A115" s="1252">
        <v>15</v>
      </c>
      <c r="B115" s="488" t="s">
        <v>99</v>
      </c>
      <c r="C115" s="1332" t="s">
        <v>44</v>
      </c>
      <c r="D115" s="488"/>
      <c r="E115" s="1255" t="s">
        <v>168</v>
      </c>
      <c r="F115" s="490" t="s">
        <v>321</v>
      </c>
      <c r="G115" s="592"/>
      <c r="H115" s="491"/>
      <c r="I115" s="492"/>
      <c r="J115" s="492"/>
      <c r="K115" s="492"/>
      <c r="L115" s="492"/>
      <c r="M115" s="492"/>
      <c r="N115" s="492"/>
      <c r="O115" s="492"/>
      <c r="P115" s="493"/>
      <c r="Q115" s="554"/>
      <c r="R115" s="554"/>
    </row>
    <row r="116" spans="1:21" s="477" customFormat="1" ht="32.25">
      <c r="A116" s="1253"/>
      <c r="B116" s="511" t="s">
        <v>360</v>
      </c>
      <c r="C116" s="1307"/>
      <c r="D116" s="527"/>
      <c r="E116" s="1256"/>
      <c r="F116" s="498" t="s">
        <v>322</v>
      </c>
      <c r="G116" s="598"/>
      <c r="H116" s="516"/>
      <c r="I116" s="517"/>
      <c r="J116" s="517"/>
      <c r="K116" s="517"/>
      <c r="L116" s="517"/>
      <c r="M116" s="517"/>
      <c r="N116" s="517"/>
      <c r="O116" s="517"/>
      <c r="P116" s="518"/>
      <c r="Q116" s="554"/>
      <c r="R116" s="554"/>
    </row>
    <row r="117" spans="1:21" s="477" customFormat="1" ht="32.25" customHeight="1" thickBot="1">
      <c r="A117" s="1253"/>
      <c r="B117" s="496" t="s">
        <v>716</v>
      </c>
      <c r="C117" s="1307"/>
      <c r="D117" s="497" t="s">
        <v>134</v>
      </c>
      <c r="E117" s="1256"/>
      <c r="F117" s="514" t="s">
        <v>393</v>
      </c>
      <c r="G117" s="594"/>
      <c r="H117" s="515"/>
      <c r="I117" s="503"/>
      <c r="J117" s="503"/>
      <c r="K117" s="503"/>
      <c r="L117" s="503"/>
      <c r="M117" s="503"/>
      <c r="N117" s="599">
        <v>0.12</v>
      </c>
      <c r="O117" s="503"/>
      <c r="P117" s="504"/>
      <c r="Q117" s="554"/>
      <c r="R117" s="554"/>
    </row>
    <row r="118" spans="1:21" s="477" customFormat="1" ht="32.25" customHeight="1" thickBot="1">
      <c r="A118" s="1253"/>
      <c r="B118" s="496" t="s">
        <v>717</v>
      </c>
      <c r="C118" s="1307"/>
      <c r="D118" s="488"/>
      <c r="E118" s="1257"/>
      <c r="F118" s="571"/>
      <c r="G118" s="1346"/>
      <c r="H118" s="1347"/>
      <c r="I118" s="1347"/>
      <c r="J118" s="1347"/>
      <c r="K118" s="1347"/>
      <c r="L118" s="1347"/>
      <c r="M118" s="1347"/>
      <c r="N118" s="1347"/>
      <c r="O118" s="1347"/>
      <c r="P118" s="1348"/>
      <c r="Q118" s="554"/>
      <c r="R118" s="554"/>
    </row>
    <row r="119" spans="1:21" s="477" customFormat="1" ht="32.25" customHeight="1" thickBot="1">
      <c r="A119" s="1235" t="s">
        <v>406</v>
      </c>
      <c r="B119" s="1236"/>
      <c r="C119" s="1236"/>
      <c r="D119" s="1236"/>
      <c r="E119" s="1268"/>
      <c r="F119" s="7">
        <f>SUM(G119:P119)</f>
        <v>1.1240000000000001</v>
      </c>
      <c r="G119" s="553">
        <f t="shared" ref="G119:P120" si="11">SUM(G115,G111,G107,G103,)</f>
        <v>0</v>
      </c>
      <c r="H119" s="553">
        <f t="shared" si="11"/>
        <v>1.1240000000000001</v>
      </c>
      <c r="I119" s="553">
        <f t="shared" si="11"/>
        <v>0</v>
      </c>
      <c r="J119" s="553">
        <f t="shared" si="11"/>
        <v>0</v>
      </c>
      <c r="K119" s="553">
        <f t="shared" si="11"/>
        <v>0</v>
      </c>
      <c r="L119" s="553">
        <f t="shared" si="11"/>
        <v>0</v>
      </c>
      <c r="M119" s="553">
        <f t="shared" si="11"/>
        <v>0</v>
      </c>
      <c r="N119" s="553">
        <f t="shared" si="11"/>
        <v>0</v>
      </c>
      <c r="O119" s="553">
        <f t="shared" si="11"/>
        <v>0</v>
      </c>
      <c r="P119" s="553">
        <f t="shared" si="11"/>
        <v>0</v>
      </c>
      <c r="Q119" s="554"/>
      <c r="R119" s="554"/>
    </row>
    <row r="120" spans="1:21" s="477" customFormat="1" ht="32.25" customHeight="1" thickBot="1">
      <c r="A120" s="1220" t="s">
        <v>407</v>
      </c>
      <c r="B120" s="1221"/>
      <c r="C120" s="1221"/>
      <c r="D120" s="1221"/>
      <c r="E120" s="1222"/>
      <c r="F120" s="8">
        <f>SUM(G120:P120)</f>
        <v>0</v>
      </c>
      <c r="G120" s="600">
        <f t="shared" si="11"/>
        <v>0</v>
      </c>
      <c r="H120" s="600">
        <f t="shared" si="11"/>
        <v>0</v>
      </c>
      <c r="I120" s="600">
        <f t="shared" si="11"/>
        <v>0</v>
      </c>
      <c r="J120" s="600">
        <f t="shared" si="11"/>
        <v>0</v>
      </c>
      <c r="K120" s="600">
        <f t="shared" si="11"/>
        <v>0</v>
      </c>
      <c r="L120" s="600">
        <f t="shared" si="11"/>
        <v>0</v>
      </c>
      <c r="M120" s="600">
        <f t="shared" si="11"/>
        <v>0</v>
      </c>
      <c r="N120" s="600">
        <f t="shared" si="11"/>
        <v>0</v>
      </c>
      <c r="O120" s="600">
        <f t="shared" si="11"/>
        <v>0</v>
      </c>
      <c r="P120" s="600">
        <f t="shared" si="11"/>
        <v>0</v>
      </c>
      <c r="Q120" s="554"/>
      <c r="R120" s="554"/>
    </row>
    <row r="121" spans="1:21" s="477" customFormat="1" ht="32.25" customHeight="1" thickBot="1">
      <c r="A121" s="1223" t="s">
        <v>408</v>
      </c>
      <c r="B121" s="1224"/>
      <c r="C121" s="1224"/>
      <c r="D121" s="1224"/>
      <c r="E121" s="1225"/>
      <c r="F121" s="9">
        <f>SUM(G121:P121)</f>
        <v>0.12</v>
      </c>
      <c r="G121" s="558">
        <f t="shared" ref="G121:P121" si="12">SUM(G117,G113,G109,G105)</f>
        <v>0</v>
      </c>
      <c r="H121" s="558">
        <f t="shared" si="12"/>
        <v>0</v>
      </c>
      <c r="I121" s="558">
        <f t="shared" si="12"/>
        <v>0</v>
      </c>
      <c r="J121" s="558">
        <f t="shared" si="12"/>
        <v>0</v>
      </c>
      <c r="K121" s="558">
        <f t="shared" si="12"/>
        <v>0</v>
      </c>
      <c r="L121" s="558">
        <f t="shared" si="12"/>
        <v>0</v>
      </c>
      <c r="M121" s="558">
        <f t="shared" si="12"/>
        <v>0</v>
      </c>
      <c r="N121" s="558">
        <f t="shared" si="12"/>
        <v>0.12</v>
      </c>
      <c r="O121" s="558">
        <f t="shared" si="12"/>
        <v>0</v>
      </c>
      <c r="P121" s="558">
        <f t="shared" si="12"/>
        <v>0</v>
      </c>
      <c r="Q121" s="554"/>
      <c r="R121" s="554"/>
    </row>
    <row r="122" spans="1:21" s="557" customFormat="1" ht="32.25" thickBot="1">
      <c r="A122" s="1226" t="s">
        <v>409</v>
      </c>
      <c r="B122" s="1227"/>
      <c r="C122" s="1227"/>
      <c r="D122" s="1227"/>
      <c r="E122" s="1228"/>
      <c r="F122" s="338">
        <f>SUM(F119:F120)</f>
        <v>1.1240000000000001</v>
      </c>
      <c r="G122" s="555">
        <f>SUM(G119:G120)</f>
        <v>0</v>
      </c>
      <c r="H122" s="555">
        <f>SUM(H119:H120)</f>
        <v>1.1240000000000001</v>
      </c>
      <c r="I122" s="555">
        <f>SUM(I119:I120)</f>
        <v>0</v>
      </c>
      <c r="J122" s="555">
        <f t="shared" ref="J122:P122" si="13">SUM(J119:J120)</f>
        <v>0</v>
      </c>
      <c r="K122" s="555">
        <f t="shared" si="13"/>
        <v>0</v>
      </c>
      <c r="L122" s="555">
        <f t="shared" si="13"/>
        <v>0</v>
      </c>
      <c r="M122" s="555">
        <f t="shared" si="13"/>
        <v>0</v>
      </c>
      <c r="N122" s="555">
        <f t="shared" si="13"/>
        <v>0</v>
      </c>
      <c r="O122" s="555">
        <f t="shared" si="13"/>
        <v>0</v>
      </c>
      <c r="P122" s="555">
        <f t="shared" si="13"/>
        <v>0</v>
      </c>
      <c r="Q122" s="556"/>
      <c r="R122" s="556"/>
    </row>
    <row r="123" spans="1:21" s="557" customFormat="1" ht="32.25" thickBot="1">
      <c r="A123" s="1229" t="s">
        <v>410</v>
      </c>
      <c r="B123" s="1230"/>
      <c r="C123" s="1230"/>
      <c r="D123" s="1230"/>
      <c r="E123" s="1231"/>
      <c r="F123" s="339">
        <f>SUM(F119:F121)</f>
        <v>1.2440000000000002</v>
      </c>
      <c r="G123" s="562">
        <f t="shared" ref="G123:P123" si="14">SUM(G119:G121)</f>
        <v>0</v>
      </c>
      <c r="H123" s="562">
        <f t="shared" si="14"/>
        <v>1.1240000000000001</v>
      </c>
      <c r="I123" s="562">
        <f t="shared" si="14"/>
        <v>0</v>
      </c>
      <c r="J123" s="562">
        <f t="shared" si="14"/>
        <v>0</v>
      </c>
      <c r="K123" s="562">
        <f t="shared" si="14"/>
        <v>0</v>
      </c>
      <c r="L123" s="562">
        <f t="shared" si="14"/>
        <v>0</v>
      </c>
      <c r="M123" s="562">
        <f t="shared" si="14"/>
        <v>0</v>
      </c>
      <c r="N123" s="562">
        <f t="shared" si="14"/>
        <v>0.12</v>
      </c>
      <c r="O123" s="562">
        <f t="shared" si="14"/>
        <v>0</v>
      </c>
      <c r="P123" s="562">
        <f t="shared" si="14"/>
        <v>0</v>
      </c>
      <c r="Q123" s="556"/>
      <c r="R123" s="556"/>
    </row>
    <row r="124" spans="1:21" s="477" customFormat="1" thickBot="1">
      <c r="A124" s="1232"/>
      <c r="B124" s="1233"/>
      <c r="C124" s="1233"/>
      <c r="D124" s="1233"/>
      <c r="E124" s="1233"/>
      <c r="F124" s="1233"/>
      <c r="G124" s="1233"/>
      <c r="H124" s="1233"/>
      <c r="I124" s="1233"/>
      <c r="J124" s="1233"/>
      <c r="K124" s="1233"/>
      <c r="L124" s="1233"/>
      <c r="M124" s="1233"/>
      <c r="N124" s="1233"/>
      <c r="O124" s="1233"/>
      <c r="P124" s="1234"/>
      <c r="Q124" s="554"/>
      <c r="R124" s="554"/>
    </row>
    <row r="125" spans="1:21" s="477" customFormat="1" ht="32.25" thickBot="1">
      <c r="A125" s="1235" t="s">
        <v>411</v>
      </c>
      <c r="B125" s="1236"/>
      <c r="C125" s="1236"/>
      <c r="D125" s="1236"/>
      <c r="E125" s="1236"/>
      <c r="F125" s="1237"/>
      <c r="G125" s="558">
        <f>G119</f>
        <v>0</v>
      </c>
      <c r="H125" s="558">
        <f t="shared" ref="H125:P129" si="15">SUM(H119,G125)</f>
        <v>1.1240000000000001</v>
      </c>
      <c r="I125" s="558">
        <f t="shared" si="15"/>
        <v>1.1240000000000001</v>
      </c>
      <c r="J125" s="558">
        <f t="shared" si="15"/>
        <v>1.1240000000000001</v>
      </c>
      <c r="K125" s="558">
        <f t="shared" si="15"/>
        <v>1.1240000000000001</v>
      </c>
      <c r="L125" s="558">
        <f t="shared" si="15"/>
        <v>1.1240000000000001</v>
      </c>
      <c r="M125" s="558">
        <f t="shared" si="15"/>
        <v>1.1240000000000001</v>
      </c>
      <c r="N125" s="558">
        <f t="shared" si="15"/>
        <v>1.1240000000000001</v>
      </c>
      <c r="O125" s="558">
        <f t="shared" si="15"/>
        <v>1.1240000000000001</v>
      </c>
      <c r="P125" s="558">
        <f t="shared" si="15"/>
        <v>1.1240000000000001</v>
      </c>
      <c r="Q125" s="510"/>
      <c r="R125" s="510"/>
      <c r="S125" s="487"/>
      <c r="T125" s="487"/>
      <c r="U125" s="487"/>
    </row>
    <row r="126" spans="1:21" s="477" customFormat="1" ht="32.25" thickBot="1">
      <c r="A126" s="1220" t="s">
        <v>412</v>
      </c>
      <c r="B126" s="1221"/>
      <c r="C126" s="1221"/>
      <c r="D126" s="1221"/>
      <c r="E126" s="1221"/>
      <c r="F126" s="1238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</v>
      </c>
      <c r="O126" s="558">
        <f t="shared" si="15"/>
        <v>0</v>
      </c>
      <c r="P126" s="558">
        <f t="shared" si="15"/>
        <v>0</v>
      </c>
      <c r="Q126" s="510"/>
      <c r="R126" s="510"/>
      <c r="S126" s="487"/>
      <c r="T126" s="487"/>
      <c r="U126" s="487"/>
    </row>
    <row r="127" spans="1:21" s="477" customFormat="1" ht="32.25" thickBot="1">
      <c r="A127" s="1223" t="s">
        <v>413</v>
      </c>
      <c r="B127" s="1224"/>
      <c r="C127" s="1224"/>
      <c r="D127" s="1224"/>
      <c r="E127" s="1224"/>
      <c r="F127" s="1239"/>
      <c r="G127" s="558">
        <f>G121</f>
        <v>0</v>
      </c>
      <c r="H127" s="558">
        <f t="shared" si="15"/>
        <v>0</v>
      </c>
      <c r="I127" s="558">
        <f t="shared" si="15"/>
        <v>0</v>
      </c>
      <c r="J127" s="558">
        <f t="shared" si="15"/>
        <v>0</v>
      </c>
      <c r="K127" s="558">
        <f t="shared" si="15"/>
        <v>0</v>
      </c>
      <c r="L127" s="558">
        <f t="shared" si="15"/>
        <v>0</v>
      </c>
      <c r="M127" s="558">
        <f t="shared" si="15"/>
        <v>0</v>
      </c>
      <c r="N127" s="558">
        <f t="shared" si="15"/>
        <v>0.12</v>
      </c>
      <c r="O127" s="558">
        <f t="shared" si="15"/>
        <v>0.12</v>
      </c>
      <c r="P127" s="558">
        <f t="shared" si="15"/>
        <v>0.12</v>
      </c>
      <c r="Q127" s="510"/>
      <c r="R127" s="510"/>
      <c r="S127" s="487"/>
      <c r="T127" s="487"/>
      <c r="U127" s="487"/>
    </row>
    <row r="128" spans="1:21" s="557" customFormat="1" ht="32.25" thickBot="1">
      <c r="A128" s="1226" t="s">
        <v>414</v>
      </c>
      <c r="B128" s="1227"/>
      <c r="C128" s="1227"/>
      <c r="D128" s="1227"/>
      <c r="E128" s="1240"/>
      <c r="F128" s="1228"/>
      <c r="G128" s="555">
        <f>SUM(G125:G126)</f>
        <v>0</v>
      </c>
      <c r="H128" s="559">
        <f t="shared" si="15"/>
        <v>1.1240000000000001</v>
      </c>
      <c r="I128" s="559">
        <f t="shared" si="15"/>
        <v>1.1240000000000001</v>
      </c>
      <c r="J128" s="559">
        <f t="shared" si="15"/>
        <v>1.1240000000000001</v>
      </c>
      <c r="K128" s="559">
        <f t="shared" si="15"/>
        <v>1.1240000000000001</v>
      </c>
      <c r="L128" s="559">
        <f t="shared" si="15"/>
        <v>1.1240000000000001</v>
      </c>
      <c r="M128" s="559">
        <f t="shared" si="15"/>
        <v>1.1240000000000001</v>
      </c>
      <c r="N128" s="559">
        <f t="shared" si="15"/>
        <v>1.1240000000000001</v>
      </c>
      <c r="O128" s="559">
        <f t="shared" si="15"/>
        <v>1.1240000000000001</v>
      </c>
      <c r="P128" s="559">
        <f t="shared" si="15"/>
        <v>1.1240000000000001</v>
      </c>
      <c r="Q128" s="560"/>
      <c r="R128" s="560"/>
      <c r="S128" s="561"/>
      <c r="T128" s="561"/>
      <c r="U128" s="561"/>
    </row>
    <row r="129" spans="1:21" s="557" customFormat="1" ht="32.25" thickBot="1">
      <c r="A129" s="1206" t="s">
        <v>415</v>
      </c>
      <c r="B129" s="1207"/>
      <c r="C129" s="1207"/>
      <c r="D129" s="1207"/>
      <c r="E129" s="1207"/>
      <c r="F129" s="1208"/>
      <c r="G129" s="562">
        <f>SUM(G125:G127)</f>
        <v>0</v>
      </c>
      <c r="H129" s="563">
        <f t="shared" si="15"/>
        <v>1.1240000000000001</v>
      </c>
      <c r="I129" s="563">
        <f t="shared" si="15"/>
        <v>1.1240000000000001</v>
      </c>
      <c r="J129" s="563">
        <f t="shared" si="15"/>
        <v>1.1240000000000001</v>
      </c>
      <c r="K129" s="563">
        <f t="shared" si="15"/>
        <v>1.1240000000000001</v>
      </c>
      <c r="L129" s="563">
        <f t="shared" si="15"/>
        <v>1.1240000000000001</v>
      </c>
      <c r="M129" s="563">
        <f t="shared" si="15"/>
        <v>1.1240000000000001</v>
      </c>
      <c r="N129" s="563">
        <f t="shared" si="15"/>
        <v>1.2440000000000002</v>
      </c>
      <c r="O129" s="563">
        <f t="shared" si="15"/>
        <v>1.2440000000000002</v>
      </c>
      <c r="P129" s="563">
        <f t="shared" si="15"/>
        <v>1.2440000000000002</v>
      </c>
      <c r="Q129" s="560"/>
      <c r="R129" s="560"/>
      <c r="S129" s="561"/>
      <c r="T129" s="561"/>
      <c r="U129" s="561"/>
    </row>
    <row r="130" spans="1:21" s="477" customFormat="1" thickBot="1">
      <c r="A130" s="1232"/>
      <c r="B130" s="1233"/>
      <c r="C130" s="1233"/>
      <c r="D130" s="1233"/>
      <c r="E130" s="1233"/>
      <c r="F130" s="1233"/>
      <c r="G130" s="1233"/>
      <c r="H130" s="1233"/>
      <c r="I130" s="1233"/>
      <c r="J130" s="1233"/>
      <c r="K130" s="1233"/>
      <c r="L130" s="1233"/>
      <c r="M130" s="1233"/>
      <c r="N130" s="1233"/>
      <c r="O130" s="1233"/>
      <c r="P130" s="1234"/>
      <c r="Q130" s="554"/>
      <c r="R130" s="554"/>
    </row>
    <row r="131" spans="1:21" s="477" customFormat="1" ht="32.25" thickBot="1">
      <c r="A131" s="1269" t="s">
        <v>416</v>
      </c>
      <c r="B131" s="1270"/>
      <c r="C131" s="1270"/>
      <c r="D131" s="1270"/>
      <c r="E131" s="1270"/>
      <c r="F131" s="1270"/>
      <c r="G131" s="1270"/>
      <c r="H131" s="1270"/>
      <c r="I131" s="1270"/>
      <c r="J131" s="1270"/>
      <c r="K131" s="1270"/>
      <c r="L131" s="1270"/>
      <c r="M131" s="1270"/>
      <c r="N131" s="1270"/>
      <c r="O131" s="1270"/>
      <c r="P131" s="1271"/>
      <c r="Q131" s="554"/>
      <c r="R131" s="554"/>
    </row>
    <row r="132" spans="1:21" s="477" customFormat="1" ht="32.25">
      <c r="A132" s="1252">
        <v>16</v>
      </c>
      <c r="B132" s="488" t="s">
        <v>71</v>
      </c>
      <c r="C132" s="1332" t="s">
        <v>86</v>
      </c>
      <c r="D132" s="488" t="s">
        <v>64</v>
      </c>
      <c r="E132" s="1255" t="s">
        <v>167</v>
      </c>
      <c r="F132" s="490" t="s">
        <v>321</v>
      </c>
      <c r="G132" s="491"/>
      <c r="H132" s="492">
        <v>0</v>
      </c>
      <c r="I132" s="492"/>
      <c r="J132" s="492"/>
      <c r="K132" s="492"/>
      <c r="L132" s="492"/>
      <c r="M132" s="492"/>
      <c r="N132" s="492"/>
      <c r="O132" s="492"/>
      <c r="P132" s="493"/>
      <c r="Q132" s="554"/>
      <c r="R132" s="554"/>
    </row>
    <row r="133" spans="1:21" s="477" customFormat="1" ht="32.25">
      <c r="A133" s="1253"/>
      <c r="B133" s="511" t="s">
        <v>185</v>
      </c>
      <c r="C133" s="1307"/>
      <c r="D133" s="507"/>
      <c r="E133" s="1256"/>
      <c r="F133" s="498" t="s">
        <v>322</v>
      </c>
      <c r="G133" s="523"/>
      <c r="H133" s="501"/>
      <c r="I133" s="501"/>
      <c r="J133" s="501"/>
      <c r="K133" s="501"/>
      <c r="L133" s="501"/>
      <c r="M133" s="501"/>
      <c r="N133" s="501"/>
      <c r="O133" s="501"/>
      <c r="P133" s="521"/>
      <c r="Q133" s="554"/>
      <c r="R133" s="554"/>
    </row>
    <row r="134" spans="1:21" s="477" customFormat="1" thickBot="1">
      <c r="A134" s="1253"/>
      <c r="B134" s="496" t="s">
        <v>186</v>
      </c>
      <c r="C134" s="1277"/>
      <c r="D134" s="508"/>
      <c r="E134" s="1256"/>
      <c r="F134" s="514" t="s">
        <v>393</v>
      </c>
      <c r="G134" s="515"/>
      <c r="H134" s="503"/>
      <c r="I134" s="503"/>
      <c r="J134" s="503"/>
      <c r="K134" s="503"/>
      <c r="L134" s="503"/>
      <c r="M134" s="503"/>
      <c r="N134" s="503"/>
      <c r="O134" s="503"/>
      <c r="P134" s="504"/>
      <c r="Q134" s="554"/>
      <c r="R134" s="554"/>
    </row>
    <row r="135" spans="1:21" s="477" customFormat="1" ht="32.25">
      <c r="A135" s="1253"/>
      <c r="B135" s="496" t="s">
        <v>731</v>
      </c>
      <c r="C135" s="1277"/>
      <c r="D135" s="1280"/>
      <c r="E135" s="1256"/>
      <c r="F135" s="1283"/>
      <c r="G135" s="1262"/>
      <c r="H135" s="1263"/>
      <c r="I135" s="1263"/>
      <c r="J135" s="1263"/>
      <c r="K135" s="1263"/>
      <c r="L135" s="1263"/>
      <c r="M135" s="1263"/>
      <c r="N135" s="1263"/>
      <c r="O135" s="1263"/>
      <c r="P135" s="1264"/>
      <c r="Q135" s="554"/>
      <c r="R135" s="554"/>
    </row>
    <row r="136" spans="1:21" s="477" customFormat="1" thickBot="1">
      <c r="A136" s="1254"/>
      <c r="B136" s="601" t="s">
        <v>732</v>
      </c>
      <c r="C136" s="1278"/>
      <c r="D136" s="1281"/>
      <c r="E136" s="1257"/>
      <c r="F136" s="1298"/>
      <c r="G136" s="1265"/>
      <c r="H136" s="1266"/>
      <c r="I136" s="1266"/>
      <c r="J136" s="1266"/>
      <c r="K136" s="1266"/>
      <c r="L136" s="1266"/>
      <c r="M136" s="1266"/>
      <c r="N136" s="1266"/>
      <c r="O136" s="1266"/>
      <c r="P136" s="1267"/>
      <c r="Q136" s="554"/>
      <c r="R136" s="554"/>
    </row>
    <row r="137" spans="1:21" s="477" customFormat="1" ht="32.25">
      <c r="A137" s="1252">
        <v>17</v>
      </c>
      <c r="B137" s="488" t="s">
        <v>127</v>
      </c>
      <c r="C137" s="1332" t="s">
        <v>86</v>
      </c>
      <c r="D137" s="488" t="s">
        <v>65</v>
      </c>
      <c r="E137" s="1255" t="s">
        <v>167</v>
      </c>
      <c r="F137" s="490" t="s">
        <v>321</v>
      </c>
      <c r="G137" s="491"/>
      <c r="H137" s="492">
        <v>0.2</v>
      </c>
      <c r="I137" s="492"/>
      <c r="J137" s="492"/>
      <c r="K137" s="492"/>
      <c r="L137" s="492"/>
      <c r="M137" s="492"/>
      <c r="N137" s="492"/>
      <c r="O137" s="492"/>
      <c r="P137" s="493"/>
      <c r="Q137" s="554"/>
      <c r="R137" s="554"/>
    </row>
    <row r="138" spans="1:21" s="477" customFormat="1" ht="32.25">
      <c r="A138" s="1253"/>
      <c r="B138" s="511" t="s">
        <v>800</v>
      </c>
      <c r="C138" s="1307"/>
      <c r="D138" s="507"/>
      <c r="E138" s="1256"/>
      <c r="F138" s="498" t="s">
        <v>322</v>
      </c>
      <c r="G138" s="523"/>
      <c r="H138" s="501"/>
      <c r="I138" s="501"/>
      <c r="J138" s="501"/>
      <c r="K138" s="501"/>
      <c r="L138" s="501"/>
      <c r="M138" s="501"/>
      <c r="N138" s="501"/>
      <c r="O138" s="501"/>
      <c r="P138" s="521"/>
      <c r="Q138" s="554"/>
      <c r="R138" s="554"/>
    </row>
    <row r="139" spans="1:21" s="477" customFormat="1" thickBot="1">
      <c r="A139" s="1253"/>
      <c r="B139" s="496" t="s">
        <v>364</v>
      </c>
      <c r="C139" s="1277"/>
      <c r="D139" s="508"/>
      <c r="E139" s="1256"/>
      <c r="F139" s="514" t="s">
        <v>393</v>
      </c>
      <c r="G139" s="515"/>
      <c r="H139" s="503"/>
      <c r="I139" s="503"/>
      <c r="J139" s="503"/>
      <c r="K139" s="503"/>
      <c r="L139" s="503"/>
      <c r="M139" s="503"/>
      <c r="N139" s="503"/>
      <c r="O139" s="503"/>
      <c r="P139" s="504"/>
      <c r="Q139" s="554"/>
      <c r="R139" s="554"/>
    </row>
    <row r="140" spans="1:21" s="477" customFormat="1" thickBot="1">
      <c r="A140" s="1254"/>
      <c r="B140" s="508" t="s">
        <v>801</v>
      </c>
      <c r="C140" s="1278"/>
      <c r="D140" s="508"/>
      <c r="E140" s="1257"/>
      <c r="F140" s="589"/>
      <c r="G140" s="1265"/>
      <c r="H140" s="1266"/>
      <c r="I140" s="1266"/>
      <c r="J140" s="1266"/>
      <c r="K140" s="1266"/>
      <c r="L140" s="1266"/>
      <c r="M140" s="1266"/>
      <c r="N140" s="1266"/>
      <c r="O140" s="1266"/>
      <c r="P140" s="1267"/>
      <c r="Q140" s="554"/>
      <c r="R140" s="554"/>
    </row>
    <row r="141" spans="1:21" s="477" customFormat="1" ht="32.25">
      <c r="A141" s="1252">
        <v>18</v>
      </c>
      <c r="B141" s="602" t="s">
        <v>187</v>
      </c>
      <c r="C141" s="1333" t="s">
        <v>199</v>
      </c>
      <c r="D141" s="488" t="s">
        <v>200</v>
      </c>
      <c r="E141" s="1255" t="s">
        <v>167</v>
      </c>
      <c r="F141" s="490" t="s">
        <v>321</v>
      </c>
      <c r="G141" s="491"/>
      <c r="H141" s="492">
        <v>0.14000000000000001</v>
      </c>
      <c r="I141" s="492"/>
      <c r="J141" s="492"/>
      <c r="K141" s="492"/>
      <c r="L141" s="492"/>
      <c r="M141" s="492"/>
      <c r="N141" s="492"/>
      <c r="O141" s="492"/>
      <c r="P141" s="493"/>
      <c r="Q141" s="554"/>
      <c r="R141" s="554"/>
    </row>
    <row r="142" spans="1:21" s="477" customFormat="1" ht="32.25">
      <c r="A142" s="1253"/>
      <c r="B142" s="511" t="s">
        <v>188</v>
      </c>
      <c r="C142" s="1273"/>
      <c r="D142" s="507"/>
      <c r="E142" s="1256"/>
      <c r="F142" s="498" t="s">
        <v>322</v>
      </c>
      <c r="G142" s="523"/>
      <c r="H142" s="501"/>
      <c r="I142" s="501"/>
      <c r="J142" s="501"/>
      <c r="K142" s="501"/>
      <c r="L142" s="501"/>
      <c r="M142" s="501"/>
      <c r="N142" s="501"/>
      <c r="O142" s="501"/>
      <c r="P142" s="521"/>
      <c r="Q142" s="554"/>
      <c r="R142" s="554"/>
    </row>
    <row r="143" spans="1:21" s="477" customFormat="1" thickBot="1">
      <c r="A143" s="1253"/>
      <c r="B143" s="511" t="s">
        <v>733</v>
      </c>
      <c r="C143" s="1273"/>
      <c r="D143" s="508"/>
      <c r="E143" s="1256"/>
      <c r="F143" s="514" t="s">
        <v>393</v>
      </c>
      <c r="G143" s="515"/>
      <c r="H143" s="503"/>
      <c r="I143" s="503"/>
      <c r="J143" s="503"/>
      <c r="K143" s="503"/>
      <c r="L143" s="503"/>
      <c r="M143" s="503"/>
      <c r="N143" s="503"/>
      <c r="O143" s="503"/>
      <c r="P143" s="504"/>
      <c r="Q143" s="554"/>
      <c r="R143" s="554"/>
    </row>
    <row r="144" spans="1:21" s="477" customFormat="1" ht="32.25">
      <c r="A144" s="1253"/>
      <c r="B144" s="511" t="s">
        <v>734</v>
      </c>
      <c r="C144" s="1273"/>
      <c r="D144" s="1279"/>
      <c r="E144" s="1256"/>
      <c r="F144" s="1282"/>
      <c r="G144" s="1335"/>
      <c r="H144" s="1336"/>
      <c r="I144" s="1336"/>
      <c r="J144" s="1336"/>
      <c r="K144" s="1336"/>
      <c r="L144" s="1336"/>
      <c r="M144" s="1336"/>
      <c r="N144" s="1336"/>
      <c r="O144" s="1336"/>
      <c r="P144" s="1337"/>
      <c r="Q144" s="554"/>
      <c r="R144" s="554"/>
    </row>
    <row r="145" spans="1:18" s="477" customFormat="1" thickBot="1">
      <c r="A145" s="1254"/>
      <c r="B145" s="524" t="s">
        <v>735</v>
      </c>
      <c r="C145" s="1274"/>
      <c r="D145" s="1334"/>
      <c r="E145" s="1257"/>
      <c r="F145" s="1334"/>
      <c r="G145" s="1338"/>
      <c r="H145" s="1339"/>
      <c r="I145" s="1339"/>
      <c r="J145" s="1339"/>
      <c r="K145" s="1339"/>
      <c r="L145" s="1339"/>
      <c r="M145" s="1339"/>
      <c r="N145" s="1339"/>
      <c r="O145" s="1339"/>
      <c r="P145" s="1340"/>
      <c r="Q145" s="554"/>
      <c r="R145" s="554"/>
    </row>
    <row r="146" spans="1:18" s="477" customFormat="1" ht="32.25">
      <c r="A146" s="1252">
        <v>19</v>
      </c>
      <c r="B146" s="488" t="s">
        <v>128</v>
      </c>
      <c r="C146" s="1272" t="s">
        <v>88</v>
      </c>
      <c r="D146" s="488"/>
      <c r="E146" s="1255" t="s">
        <v>168</v>
      </c>
      <c r="F146" s="490" t="s">
        <v>321</v>
      </c>
      <c r="G146" s="491"/>
      <c r="H146" s="492"/>
      <c r="I146" s="492"/>
      <c r="J146" s="492"/>
      <c r="K146" s="492"/>
      <c r="L146" s="492"/>
      <c r="M146" s="492"/>
      <c r="N146" s="492"/>
      <c r="O146" s="492"/>
      <c r="P146" s="493"/>
      <c r="Q146" s="554"/>
      <c r="R146" s="554"/>
    </row>
    <row r="147" spans="1:18" s="477" customFormat="1" ht="32.25" customHeight="1">
      <c r="A147" s="1253"/>
      <c r="B147" s="496" t="s">
        <v>165</v>
      </c>
      <c r="C147" s="1277"/>
      <c r="D147" s="527"/>
      <c r="E147" s="1256"/>
      <c r="F147" s="498" t="s">
        <v>322</v>
      </c>
      <c r="G147" s="516"/>
      <c r="H147" s="517"/>
      <c r="I147" s="517"/>
      <c r="J147" s="517"/>
      <c r="K147" s="517"/>
      <c r="L147" s="517"/>
      <c r="M147" s="517"/>
      <c r="N147" s="517"/>
      <c r="O147" s="517"/>
      <c r="P147" s="518"/>
      <c r="Q147" s="554"/>
      <c r="R147" s="554"/>
    </row>
    <row r="148" spans="1:18" s="477" customFormat="1" ht="32.25" customHeight="1" thickBot="1">
      <c r="A148" s="1253"/>
      <c r="B148" s="511" t="s">
        <v>417</v>
      </c>
      <c r="C148" s="1277"/>
      <c r="D148" s="497" t="s">
        <v>6</v>
      </c>
      <c r="E148" s="1256"/>
      <c r="F148" s="514" t="s">
        <v>393</v>
      </c>
      <c r="G148" s="515"/>
      <c r="H148" s="503"/>
      <c r="I148" s="503"/>
      <c r="J148" s="503"/>
      <c r="K148" s="503"/>
      <c r="L148" s="503"/>
      <c r="M148" s="503"/>
      <c r="N148" s="503"/>
      <c r="O148" s="503">
        <v>0.02</v>
      </c>
      <c r="P148" s="504"/>
      <c r="Q148" s="554"/>
      <c r="R148" s="554"/>
    </row>
    <row r="149" spans="1:18" s="477" customFormat="1" ht="32.25" customHeight="1">
      <c r="A149" s="1253"/>
      <c r="B149" s="511" t="s">
        <v>736</v>
      </c>
      <c r="C149" s="1277"/>
      <c r="D149" s="1258"/>
      <c r="E149" s="1256"/>
      <c r="F149" s="126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93" customHeight="1">
      <c r="A150" s="1253"/>
      <c r="B150" s="496" t="s">
        <v>737</v>
      </c>
      <c r="C150" s="1277"/>
      <c r="D150" s="1258"/>
      <c r="E150" s="1256"/>
      <c r="F150" s="1300"/>
      <c r="G150" s="1262"/>
      <c r="H150" s="1263"/>
      <c r="I150" s="1263"/>
      <c r="J150" s="1263"/>
      <c r="K150" s="1263"/>
      <c r="L150" s="1263"/>
      <c r="M150" s="1263"/>
      <c r="N150" s="1263"/>
      <c r="O150" s="1263"/>
      <c r="P150" s="1264"/>
      <c r="Q150" s="554"/>
      <c r="R150" s="554"/>
    </row>
    <row r="151" spans="1:18" s="477" customFormat="1" ht="87" customHeight="1" thickBot="1">
      <c r="A151" s="1254"/>
      <c r="B151" s="508" t="s">
        <v>738</v>
      </c>
      <c r="C151" s="1278"/>
      <c r="D151" s="1259"/>
      <c r="E151" s="1257"/>
      <c r="F151" s="1303"/>
      <c r="G151" s="1265"/>
      <c r="H151" s="1266"/>
      <c r="I151" s="1266"/>
      <c r="J151" s="1266"/>
      <c r="K151" s="1266"/>
      <c r="L151" s="1266"/>
      <c r="M151" s="1266"/>
      <c r="N151" s="1266"/>
      <c r="O151" s="1266"/>
      <c r="P151" s="1267"/>
      <c r="Q151" s="554"/>
      <c r="R151" s="554"/>
    </row>
    <row r="152" spans="1:18" s="477" customFormat="1" ht="32.25">
      <c r="A152" s="1252">
        <v>20</v>
      </c>
      <c r="B152" s="603" t="s">
        <v>34</v>
      </c>
      <c r="C152" s="1332" t="s">
        <v>66</v>
      </c>
      <c r="D152" s="489"/>
      <c r="E152" s="1255" t="s">
        <v>167</v>
      </c>
      <c r="F152" s="490" t="s">
        <v>321</v>
      </c>
      <c r="G152" s="492"/>
      <c r="H152" s="492">
        <v>0.7</v>
      </c>
      <c r="I152" s="492"/>
      <c r="J152" s="492"/>
      <c r="K152" s="492"/>
      <c r="L152" s="492"/>
      <c r="M152" s="492"/>
      <c r="N152" s="492"/>
      <c r="O152" s="492"/>
      <c r="P152" s="493"/>
      <c r="Q152" s="554"/>
      <c r="R152" s="554"/>
    </row>
    <row r="153" spans="1:18" s="477" customFormat="1" ht="32.25" customHeight="1">
      <c r="A153" s="1253"/>
      <c r="B153" s="512" t="s">
        <v>129</v>
      </c>
      <c r="C153" s="1307"/>
      <c r="D153" s="507"/>
      <c r="E153" s="1256"/>
      <c r="F153" s="498" t="s">
        <v>322</v>
      </c>
      <c r="G153" s="523"/>
      <c r="H153" s="501"/>
      <c r="I153" s="501"/>
      <c r="J153" s="501"/>
      <c r="K153" s="501"/>
      <c r="L153" s="501"/>
      <c r="M153" s="501"/>
      <c r="N153" s="501"/>
      <c r="O153" s="501"/>
      <c r="P153" s="521"/>
      <c r="Q153" s="554"/>
      <c r="R153" s="554"/>
    </row>
    <row r="154" spans="1:18" s="477" customFormat="1" ht="32.25" customHeight="1" thickBot="1">
      <c r="A154" s="1253"/>
      <c r="B154" s="511" t="s">
        <v>418</v>
      </c>
      <c r="C154" s="1277"/>
      <c r="D154" s="508"/>
      <c r="E154" s="1256"/>
      <c r="F154" s="514" t="s">
        <v>393</v>
      </c>
      <c r="G154" s="515"/>
      <c r="H154" s="503"/>
      <c r="I154" s="503"/>
      <c r="J154" s="503"/>
      <c r="K154" s="503"/>
      <c r="L154" s="503"/>
      <c r="M154" s="503"/>
      <c r="N154" s="503"/>
      <c r="O154" s="503"/>
      <c r="P154" s="504"/>
      <c r="Q154" s="554"/>
      <c r="R154" s="554"/>
    </row>
    <row r="155" spans="1:18" s="477" customFormat="1" ht="32.25" customHeight="1">
      <c r="A155" s="1253"/>
      <c r="B155" s="604" t="s">
        <v>739</v>
      </c>
      <c r="C155" s="1277"/>
      <c r="D155" s="1279"/>
      <c r="E155" s="1256"/>
      <c r="F155" s="1282"/>
      <c r="G155" s="1335"/>
      <c r="H155" s="1336"/>
      <c r="I155" s="1336"/>
      <c r="J155" s="1336"/>
      <c r="K155" s="1336"/>
      <c r="L155" s="1336"/>
      <c r="M155" s="1336"/>
      <c r="N155" s="1336"/>
      <c r="O155" s="1336"/>
      <c r="P155" s="1337"/>
      <c r="Q155" s="554"/>
      <c r="R155" s="554"/>
    </row>
    <row r="156" spans="1:18" s="477" customFormat="1" ht="99" customHeight="1">
      <c r="A156" s="1253"/>
      <c r="B156" s="604" t="s">
        <v>740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9" customHeight="1">
      <c r="A157" s="1253"/>
      <c r="B157" s="604" t="s">
        <v>741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32.25">
      <c r="A158" s="1253"/>
      <c r="B158" s="604" t="s">
        <v>742</v>
      </c>
      <c r="C158" s="1277"/>
      <c r="D158" s="1341"/>
      <c r="E158" s="1256"/>
      <c r="F158" s="1341"/>
      <c r="G158" s="1342"/>
      <c r="H158" s="1328"/>
      <c r="I158" s="1328"/>
      <c r="J158" s="1328"/>
      <c r="K158" s="1328"/>
      <c r="L158" s="1328"/>
      <c r="M158" s="1328"/>
      <c r="N158" s="1328"/>
      <c r="O158" s="1328"/>
      <c r="P158" s="1343"/>
      <c r="Q158" s="554"/>
      <c r="R158" s="554"/>
    </row>
    <row r="159" spans="1:18" s="477" customFormat="1" ht="65.25" thickBot="1">
      <c r="A159" s="1253"/>
      <c r="B159" s="605" t="s">
        <v>743</v>
      </c>
      <c r="C159" s="1277"/>
      <c r="D159" s="1334"/>
      <c r="E159" s="1257"/>
      <c r="F159" s="1334"/>
      <c r="G159" s="1338"/>
      <c r="H159" s="1339"/>
      <c r="I159" s="1339"/>
      <c r="J159" s="1339"/>
      <c r="K159" s="1339"/>
      <c r="L159" s="1339"/>
      <c r="M159" s="1339"/>
      <c r="N159" s="1339"/>
      <c r="O159" s="1339"/>
      <c r="P159" s="1340"/>
      <c r="Q159" s="554"/>
      <c r="R159" s="554"/>
    </row>
    <row r="160" spans="1:18" s="477" customFormat="1" ht="32.25" thickBot="1">
      <c r="A160" s="1235" t="s">
        <v>419</v>
      </c>
      <c r="B160" s="1236"/>
      <c r="C160" s="1236"/>
      <c r="D160" s="1236"/>
      <c r="E160" s="1268"/>
      <c r="F160" s="7">
        <f>SUM(G160:P160)</f>
        <v>1.04</v>
      </c>
      <c r="G160" s="553">
        <f t="shared" ref="G160:L162" si="16">SUM(G152,G146,G141,G137,G132)</f>
        <v>0</v>
      </c>
      <c r="H160" s="553">
        <f t="shared" si="16"/>
        <v>1.04</v>
      </c>
      <c r="I160" s="553">
        <f t="shared" si="16"/>
        <v>0</v>
      </c>
      <c r="J160" s="553">
        <f t="shared" si="16"/>
        <v>0</v>
      </c>
      <c r="K160" s="553">
        <f t="shared" si="16"/>
        <v>0</v>
      </c>
      <c r="L160" s="553">
        <f t="shared" si="16"/>
        <v>0</v>
      </c>
      <c r="M160" s="553">
        <f>SUM(,M152,M146,M141,M137,M132)</f>
        <v>0</v>
      </c>
      <c r="N160" s="553">
        <f t="shared" ref="N160:P162" si="17">SUM(N152,N146,N141,N137,N132)</f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thickBot="1">
      <c r="A161" s="1220" t="s">
        <v>420</v>
      </c>
      <c r="B161" s="1221"/>
      <c r="C161" s="1221"/>
      <c r="D161" s="1221"/>
      <c r="E161" s="1222"/>
      <c r="F161" s="7">
        <f>SUM(G161:P161)</f>
        <v>0</v>
      </c>
      <c r="G161" s="553">
        <f t="shared" si="16"/>
        <v>0</v>
      </c>
      <c r="H161" s="553">
        <f t="shared" si="16"/>
        <v>0</v>
      </c>
      <c r="I161" s="553">
        <f t="shared" si="16"/>
        <v>0</v>
      </c>
      <c r="J161" s="553">
        <f t="shared" si="16"/>
        <v>0</v>
      </c>
      <c r="K161" s="553">
        <f t="shared" si="16"/>
        <v>0</v>
      </c>
      <c r="L161" s="553">
        <f t="shared" si="16"/>
        <v>0</v>
      </c>
      <c r="M161" s="553">
        <f>SUM(M153,M147,M142,M138,M133)</f>
        <v>0</v>
      </c>
      <c r="N161" s="553">
        <f t="shared" si="17"/>
        <v>0</v>
      </c>
      <c r="O161" s="553">
        <f t="shared" si="17"/>
        <v>0</v>
      </c>
      <c r="P161" s="553">
        <f t="shared" si="17"/>
        <v>0</v>
      </c>
      <c r="Q161" s="554"/>
      <c r="R161" s="554"/>
    </row>
    <row r="162" spans="1:21" s="477" customFormat="1" ht="32.25" thickBot="1">
      <c r="A162" s="1223" t="s">
        <v>421</v>
      </c>
      <c r="B162" s="1224"/>
      <c r="C162" s="1224"/>
      <c r="D162" s="1224"/>
      <c r="E162" s="1225"/>
      <c r="F162" s="9">
        <f>SUM(G162:P162)</f>
        <v>0.02</v>
      </c>
      <c r="G162" s="558">
        <f t="shared" si="16"/>
        <v>0</v>
      </c>
      <c r="H162" s="558">
        <f t="shared" si="16"/>
        <v>0</v>
      </c>
      <c r="I162" s="558">
        <f t="shared" si="16"/>
        <v>0</v>
      </c>
      <c r="J162" s="558">
        <f t="shared" si="16"/>
        <v>0</v>
      </c>
      <c r="K162" s="558">
        <f t="shared" si="16"/>
        <v>0</v>
      </c>
      <c r="L162" s="558">
        <f t="shared" si="16"/>
        <v>0</v>
      </c>
      <c r="M162" s="558">
        <f>SUM(M154,M148,M143,M139,M134)</f>
        <v>0</v>
      </c>
      <c r="N162" s="558">
        <f t="shared" si="17"/>
        <v>0</v>
      </c>
      <c r="O162" s="558">
        <f t="shared" si="17"/>
        <v>0.02</v>
      </c>
      <c r="P162" s="558">
        <f t="shared" si="17"/>
        <v>0</v>
      </c>
      <c r="Q162" s="554"/>
      <c r="R162" s="554"/>
    </row>
    <row r="163" spans="1:21" s="557" customFormat="1" ht="32.25" thickBot="1">
      <c r="A163" s="1226" t="s">
        <v>422</v>
      </c>
      <c r="B163" s="1227"/>
      <c r="C163" s="1227"/>
      <c r="D163" s="1227"/>
      <c r="E163" s="1228"/>
      <c r="F163" s="338">
        <f>SUM(F160:F161)</f>
        <v>1.04</v>
      </c>
      <c r="G163" s="555">
        <f>SUM(G160:G161)</f>
        <v>0</v>
      </c>
      <c r="H163" s="555">
        <f>SUM(H160:H161)</f>
        <v>1.04</v>
      </c>
      <c r="I163" s="555">
        <f>SUM(I160:I161)</f>
        <v>0</v>
      </c>
      <c r="J163" s="555">
        <f t="shared" ref="J163:P163" si="18">SUM(J160:J161)</f>
        <v>0</v>
      </c>
      <c r="K163" s="555">
        <f t="shared" si="18"/>
        <v>0</v>
      </c>
      <c r="L163" s="555">
        <f t="shared" si="18"/>
        <v>0</v>
      </c>
      <c r="M163" s="555">
        <f t="shared" si="18"/>
        <v>0</v>
      </c>
      <c r="N163" s="555">
        <f t="shared" si="18"/>
        <v>0</v>
      </c>
      <c r="O163" s="555">
        <f t="shared" si="18"/>
        <v>0</v>
      </c>
      <c r="P163" s="555">
        <f t="shared" si="18"/>
        <v>0</v>
      </c>
      <c r="Q163" s="556"/>
      <c r="R163" s="556"/>
    </row>
    <row r="164" spans="1:21" s="557" customFormat="1" ht="32.25" thickBot="1">
      <c r="A164" s="1229" t="s">
        <v>423</v>
      </c>
      <c r="B164" s="1230"/>
      <c r="C164" s="1230"/>
      <c r="D164" s="1230"/>
      <c r="E164" s="1231"/>
      <c r="F164" s="340">
        <f>SUM(F160:F162)</f>
        <v>1.06</v>
      </c>
      <c r="G164" s="563">
        <f t="shared" ref="G164:P164" si="19">SUM(G160:G162)</f>
        <v>0</v>
      </c>
      <c r="H164" s="563">
        <f t="shared" si="19"/>
        <v>1.04</v>
      </c>
      <c r="I164" s="563">
        <f t="shared" si="19"/>
        <v>0</v>
      </c>
      <c r="J164" s="563">
        <f t="shared" si="19"/>
        <v>0</v>
      </c>
      <c r="K164" s="563">
        <f t="shared" si="19"/>
        <v>0</v>
      </c>
      <c r="L164" s="563">
        <f t="shared" si="19"/>
        <v>0</v>
      </c>
      <c r="M164" s="563">
        <f t="shared" si="19"/>
        <v>0</v>
      </c>
      <c r="N164" s="563">
        <f t="shared" si="19"/>
        <v>0</v>
      </c>
      <c r="O164" s="563">
        <f t="shared" si="19"/>
        <v>0.02</v>
      </c>
      <c r="P164" s="563">
        <f t="shared" si="19"/>
        <v>0</v>
      </c>
      <c r="Q164" s="556"/>
      <c r="R164" s="556"/>
    </row>
    <row r="165" spans="1:21" s="477" customFormat="1" thickBot="1">
      <c r="A165" s="1241"/>
      <c r="B165" s="1242"/>
      <c r="C165" s="1242"/>
      <c r="D165" s="1242"/>
      <c r="E165" s="1242"/>
      <c r="F165" s="1242"/>
      <c r="G165" s="1242"/>
      <c r="H165" s="1242"/>
      <c r="I165" s="1242"/>
      <c r="J165" s="1242"/>
      <c r="K165" s="1242"/>
      <c r="L165" s="1242"/>
      <c r="M165" s="1242"/>
      <c r="N165" s="1242"/>
      <c r="O165" s="1242"/>
      <c r="P165" s="1225"/>
      <c r="Q165" s="554"/>
      <c r="R165" s="554"/>
    </row>
    <row r="166" spans="1:21" s="477" customFormat="1" ht="32.25" customHeight="1" thickBot="1">
      <c r="A166" s="1235" t="s">
        <v>424</v>
      </c>
      <c r="B166" s="1236"/>
      <c r="C166" s="1236"/>
      <c r="D166" s="1236"/>
      <c r="E166" s="1236"/>
      <c r="F166" s="1237"/>
      <c r="G166" s="558">
        <f>G160</f>
        <v>0</v>
      </c>
      <c r="H166" s="558">
        <f t="shared" ref="H166:P170" si="20">SUM(H160,G166)</f>
        <v>1.04</v>
      </c>
      <c r="I166" s="558">
        <f t="shared" si="20"/>
        <v>1.04</v>
      </c>
      <c r="J166" s="558">
        <f t="shared" si="20"/>
        <v>1.04</v>
      </c>
      <c r="K166" s="558">
        <f t="shared" si="20"/>
        <v>1.04</v>
      </c>
      <c r="L166" s="558">
        <f t="shared" si="20"/>
        <v>1.04</v>
      </c>
      <c r="M166" s="558">
        <f t="shared" si="20"/>
        <v>1.04</v>
      </c>
      <c r="N166" s="558">
        <f t="shared" si="20"/>
        <v>1.04</v>
      </c>
      <c r="O166" s="558">
        <f t="shared" si="20"/>
        <v>1.04</v>
      </c>
      <c r="P166" s="558">
        <f t="shared" si="20"/>
        <v>1.04</v>
      </c>
      <c r="Q166" s="510"/>
      <c r="R166" s="510"/>
      <c r="S166" s="487"/>
      <c r="T166" s="487"/>
      <c r="U166" s="487"/>
    </row>
    <row r="167" spans="1:21" s="477" customFormat="1" ht="32.25" thickBot="1">
      <c r="A167" s="1220" t="s">
        <v>425</v>
      </c>
      <c r="B167" s="1221"/>
      <c r="C167" s="1221"/>
      <c r="D167" s="1221"/>
      <c r="E167" s="1221"/>
      <c r="F167" s="1238"/>
      <c r="G167" s="558">
        <f>G161</f>
        <v>0</v>
      </c>
      <c r="H167" s="558">
        <f t="shared" si="20"/>
        <v>0</v>
      </c>
      <c r="I167" s="558">
        <f t="shared" si="20"/>
        <v>0</v>
      </c>
      <c r="J167" s="558">
        <f t="shared" si="20"/>
        <v>0</v>
      </c>
      <c r="K167" s="558">
        <f t="shared" si="20"/>
        <v>0</v>
      </c>
      <c r="L167" s="558">
        <f t="shared" si="20"/>
        <v>0</v>
      </c>
      <c r="M167" s="558">
        <f t="shared" si="20"/>
        <v>0</v>
      </c>
      <c r="N167" s="558">
        <f t="shared" si="20"/>
        <v>0</v>
      </c>
      <c r="O167" s="558">
        <f t="shared" si="20"/>
        <v>0</v>
      </c>
      <c r="P167" s="558">
        <f t="shared" si="20"/>
        <v>0</v>
      </c>
      <c r="Q167" s="510"/>
      <c r="R167" s="510"/>
      <c r="S167" s="487"/>
      <c r="T167" s="487"/>
      <c r="U167" s="487"/>
    </row>
    <row r="168" spans="1:21" s="477" customFormat="1" ht="32.25" thickBot="1">
      <c r="A168" s="1223" t="s">
        <v>426</v>
      </c>
      <c r="B168" s="1224"/>
      <c r="C168" s="1224"/>
      <c r="D168" s="1224"/>
      <c r="E168" s="1224"/>
      <c r="F168" s="1239"/>
      <c r="G168" s="558">
        <f>G162</f>
        <v>0</v>
      </c>
      <c r="H168" s="558">
        <f t="shared" si="20"/>
        <v>0</v>
      </c>
      <c r="I168" s="558">
        <f t="shared" si="20"/>
        <v>0</v>
      </c>
      <c r="J168" s="558">
        <f t="shared" si="20"/>
        <v>0</v>
      </c>
      <c r="K168" s="558">
        <f t="shared" si="20"/>
        <v>0</v>
      </c>
      <c r="L168" s="558">
        <f t="shared" si="20"/>
        <v>0</v>
      </c>
      <c r="M168" s="558">
        <f t="shared" si="20"/>
        <v>0</v>
      </c>
      <c r="N168" s="558">
        <f t="shared" si="20"/>
        <v>0</v>
      </c>
      <c r="O168" s="558">
        <f t="shared" si="20"/>
        <v>0.02</v>
      </c>
      <c r="P168" s="558">
        <f t="shared" si="20"/>
        <v>0.02</v>
      </c>
      <c r="Q168" s="510"/>
      <c r="R168" s="510"/>
      <c r="S168" s="487"/>
      <c r="T168" s="487"/>
      <c r="U168" s="487"/>
    </row>
    <row r="169" spans="1:21" s="557" customFormat="1" ht="32.25" thickBot="1">
      <c r="A169" s="1226" t="s">
        <v>802</v>
      </c>
      <c r="B169" s="1227"/>
      <c r="C169" s="1227"/>
      <c r="D169" s="1227"/>
      <c r="E169" s="1240"/>
      <c r="F169" s="1228"/>
      <c r="G169" s="555">
        <f>SUM(G166:G167)</f>
        <v>0</v>
      </c>
      <c r="H169" s="559">
        <f t="shared" si="20"/>
        <v>1.04</v>
      </c>
      <c r="I169" s="559">
        <f t="shared" si="20"/>
        <v>1.04</v>
      </c>
      <c r="J169" s="559">
        <f t="shared" si="20"/>
        <v>1.04</v>
      </c>
      <c r="K169" s="559">
        <f t="shared" si="20"/>
        <v>1.04</v>
      </c>
      <c r="L169" s="559">
        <f t="shared" si="20"/>
        <v>1.04</v>
      </c>
      <c r="M169" s="559">
        <f t="shared" si="20"/>
        <v>1.04</v>
      </c>
      <c r="N169" s="559">
        <f t="shared" si="20"/>
        <v>1.04</v>
      </c>
      <c r="O169" s="559">
        <f t="shared" si="20"/>
        <v>1.04</v>
      </c>
      <c r="P169" s="559">
        <f t="shared" si="20"/>
        <v>1.04</v>
      </c>
      <c r="Q169" s="560"/>
      <c r="R169" s="560"/>
      <c r="S169" s="561"/>
      <c r="T169" s="561"/>
      <c r="U169" s="561"/>
    </row>
    <row r="170" spans="1:21" s="557" customFormat="1" ht="32.25" thickBot="1">
      <c r="A170" s="1206" t="s">
        <v>803</v>
      </c>
      <c r="B170" s="1207"/>
      <c r="C170" s="1207"/>
      <c r="D170" s="1207"/>
      <c r="E170" s="1207"/>
      <c r="F170" s="1208"/>
      <c r="G170" s="562">
        <f>SUM(G166:G168)</f>
        <v>0</v>
      </c>
      <c r="H170" s="563">
        <f t="shared" si="20"/>
        <v>1.04</v>
      </c>
      <c r="I170" s="563">
        <f t="shared" si="20"/>
        <v>1.04</v>
      </c>
      <c r="J170" s="563">
        <f t="shared" si="20"/>
        <v>1.04</v>
      </c>
      <c r="K170" s="563">
        <f t="shared" si="20"/>
        <v>1.04</v>
      </c>
      <c r="L170" s="563">
        <f t="shared" si="20"/>
        <v>1.04</v>
      </c>
      <c r="M170" s="563">
        <f t="shared" si="20"/>
        <v>1.04</v>
      </c>
      <c r="N170" s="563">
        <f t="shared" si="20"/>
        <v>1.04</v>
      </c>
      <c r="O170" s="563">
        <f t="shared" si="20"/>
        <v>1.06</v>
      </c>
      <c r="P170" s="563">
        <f t="shared" si="20"/>
        <v>1.06</v>
      </c>
      <c r="Q170" s="560"/>
      <c r="R170" s="560"/>
      <c r="S170" s="561"/>
      <c r="T170" s="561"/>
      <c r="U170" s="561"/>
    </row>
    <row r="171" spans="1:21" s="477" customFormat="1" thickBot="1">
      <c r="A171" s="1232"/>
      <c r="B171" s="1233"/>
      <c r="C171" s="1233"/>
      <c r="D171" s="1233"/>
      <c r="E171" s="1233"/>
      <c r="F171" s="1233"/>
      <c r="G171" s="1233"/>
      <c r="H171" s="1233"/>
      <c r="I171" s="1233"/>
      <c r="J171" s="1233"/>
      <c r="K171" s="1233"/>
      <c r="L171" s="1233"/>
      <c r="M171" s="1233"/>
      <c r="N171" s="1233"/>
      <c r="O171" s="1233"/>
      <c r="P171" s="1234"/>
      <c r="Q171" s="554"/>
      <c r="R171" s="554"/>
    </row>
    <row r="172" spans="1:21" s="477" customFormat="1" ht="32.25" customHeight="1" thickBot="1">
      <c r="A172" s="1235" t="s">
        <v>804</v>
      </c>
      <c r="B172" s="1236"/>
      <c r="C172" s="1236"/>
      <c r="D172" s="1236"/>
      <c r="E172" s="1268"/>
      <c r="F172" s="7">
        <f>SUM(G172:P172)</f>
        <v>2.1640000000000001</v>
      </c>
      <c r="G172" s="553">
        <f t="shared" ref="G172:P172" si="21">SUM(G160,G119)</f>
        <v>0</v>
      </c>
      <c r="H172" s="553">
        <f t="shared" si="21"/>
        <v>2.1640000000000001</v>
      </c>
      <c r="I172" s="553">
        <f t="shared" si="21"/>
        <v>0</v>
      </c>
      <c r="J172" s="553">
        <f t="shared" si="21"/>
        <v>0</v>
      </c>
      <c r="K172" s="553">
        <f t="shared" si="21"/>
        <v>0</v>
      </c>
      <c r="L172" s="553">
        <f t="shared" si="21"/>
        <v>0</v>
      </c>
      <c r="M172" s="553">
        <f t="shared" si="21"/>
        <v>0</v>
      </c>
      <c r="N172" s="553">
        <f t="shared" si="21"/>
        <v>0</v>
      </c>
      <c r="O172" s="553">
        <f t="shared" si="21"/>
        <v>0</v>
      </c>
      <c r="P172" s="558">
        <f t="shared" si="21"/>
        <v>0</v>
      </c>
      <c r="Q172" s="554"/>
      <c r="R172" s="554"/>
    </row>
    <row r="173" spans="1:21" s="477" customFormat="1" ht="32.25" thickBot="1">
      <c r="A173" s="1220" t="s">
        <v>805</v>
      </c>
      <c r="B173" s="1221"/>
      <c r="C173" s="1221"/>
      <c r="D173" s="1221"/>
      <c r="E173" s="1222"/>
      <c r="F173" s="7">
        <f>SUM(G173:P173)</f>
        <v>0</v>
      </c>
      <c r="G173" s="553">
        <f t="shared" ref="G173:P173" si="22">SUM(G161,G120)</f>
        <v>0</v>
      </c>
      <c r="H173" s="553">
        <f t="shared" si="22"/>
        <v>0</v>
      </c>
      <c r="I173" s="553">
        <f t="shared" si="22"/>
        <v>0</v>
      </c>
      <c r="J173" s="553">
        <f t="shared" si="22"/>
        <v>0</v>
      </c>
      <c r="K173" s="553">
        <f t="shared" si="22"/>
        <v>0</v>
      </c>
      <c r="L173" s="553">
        <f t="shared" si="22"/>
        <v>0</v>
      </c>
      <c r="M173" s="553">
        <f t="shared" si="22"/>
        <v>0</v>
      </c>
      <c r="N173" s="553">
        <f t="shared" si="22"/>
        <v>0</v>
      </c>
      <c r="O173" s="553">
        <f t="shared" si="22"/>
        <v>0</v>
      </c>
      <c r="P173" s="553">
        <f t="shared" si="22"/>
        <v>0</v>
      </c>
      <c r="Q173" s="554"/>
      <c r="R173" s="554"/>
    </row>
    <row r="174" spans="1:21" s="477" customFormat="1" ht="32.25" customHeight="1" thickBot="1">
      <c r="A174" s="1275" t="s">
        <v>806</v>
      </c>
      <c r="B174" s="1194"/>
      <c r="C174" s="1194"/>
      <c r="D174" s="1194"/>
      <c r="E174" s="1276"/>
      <c r="F174" s="8">
        <f>SUM(G174:P174)</f>
        <v>0.13999999999999999</v>
      </c>
      <c r="G174" s="600">
        <f t="shared" ref="G174:P174" si="23">SUM(G162,G121)</f>
        <v>0</v>
      </c>
      <c r="H174" s="600">
        <f t="shared" si="23"/>
        <v>0</v>
      </c>
      <c r="I174" s="600">
        <f t="shared" si="23"/>
        <v>0</v>
      </c>
      <c r="J174" s="600">
        <f t="shared" si="23"/>
        <v>0</v>
      </c>
      <c r="K174" s="600">
        <f t="shared" si="23"/>
        <v>0</v>
      </c>
      <c r="L174" s="600">
        <f t="shared" si="23"/>
        <v>0</v>
      </c>
      <c r="M174" s="600">
        <f t="shared" si="23"/>
        <v>0</v>
      </c>
      <c r="N174" s="600">
        <f t="shared" si="23"/>
        <v>0.12</v>
      </c>
      <c r="O174" s="600">
        <f t="shared" si="23"/>
        <v>0.02</v>
      </c>
      <c r="P174" s="600">
        <f t="shared" si="23"/>
        <v>0</v>
      </c>
      <c r="Q174" s="554"/>
      <c r="R174" s="554"/>
    </row>
    <row r="175" spans="1:21" s="557" customFormat="1" ht="32.25" customHeight="1" thickBot="1">
      <c r="A175" s="1226" t="s">
        <v>807</v>
      </c>
      <c r="B175" s="1227"/>
      <c r="C175" s="1227"/>
      <c r="D175" s="1227"/>
      <c r="E175" s="1228"/>
      <c r="F175" s="338">
        <f>SUM(F172:F173)</f>
        <v>2.1640000000000001</v>
      </c>
      <c r="G175" s="555">
        <f>SUM(G172:G173)</f>
        <v>0</v>
      </c>
      <c r="H175" s="555">
        <f>SUM(H172:H173)</f>
        <v>2.1640000000000001</v>
      </c>
      <c r="I175" s="555">
        <f>SUM(I172:I173)</f>
        <v>0</v>
      </c>
      <c r="J175" s="555">
        <f t="shared" ref="J175:P175" si="24">SUM(J172:J173)</f>
        <v>0</v>
      </c>
      <c r="K175" s="555">
        <f t="shared" si="24"/>
        <v>0</v>
      </c>
      <c r="L175" s="555">
        <f t="shared" si="24"/>
        <v>0</v>
      </c>
      <c r="M175" s="555">
        <f t="shared" si="24"/>
        <v>0</v>
      </c>
      <c r="N175" s="555">
        <f t="shared" si="24"/>
        <v>0</v>
      </c>
      <c r="O175" s="555">
        <f t="shared" si="24"/>
        <v>0</v>
      </c>
      <c r="P175" s="555">
        <f t="shared" si="24"/>
        <v>0</v>
      </c>
      <c r="Q175" s="556"/>
      <c r="R175" s="556"/>
    </row>
    <row r="176" spans="1:21" s="557" customFormat="1" ht="32.25" customHeight="1" thickBot="1">
      <c r="A176" s="1229" t="s">
        <v>808</v>
      </c>
      <c r="B176" s="1230"/>
      <c r="C176" s="1230"/>
      <c r="D176" s="1230"/>
      <c r="E176" s="1231"/>
      <c r="F176" s="339">
        <f>SUM(F172:F174)</f>
        <v>2.3040000000000003</v>
      </c>
      <c r="G176" s="562">
        <f t="shared" ref="G176:P176" si="25">SUM(G172:G174)</f>
        <v>0</v>
      </c>
      <c r="H176" s="562">
        <f t="shared" si="25"/>
        <v>2.1640000000000001</v>
      </c>
      <c r="I176" s="562">
        <f t="shared" si="25"/>
        <v>0</v>
      </c>
      <c r="J176" s="562">
        <f t="shared" si="25"/>
        <v>0</v>
      </c>
      <c r="K176" s="562">
        <f t="shared" si="25"/>
        <v>0</v>
      </c>
      <c r="L176" s="562">
        <f t="shared" si="25"/>
        <v>0</v>
      </c>
      <c r="M176" s="562">
        <f t="shared" si="25"/>
        <v>0</v>
      </c>
      <c r="N176" s="562">
        <f t="shared" si="25"/>
        <v>0.12</v>
      </c>
      <c r="O176" s="562">
        <f t="shared" si="25"/>
        <v>0.02</v>
      </c>
      <c r="P176" s="562">
        <f t="shared" si="25"/>
        <v>0</v>
      </c>
      <c r="Q176" s="556"/>
      <c r="R176" s="556"/>
    </row>
    <row r="177" spans="1:21" s="477" customFormat="1" ht="58.5" customHeight="1" thickBot="1">
      <c r="A177" s="1232"/>
      <c r="B177" s="1233"/>
      <c r="C177" s="1233"/>
      <c r="D177" s="1233"/>
      <c r="E177" s="1233"/>
      <c r="F177" s="1233"/>
      <c r="G177" s="1233"/>
      <c r="H177" s="1233"/>
      <c r="I177" s="1233"/>
      <c r="J177" s="1233"/>
      <c r="K177" s="1233"/>
      <c r="L177" s="1233"/>
      <c r="M177" s="1233"/>
      <c r="N177" s="1233"/>
      <c r="O177" s="1233"/>
      <c r="P177" s="1234"/>
      <c r="Q177" s="554"/>
      <c r="R177" s="554"/>
    </row>
    <row r="178" spans="1:21" s="477" customFormat="1" ht="32.25" customHeight="1" thickBot="1">
      <c r="A178" s="1235" t="s">
        <v>809</v>
      </c>
      <c r="B178" s="1236"/>
      <c r="C178" s="1236"/>
      <c r="D178" s="1236"/>
      <c r="E178" s="1236"/>
      <c r="F178" s="1237"/>
      <c r="G178" s="558">
        <f>G172</f>
        <v>0</v>
      </c>
      <c r="H178" s="558">
        <f t="shared" ref="H178:P182" si="26">SUM(H172,G178)</f>
        <v>2.1640000000000001</v>
      </c>
      <c r="I178" s="558">
        <f t="shared" si="26"/>
        <v>2.1640000000000001</v>
      </c>
      <c r="J178" s="558">
        <f t="shared" si="26"/>
        <v>2.1640000000000001</v>
      </c>
      <c r="K178" s="558">
        <f t="shared" si="26"/>
        <v>2.1640000000000001</v>
      </c>
      <c r="L178" s="558">
        <f t="shared" si="26"/>
        <v>2.1640000000000001</v>
      </c>
      <c r="M178" s="558">
        <f t="shared" si="26"/>
        <v>2.1640000000000001</v>
      </c>
      <c r="N178" s="558">
        <f t="shared" si="26"/>
        <v>2.1640000000000001</v>
      </c>
      <c r="O178" s="558">
        <f t="shared" si="26"/>
        <v>2.1640000000000001</v>
      </c>
      <c r="P178" s="558">
        <f t="shared" si="26"/>
        <v>2.1640000000000001</v>
      </c>
      <c r="Q178" s="510"/>
      <c r="R178" s="510"/>
      <c r="S178" s="487"/>
      <c r="T178" s="487"/>
      <c r="U178" s="487"/>
    </row>
    <row r="179" spans="1:21" s="477" customFormat="1" ht="32.25" thickBot="1">
      <c r="A179" s="1220" t="s">
        <v>810</v>
      </c>
      <c r="B179" s="1221"/>
      <c r="C179" s="1221"/>
      <c r="D179" s="1221"/>
      <c r="E179" s="1221"/>
      <c r="F179" s="1238"/>
      <c r="G179" s="558">
        <f>G173</f>
        <v>0</v>
      </c>
      <c r="H179" s="558">
        <f t="shared" si="26"/>
        <v>0</v>
      </c>
      <c r="I179" s="558">
        <f t="shared" si="26"/>
        <v>0</v>
      </c>
      <c r="J179" s="558">
        <f t="shared" si="26"/>
        <v>0</v>
      </c>
      <c r="K179" s="558">
        <f t="shared" si="26"/>
        <v>0</v>
      </c>
      <c r="L179" s="558">
        <f t="shared" si="26"/>
        <v>0</v>
      </c>
      <c r="M179" s="558">
        <f t="shared" si="26"/>
        <v>0</v>
      </c>
      <c r="N179" s="558">
        <f t="shared" si="26"/>
        <v>0</v>
      </c>
      <c r="O179" s="558">
        <f t="shared" si="26"/>
        <v>0</v>
      </c>
      <c r="P179" s="558">
        <f t="shared" si="26"/>
        <v>0</v>
      </c>
      <c r="Q179" s="510"/>
      <c r="R179" s="510"/>
      <c r="S179" s="487"/>
      <c r="T179" s="487"/>
      <c r="U179" s="487"/>
    </row>
    <row r="180" spans="1:21" s="477" customFormat="1" ht="32.25" thickBot="1">
      <c r="A180" s="1223" t="s">
        <v>811</v>
      </c>
      <c r="B180" s="1224"/>
      <c r="C180" s="1224"/>
      <c r="D180" s="1224"/>
      <c r="E180" s="1224"/>
      <c r="F180" s="1239"/>
      <c r="G180" s="558">
        <f>G174</f>
        <v>0</v>
      </c>
      <c r="H180" s="558">
        <f t="shared" si="26"/>
        <v>0</v>
      </c>
      <c r="I180" s="558">
        <f t="shared" si="26"/>
        <v>0</v>
      </c>
      <c r="J180" s="558">
        <f t="shared" si="26"/>
        <v>0</v>
      </c>
      <c r="K180" s="558">
        <f t="shared" si="26"/>
        <v>0</v>
      </c>
      <c r="L180" s="558">
        <f t="shared" si="26"/>
        <v>0</v>
      </c>
      <c r="M180" s="558">
        <f t="shared" si="26"/>
        <v>0</v>
      </c>
      <c r="N180" s="558">
        <f t="shared" si="26"/>
        <v>0.12</v>
      </c>
      <c r="O180" s="558">
        <f t="shared" si="26"/>
        <v>0.13999999999999999</v>
      </c>
      <c r="P180" s="558">
        <f t="shared" si="26"/>
        <v>0.13999999999999999</v>
      </c>
      <c r="Q180" s="510"/>
      <c r="R180" s="510"/>
      <c r="S180" s="487"/>
      <c r="T180" s="487"/>
      <c r="U180" s="487"/>
    </row>
    <row r="181" spans="1:21" s="557" customFormat="1" ht="32.25" thickBot="1">
      <c r="A181" s="1226" t="s">
        <v>812</v>
      </c>
      <c r="B181" s="1227"/>
      <c r="C181" s="1227"/>
      <c r="D181" s="1227"/>
      <c r="E181" s="1240"/>
      <c r="F181" s="1228"/>
      <c r="G181" s="555">
        <f>SUM(G178:G179)</f>
        <v>0</v>
      </c>
      <c r="H181" s="559">
        <f t="shared" si="26"/>
        <v>2.1640000000000001</v>
      </c>
      <c r="I181" s="559">
        <f t="shared" si="26"/>
        <v>2.1640000000000001</v>
      </c>
      <c r="J181" s="559">
        <f t="shared" si="26"/>
        <v>2.1640000000000001</v>
      </c>
      <c r="K181" s="559">
        <f t="shared" si="26"/>
        <v>2.1640000000000001</v>
      </c>
      <c r="L181" s="559">
        <f t="shared" si="26"/>
        <v>2.1640000000000001</v>
      </c>
      <c r="M181" s="559">
        <f t="shared" si="26"/>
        <v>2.1640000000000001</v>
      </c>
      <c r="N181" s="559">
        <f t="shared" si="26"/>
        <v>2.1640000000000001</v>
      </c>
      <c r="O181" s="559">
        <f t="shared" si="26"/>
        <v>2.1640000000000001</v>
      </c>
      <c r="P181" s="559">
        <f t="shared" si="26"/>
        <v>2.1640000000000001</v>
      </c>
      <c r="Q181" s="560"/>
      <c r="R181" s="560"/>
      <c r="S181" s="561"/>
      <c r="T181" s="561"/>
      <c r="U181" s="561"/>
    </row>
    <row r="182" spans="1:21" s="557" customFormat="1" ht="32.25" thickBot="1">
      <c r="A182" s="1206" t="s">
        <v>813</v>
      </c>
      <c r="B182" s="1207"/>
      <c r="C182" s="1207"/>
      <c r="D182" s="1207"/>
      <c r="E182" s="1207"/>
      <c r="F182" s="1208"/>
      <c r="G182" s="562">
        <f>SUM(G178:G180)</f>
        <v>0</v>
      </c>
      <c r="H182" s="563">
        <f t="shared" si="26"/>
        <v>2.1640000000000001</v>
      </c>
      <c r="I182" s="563">
        <f t="shared" si="26"/>
        <v>2.1640000000000001</v>
      </c>
      <c r="J182" s="563">
        <f t="shared" si="26"/>
        <v>2.1640000000000001</v>
      </c>
      <c r="K182" s="563">
        <f t="shared" si="26"/>
        <v>2.1640000000000001</v>
      </c>
      <c r="L182" s="563">
        <f t="shared" si="26"/>
        <v>2.1640000000000001</v>
      </c>
      <c r="M182" s="563">
        <f t="shared" si="26"/>
        <v>2.1640000000000001</v>
      </c>
      <c r="N182" s="563">
        <f t="shared" si="26"/>
        <v>2.2840000000000003</v>
      </c>
      <c r="O182" s="563">
        <f t="shared" si="26"/>
        <v>2.3040000000000003</v>
      </c>
      <c r="P182" s="563">
        <f t="shared" si="26"/>
        <v>2.3040000000000003</v>
      </c>
      <c r="Q182" s="560"/>
      <c r="R182" s="560"/>
      <c r="S182" s="561"/>
      <c r="T182" s="561"/>
      <c r="U182" s="561"/>
    </row>
    <row r="183" spans="1:21" s="477" customFormat="1" thickBot="1">
      <c r="A183" s="1232"/>
      <c r="B183" s="1233"/>
      <c r="C183" s="1233"/>
      <c r="D183" s="1233"/>
      <c r="E183" s="1233"/>
      <c r="F183" s="1233"/>
      <c r="G183" s="1233"/>
      <c r="H183" s="1233"/>
      <c r="I183" s="1233"/>
      <c r="J183" s="1233"/>
      <c r="K183" s="1233"/>
      <c r="L183" s="1233"/>
      <c r="M183" s="1233"/>
      <c r="N183" s="1233"/>
      <c r="O183" s="1233"/>
      <c r="P183" s="1234"/>
      <c r="Q183" s="554"/>
      <c r="R183" s="554"/>
    </row>
    <row r="184" spans="1:21" s="477" customFormat="1" ht="32.25" thickBot="1">
      <c r="A184" s="1269" t="s">
        <v>430</v>
      </c>
      <c r="B184" s="1270"/>
      <c r="C184" s="1270"/>
      <c r="D184" s="1270"/>
      <c r="E184" s="1270"/>
      <c r="F184" s="1270"/>
      <c r="G184" s="1270"/>
      <c r="H184" s="1270"/>
      <c r="I184" s="1270"/>
      <c r="J184" s="1270"/>
      <c r="K184" s="1270"/>
      <c r="L184" s="1270"/>
      <c r="M184" s="1270"/>
      <c r="N184" s="1270"/>
      <c r="O184" s="1270"/>
      <c r="P184" s="1271"/>
      <c r="Q184" s="554"/>
      <c r="R184" s="554"/>
    </row>
    <row r="185" spans="1:21" s="477" customFormat="1" ht="32.25">
      <c r="A185" s="1252">
        <v>21</v>
      </c>
      <c r="B185" s="488" t="s">
        <v>590</v>
      </c>
      <c r="C185" s="1272" t="s">
        <v>87</v>
      </c>
      <c r="D185" s="489"/>
      <c r="E185" s="1255" t="s">
        <v>168</v>
      </c>
      <c r="F185" s="490" t="s">
        <v>321</v>
      </c>
      <c r="G185" s="491"/>
      <c r="H185" s="492"/>
      <c r="I185" s="492"/>
      <c r="J185" s="492"/>
      <c r="K185" s="492"/>
      <c r="L185" s="492"/>
      <c r="M185" s="492"/>
      <c r="N185" s="492"/>
      <c r="O185" s="492"/>
      <c r="P185" s="493"/>
      <c r="Q185" s="554"/>
      <c r="R185" s="554"/>
    </row>
    <row r="186" spans="1:21" s="477" customFormat="1" ht="32.25">
      <c r="A186" s="1253"/>
      <c r="B186" s="496" t="s">
        <v>191</v>
      </c>
      <c r="C186" s="1273"/>
      <c r="D186" s="527"/>
      <c r="E186" s="1256"/>
      <c r="F186" s="498" t="s">
        <v>322</v>
      </c>
      <c r="G186" s="516"/>
      <c r="H186" s="517"/>
      <c r="I186" s="517"/>
      <c r="J186" s="517"/>
      <c r="K186" s="517">
        <v>2.2581359999999999</v>
      </c>
      <c r="L186" s="517"/>
      <c r="M186" s="517"/>
      <c r="N186" s="517"/>
      <c r="O186" s="517"/>
      <c r="P186" s="518"/>
      <c r="Q186" s="554"/>
      <c r="R186" s="554"/>
    </row>
    <row r="187" spans="1:21" s="477" customFormat="1" thickBot="1">
      <c r="A187" s="1253"/>
      <c r="B187" s="496" t="s">
        <v>115</v>
      </c>
      <c r="C187" s="1273"/>
      <c r="D187" s="497"/>
      <c r="E187" s="1256"/>
      <c r="F187" s="514" t="s">
        <v>393</v>
      </c>
      <c r="G187" s="515"/>
      <c r="H187" s="503"/>
      <c r="I187" s="503"/>
      <c r="J187" s="503"/>
      <c r="K187" s="503"/>
      <c r="L187" s="503"/>
      <c r="M187" s="503"/>
      <c r="N187" s="503">
        <v>1.314864</v>
      </c>
      <c r="O187" s="503"/>
      <c r="P187" s="504"/>
      <c r="Q187" s="554"/>
      <c r="R187" s="554"/>
    </row>
    <row r="188" spans="1:21" s="477" customFormat="1" ht="64.5">
      <c r="A188" s="1253"/>
      <c r="B188" s="511" t="s">
        <v>753</v>
      </c>
      <c r="C188" s="1273"/>
      <c r="D188" s="512" t="s">
        <v>25</v>
      </c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64.5">
      <c r="A189" s="1253"/>
      <c r="B189" s="496" t="s">
        <v>367</v>
      </c>
      <c r="C189" s="1273"/>
      <c r="D189" s="512" t="s">
        <v>26</v>
      </c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ht="32.25">
      <c r="A190" s="1253"/>
      <c r="B190" s="496" t="s">
        <v>368</v>
      </c>
      <c r="C190" s="1273"/>
      <c r="D190" s="505"/>
      <c r="E190" s="1256"/>
      <c r="F190" s="1260"/>
      <c r="G190" s="1262"/>
      <c r="H190" s="1263"/>
      <c r="I190" s="1263"/>
      <c r="J190" s="1263"/>
      <c r="K190" s="1263"/>
      <c r="L190" s="1263"/>
      <c r="M190" s="1263"/>
      <c r="N190" s="1263"/>
      <c r="O190" s="1263"/>
      <c r="P190" s="1264"/>
      <c r="Q190" s="554"/>
      <c r="R190" s="554"/>
    </row>
    <row r="191" spans="1:21" s="477" customFormat="1" ht="32.25">
      <c r="A191" s="1253"/>
      <c r="B191" s="496" t="s">
        <v>754</v>
      </c>
      <c r="C191" s="1273"/>
      <c r="D191" s="505"/>
      <c r="E191" s="1256"/>
      <c r="F191" s="1260"/>
      <c r="G191" s="1262"/>
      <c r="H191" s="1263"/>
      <c r="I191" s="1263"/>
      <c r="J191" s="1263"/>
      <c r="K191" s="1263"/>
      <c r="L191" s="1263"/>
      <c r="M191" s="1263"/>
      <c r="N191" s="1263"/>
      <c r="O191" s="1263"/>
      <c r="P191" s="1264"/>
      <c r="Q191" s="554"/>
      <c r="R191" s="554"/>
    </row>
    <row r="192" spans="1:21" s="477" customFormat="1" thickBot="1">
      <c r="A192" s="1254"/>
      <c r="B192" s="508" t="s">
        <v>369</v>
      </c>
      <c r="C192" s="1274"/>
      <c r="D192" s="587"/>
      <c r="E192" s="1257"/>
      <c r="F192" s="1261"/>
      <c r="G192" s="1265"/>
      <c r="H192" s="1266"/>
      <c r="I192" s="1266"/>
      <c r="J192" s="1266"/>
      <c r="K192" s="1266"/>
      <c r="L192" s="1266"/>
      <c r="M192" s="1266"/>
      <c r="N192" s="1266"/>
      <c r="O192" s="1266"/>
      <c r="P192" s="1267"/>
      <c r="Q192" s="554"/>
      <c r="R192" s="554"/>
    </row>
    <row r="193" spans="1:21" s="477" customFormat="1" ht="32.25">
      <c r="A193" s="1252">
        <v>22</v>
      </c>
      <c r="B193" s="488" t="s">
        <v>590</v>
      </c>
      <c r="C193" s="607"/>
      <c r="D193" s="488"/>
      <c r="E193" s="1255" t="s">
        <v>168</v>
      </c>
      <c r="F193" s="490" t="s">
        <v>321</v>
      </c>
      <c r="G193" s="491"/>
      <c r="H193" s="492"/>
      <c r="I193" s="492"/>
      <c r="J193" s="492"/>
      <c r="K193" s="492"/>
      <c r="L193" s="492"/>
      <c r="M193" s="492"/>
      <c r="N193" s="492"/>
      <c r="O193" s="492"/>
      <c r="P193" s="493"/>
      <c r="Q193" s="554"/>
      <c r="R193" s="554"/>
    </row>
    <row r="194" spans="1:21" s="477" customFormat="1" ht="32.25">
      <c r="A194" s="1253"/>
      <c r="B194" s="496" t="s">
        <v>192</v>
      </c>
      <c r="C194" s="528"/>
      <c r="D194" s="507"/>
      <c r="E194" s="1256"/>
      <c r="F194" s="498" t="s">
        <v>322</v>
      </c>
      <c r="G194" s="523"/>
      <c r="H194" s="501"/>
      <c r="I194" s="501"/>
      <c r="J194" s="501"/>
      <c r="K194" s="501">
        <v>1.9009499999999999</v>
      </c>
      <c r="L194" s="501"/>
      <c r="M194" s="501"/>
      <c r="N194" s="501"/>
      <c r="O194" s="501"/>
      <c r="P194" s="521"/>
      <c r="Q194" s="554"/>
      <c r="R194" s="554"/>
    </row>
    <row r="195" spans="1:21" s="477" customFormat="1" thickBot="1">
      <c r="A195" s="1253"/>
      <c r="B195" s="496" t="s">
        <v>5</v>
      </c>
      <c r="C195" s="528" t="s">
        <v>53</v>
      </c>
      <c r="D195" s="497"/>
      <c r="E195" s="1256"/>
      <c r="F195" s="514" t="s">
        <v>393</v>
      </c>
      <c r="G195" s="515"/>
      <c r="H195" s="503"/>
      <c r="I195" s="503"/>
      <c r="J195" s="503"/>
      <c r="K195" s="503"/>
      <c r="L195" s="503"/>
      <c r="M195" s="503"/>
      <c r="N195" s="503"/>
      <c r="O195" s="503">
        <v>0.94904999999999995</v>
      </c>
      <c r="P195" s="504"/>
      <c r="Q195" s="554"/>
      <c r="R195" s="554"/>
    </row>
    <row r="196" spans="1:21" s="477" customFormat="1" ht="32.25">
      <c r="A196" s="1253"/>
      <c r="B196" s="511" t="s">
        <v>755</v>
      </c>
      <c r="C196" s="528"/>
      <c r="D196" s="1258" t="s">
        <v>162</v>
      </c>
      <c r="E196" s="1256"/>
      <c r="F196" s="1260"/>
      <c r="G196" s="1262"/>
      <c r="H196" s="1263"/>
      <c r="I196" s="1263"/>
      <c r="J196" s="1263"/>
      <c r="K196" s="1263"/>
      <c r="L196" s="1263"/>
      <c r="M196" s="1263"/>
      <c r="N196" s="1263"/>
      <c r="O196" s="1263"/>
      <c r="P196" s="1264"/>
      <c r="Q196" s="554"/>
      <c r="R196" s="554"/>
    </row>
    <row r="197" spans="1:21" s="477" customFormat="1" ht="32.25">
      <c r="A197" s="1253"/>
      <c r="B197" s="496" t="s">
        <v>756</v>
      </c>
      <c r="C197" s="528"/>
      <c r="D197" s="1258"/>
      <c r="E197" s="1256"/>
      <c r="F197" s="1260"/>
      <c r="G197" s="1262"/>
      <c r="H197" s="1263"/>
      <c r="I197" s="1263"/>
      <c r="J197" s="1263"/>
      <c r="K197" s="1263"/>
      <c r="L197" s="1263"/>
      <c r="M197" s="1263"/>
      <c r="N197" s="1263"/>
      <c r="O197" s="1263"/>
      <c r="P197" s="1264"/>
      <c r="Q197" s="554"/>
      <c r="R197" s="554"/>
    </row>
    <row r="198" spans="1:21" s="477" customFormat="1" thickBot="1">
      <c r="A198" s="1254"/>
      <c r="B198" s="508" t="s">
        <v>370</v>
      </c>
      <c r="C198" s="541"/>
      <c r="D198" s="1259"/>
      <c r="E198" s="1257"/>
      <c r="F198" s="1261"/>
      <c r="G198" s="1265"/>
      <c r="H198" s="1266"/>
      <c r="I198" s="1266"/>
      <c r="J198" s="1266"/>
      <c r="K198" s="1266"/>
      <c r="L198" s="1266"/>
      <c r="M198" s="1266"/>
      <c r="N198" s="1266"/>
      <c r="O198" s="1266"/>
      <c r="P198" s="1267"/>
      <c r="Q198" s="554"/>
      <c r="R198" s="554"/>
    </row>
    <row r="199" spans="1:21" s="477" customFormat="1" ht="32.25" thickBot="1">
      <c r="A199" s="1235" t="s">
        <v>431</v>
      </c>
      <c r="B199" s="1236"/>
      <c r="C199" s="1236"/>
      <c r="D199" s="1236"/>
      <c r="E199" s="1268"/>
      <c r="F199" s="7">
        <f>SUM(G199:P199)</f>
        <v>0</v>
      </c>
      <c r="G199" s="553">
        <f>SUM(G193,G185)</f>
        <v>0</v>
      </c>
      <c r="H199" s="553">
        <f t="shared" ref="H199:P200" si="27">SUM(H193,H185)</f>
        <v>0</v>
      </c>
      <c r="I199" s="553">
        <f t="shared" si="27"/>
        <v>0</v>
      </c>
      <c r="J199" s="553">
        <f t="shared" si="27"/>
        <v>0</v>
      </c>
      <c r="K199" s="553">
        <f t="shared" si="27"/>
        <v>0</v>
      </c>
      <c r="L199" s="553">
        <f t="shared" si="27"/>
        <v>0</v>
      </c>
      <c r="M199" s="553">
        <f t="shared" si="27"/>
        <v>0</v>
      </c>
      <c r="N199" s="553">
        <f t="shared" si="27"/>
        <v>0</v>
      </c>
      <c r="O199" s="553">
        <f t="shared" si="27"/>
        <v>0</v>
      </c>
      <c r="P199" s="553">
        <f t="shared" si="27"/>
        <v>0</v>
      </c>
      <c r="Q199" s="554"/>
      <c r="R199" s="554"/>
    </row>
    <row r="200" spans="1:21" s="477" customFormat="1" ht="32.25" thickBot="1">
      <c r="A200" s="1220" t="s">
        <v>432</v>
      </c>
      <c r="B200" s="1221"/>
      <c r="C200" s="1221"/>
      <c r="D200" s="1221"/>
      <c r="E200" s="1222"/>
      <c r="F200" s="7">
        <f>SUM(G200:P200)</f>
        <v>4.1590860000000003</v>
      </c>
      <c r="G200" s="553">
        <f>SUM(G194,G186)</f>
        <v>0</v>
      </c>
      <c r="H200" s="553">
        <f t="shared" si="27"/>
        <v>0</v>
      </c>
      <c r="I200" s="553">
        <f t="shared" si="27"/>
        <v>0</v>
      </c>
      <c r="J200" s="553">
        <f t="shared" si="27"/>
        <v>0</v>
      </c>
      <c r="K200" s="553">
        <f t="shared" si="27"/>
        <v>4.1590860000000003</v>
      </c>
      <c r="L200" s="553">
        <f t="shared" si="27"/>
        <v>0</v>
      </c>
      <c r="M200" s="553">
        <f t="shared" si="27"/>
        <v>0</v>
      </c>
      <c r="N200" s="553">
        <f t="shared" si="27"/>
        <v>0</v>
      </c>
      <c r="O200" s="553">
        <f t="shared" si="27"/>
        <v>0</v>
      </c>
      <c r="P200" s="553">
        <f t="shared" si="27"/>
        <v>0</v>
      </c>
      <c r="Q200" s="554"/>
      <c r="R200" s="554"/>
    </row>
    <row r="201" spans="1:21" s="477" customFormat="1" ht="32.25" thickBot="1">
      <c r="A201" s="1223" t="s">
        <v>433</v>
      </c>
      <c r="B201" s="1224"/>
      <c r="C201" s="1224"/>
      <c r="D201" s="1224"/>
      <c r="E201" s="1225"/>
      <c r="F201" s="9">
        <f>SUM(G201:P201)</f>
        <v>2.2639139999999998</v>
      </c>
      <c r="G201" s="558">
        <f>SUM(G187,G195)</f>
        <v>0</v>
      </c>
      <c r="H201" s="558">
        <f t="shared" ref="H201:P201" si="28">SUM(H187,H195)</f>
        <v>0</v>
      </c>
      <c r="I201" s="558">
        <f t="shared" si="28"/>
        <v>0</v>
      </c>
      <c r="J201" s="558">
        <f t="shared" si="28"/>
        <v>0</v>
      </c>
      <c r="K201" s="558">
        <f t="shared" si="28"/>
        <v>0</v>
      </c>
      <c r="L201" s="558">
        <f t="shared" si="28"/>
        <v>0</v>
      </c>
      <c r="M201" s="558">
        <f t="shared" si="28"/>
        <v>0</v>
      </c>
      <c r="N201" s="558">
        <f t="shared" si="28"/>
        <v>1.314864</v>
      </c>
      <c r="O201" s="558">
        <f t="shared" si="28"/>
        <v>0.94904999999999995</v>
      </c>
      <c r="P201" s="558">
        <f t="shared" si="28"/>
        <v>0</v>
      </c>
      <c r="Q201" s="554"/>
      <c r="R201" s="554"/>
    </row>
    <row r="202" spans="1:21" s="557" customFormat="1" ht="32.25" thickBot="1">
      <c r="A202" s="1226" t="s">
        <v>814</v>
      </c>
      <c r="B202" s="1227"/>
      <c r="C202" s="1227"/>
      <c r="D202" s="1227"/>
      <c r="E202" s="1228"/>
      <c r="F202" s="338">
        <f>SUM(F199:F200)</f>
        <v>4.1590860000000003</v>
      </c>
      <c r="G202" s="555">
        <f>SUM(G199:G200)</f>
        <v>0</v>
      </c>
      <c r="H202" s="555">
        <f>SUM(H199:H200)</f>
        <v>0</v>
      </c>
      <c r="I202" s="555">
        <f>SUM(I199:I200)</f>
        <v>0</v>
      </c>
      <c r="J202" s="555">
        <f t="shared" ref="J202:P202" si="29">SUM(J199:J200)</f>
        <v>0</v>
      </c>
      <c r="K202" s="555">
        <f t="shared" si="29"/>
        <v>4.1590860000000003</v>
      </c>
      <c r="L202" s="555">
        <f t="shared" si="29"/>
        <v>0</v>
      </c>
      <c r="M202" s="555">
        <f t="shared" si="29"/>
        <v>0</v>
      </c>
      <c r="N202" s="555">
        <f t="shared" si="29"/>
        <v>0</v>
      </c>
      <c r="O202" s="555">
        <f t="shared" si="29"/>
        <v>0</v>
      </c>
      <c r="P202" s="555">
        <f t="shared" si="29"/>
        <v>0</v>
      </c>
      <c r="Q202" s="556"/>
      <c r="R202" s="556"/>
    </row>
    <row r="203" spans="1:21" s="557" customFormat="1" ht="32.25" thickBot="1">
      <c r="A203" s="1229" t="s">
        <v>815</v>
      </c>
      <c r="B203" s="1230"/>
      <c r="C203" s="1230"/>
      <c r="D203" s="1230"/>
      <c r="E203" s="1231"/>
      <c r="F203" s="340">
        <f>SUM(F199:F201)</f>
        <v>6.423</v>
      </c>
      <c r="G203" s="563">
        <f t="shared" ref="G203:P203" si="30">SUM(G199:G201)</f>
        <v>0</v>
      </c>
      <c r="H203" s="563">
        <f t="shared" si="30"/>
        <v>0</v>
      </c>
      <c r="I203" s="563">
        <f t="shared" si="30"/>
        <v>0</v>
      </c>
      <c r="J203" s="563">
        <f t="shared" si="30"/>
        <v>0</v>
      </c>
      <c r="K203" s="563">
        <f t="shared" si="30"/>
        <v>4.1590860000000003</v>
      </c>
      <c r="L203" s="563">
        <f t="shared" si="30"/>
        <v>0</v>
      </c>
      <c r="M203" s="563">
        <f t="shared" si="30"/>
        <v>0</v>
      </c>
      <c r="N203" s="563">
        <f t="shared" si="30"/>
        <v>1.314864</v>
      </c>
      <c r="O203" s="563">
        <f t="shared" si="30"/>
        <v>0.94904999999999995</v>
      </c>
      <c r="P203" s="563">
        <f t="shared" si="30"/>
        <v>0</v>
      </c>
      <c r="Q203" s="556"/>
      <c r="R203" s="556"/>
    </row>
    <row r="204" spans="1:21" s="477" customFormat="1" thickBot="1">
      <c r="A204" s="1241"/>
      <c r="B204" s="1242"/>
      <c r="C204" s="1242"/>
      <c r="D204" s="1242"/>
      <c r="E204" s="1242"/>
      <c r="F204" s="1242"/>
      <c r="G204" s="1242"/>
      <c r="H204" s="1242"/>
      <c r="I204" s="1242"/>
      <c r="J204" s="1242"/>
      <c r="K204" s="1242"/>
      <c r="L204" s="1242"/>
      <c r="M204" s="1242"/>
      <c r="N204" s="1242"/>
      <c r="O204" s="1242"/>
      <c r="P204" s="1225"/>
      <c r="Q204" s="554"/>
      <c r="R204" s="554"/>
    </row>
    <row r="205" spans="1:21" s="477" customFormat="1" ht="32.25" thickBot="1">
      <c r="A205" s="1243" t="s">
        <v>434</v>
      </c>
      <c r="B205" s="1244"/>
      <c r="C205" s="1244"/>
      <c r="D205" s="1244"/>
      <c r="E205" s="1244"/>
      <c r="F205" s="1245"/>
      <c r="G205" s="558">
        <f>G199</f>
        <v>0</v>
      </c>
      <c r="H205" s="558">
        <f t="shared" ref="H205:P209" si="31">SUM(H199,G205)</f>
        <v>0</v>
      </c>
      <c r="I205" s="558">
        <f t="shared" si="31"/>
        <v>0</v>
      </c>
      <c r="J205" s="558">
        <f t="shared" si="31"/>
        <v>0</v>
      </c>
      <c r="K205" s="558">
        <f t="shared" si="31"/>
        <v>0</v>
      </c>
      <c r="L205" s="558">
        <f t="shared" si="31"/>
        <v>0</v>
      </c>
      <c r="M205" s="558">
        <f t="shared" si="31"/>
        <v>0</v>
      </c>
      <c r="N205" s="558">
        <f t="shared" si="31"/>
        <v>0</v>
      </c>
      <c r="O205" s="558">
        <f t="shared" si="31"/>
        <v>0</v>
      </c>
      <c r="P205" s="558">
        <f t="shared" si="31"/>
        <v>0</v>
      </c>
      <c r="Q205" s="510"/>
      <c r="R205" s="510"/>
      <c r="S205" s="487"/>
      <c r="T205" s="487"/>
      <c r="U205" s="487"/>
    </row>
    <row r="206" spans="1:21" s="477" customFormat="1" ht="32.25" thickBot="1">
      <c r="A206" s="1246" t="s">
        <v>435</v>
      </c>
      <c r="B206" s="1247"/>
      <c r="C206" s="1247"/>
      <c r="D206" s="1247"/>
      <c r="E206" s="1247"/>
      <c r="F206" s="1248"/>
      <c r="G206" s="608">
        <f>G200</f>
        <v>0</v>
      </c>
      <c r="H206" s="608">
        <f t="shared" si="31"/>
        <v>0</v>
      </c>
      <c r="I206" s="608">
        <f t="shared" si="31"/>
        <v>0</v>
      </c>
      <c r="J206" s="608">
        <f t="shared" si="31"/>
        <v>0</v>
      </c>
      <c r="K206" s="608">
        <f t="shared" si="31"/>
        <v>4.1590860000000003</v>
      </c>
      <c r="L206" s="608">
        <f t="shared" si="31"/>
        <v>4.1590860000000003</v>
      </c>
      <c r="M206" s="608">
        <f t="shared" si="31"/>
        <v>4.1590860000000003</v>
      </c>
      <c r="N206" s="608">
        <f t="shared" si="31"/>
        <v>4.1590860000000003</v>
      </c>
      <c r="O206" s="608">
        <f t="shared" si="31"/>
        <v>4.1590860000000003</v>
      </c>
      <c r="P206" s="608">
        <f t="shared" si="31"/>
        <v>4.1590860000000003</v>
      </c>
      <c r="Q206" s="510"/>
      <c r="R206" s="510"/>
      <c r="S206" s="487"/>
      <c r="T206" s="487"/>
      <c r="U206" s="487"/>
    </row>
    <row r="207" spans="1:21" s="477" customFormat="1" ht="32.25" thickBot="1">
      <c r="A207" s="1223" t="s">
        <v>436</v>
      </c>
      <c r="B207" s="1224"/>
      <c r="C207" s="1224"/>
      <c r="D207" s="1224"/>
      <c r="E207" s="1224"/>
      <c r="F207" s="1239"/>
      <c r="G207" s="558">
        <f>G201</f>
        <v>0</v>
      </c>
      <c r="H207" s="558">
        <f t="shared" si="31"/>
        <v>0</v>
      </c>
      <c r="I207" s="558">
        <f t="shared" si="31"/>
        <v>0</v>
      </c>
      <c r="J207" s="558">
        <f t="shared" si="31"/>
        <v>0</v>
      </c>
      <c r="K207" s="558">
        <f t="shared" si="31"/>
        <v>0</v>
      </c>
      <c r="L207" s="558">
        <f t="shared" si="31"/>
        <v>0</v>
      </c>
      <c r="M207" s="558">
        <f t="shared" si="31"/>
        <v>0</v>
      </c>
      <c r="N207" s="558">
        <f t="shared" si="31"/>
        <v>1.314864</v>
      </c>
      <c r="O207" s="558">
        <f t="shared" si="31"/>
        <v>2.2639139999999998</v>
      </c>
      <c r="P207" s="558">
        <f t="shared" si="31"/>
        <v>2.2639139999999998</v>
      </c>
      <c r="Q207" s="510"/>
      <c r="R207" s="510"/>
      <c r="S207" s="487"/>
      <c r="T207" s="487"/>
      <c r="U207" s="487"/>
    </row>
    <row r="208" spans="1:21" s="557" customFormat="1" ht="32.25" thickBot="1">
      <c r="A208" s="1226" t="s">
        <v>816</v>
      </c>
      <c r="B208" s="1227"/>
      <c r="C208" s="1227"/>
      <c r="D208" s="1227"/>
      <c r="E208" s="1240"/>
      <c r="F208" s="1228"/>
      <c r="G208" s="555">
        <f>SUM(G205:G206)</f>
        <v>0</v>
      </c>
      <c r="H208" s="559">
        <f t="shared" si="31"/>
        <v>0</v>
      </c>
      <c r="I208" s="559">
        <f t="shared" si="31"/>
        <v>0</v>
      </c>
      <c r="J208" s="559">
        <f t="shared" si="31"/>
        <v>0</v>
      </c>
      <c r="K208" s="559">
        <f t="shared" si="31"/>
        <v>4.1590860000000003</v>
      </c>
      <c r="L208" s="559">
        <f t="shared" si="31"/>
        <v>4.1590860000000003</v>
      </c>
      <c r="M208" s="559">
        <f t="shared" si="31"/>
        <v>4.1590860000000003</v>
      </c>
      <c r="N208" s="559">
        <f t="shared" si="31"/>
        <v>4.1590860000000003</v>
      </c>
      <c r="O208" s="559">
        <f t="shared" si="31"/>
        <v>4.1590860000000003</v>
      </c>
      <c r="P208" s="559">
        <f t="shared" si="31"/>
        <v>4.1590860000000003</v>
      </c>
      <c r="Q208" s="560"/>
      <c r="R208" s="560"/>
      <c r="S208" s="561"/>
      <c r="T208" s="561"/>
      <c r="U208" s="561"/>
    </row>
    <row r="209" spans="1:34" s="557" customFormat="1" ht="32.25" thickBot="1">
      <c r="A209" s="1206" t="s">
        <v>817</v>
      </c>
      <c r="B209" s="1207"/>
      <c r="C209" s="1207"/>
      <c r="D209" s="1207"/>
      <c r="E209" s="1207"/>
      <c r="F209" s="1208"/>
      <c r="G209" s="562">
        <f>SUM(G205:G207)</f>
        <v>0</v>
      </c>
      <c r="H209" s="563">
        <f t="shared" si="31"/>
        <v>0</v>
      </c>
      <c r="I209" s="563">
        <f t="shared" si="31"/>
        <v>0</v>
      </c>
      <c r="J209" s="563">
        <f t="shared" si="31"/>
        <v>0</v>
      </c>
      <c r="K209" s="563">
        <f t="shared" si="31"/>
        <v>4.1590860000000003</v>
      </c>
      <c r="L209" s="563">
        <f t="shared" si="31"/>
        <v>4.1590860000000003</v>
      </c>
      <c r="M209" s="563">
        <f t="shared" si="31"/>
        <v>4.1590860000000003</v>
      </c>
      <c r="N209" s="563">
        <f t="shared" si="31"/>
        <v>5.4739500000000003</v>
      </c>
      <c r="O209" s="563">
        <f t="shared" si="31"/>
        <v>6.423</v>
      </c>
      <c r="P209" s="563">
        <f t="shared" si="31"/>
        <v>6.423</v>
      </c>
      <c r="Q209" s="560"/>
      <c r="R209" s="560"/>
      <c r="S209" s="561"/>
      <c r="T209" s="561"/>
      <c r="U209" s="561"/>
    </row>
    <row r="210" spans="1:34" s="477" customFormat="1" thickBot="1">
      <c r="A210" s="1232"/>
      <c r="B210" s="1233"/>
      <c r="C210" s="1233"/>
      <c r="D210" s="1233"/>
      <c r="E210" s="1233"/>
      <c r="F210" s="1233"/>
      <c r="G210" s="1233"/>
      <c r="H210" s="1233"/>
      <c r="I210" s="1233"/>
      <c r="J210" s="1233"/>
      <c r="K210" s="1233"/>
      <c r="L210" s="1233"/>
      <c r="M210" s="1233"/>
      <c r="N210" s="1233"/>
      <c r="O210" s="1233"/>
      <c r="P210" s="1234"/>
      <c r="Q210" s="554"/>
      <c r="R210" s="554"/>
    </row>
    <row r="211" spans="1:34" s="477" customFormat="1" ht="32.25" thickBot="1">
      <c r="A211" s="1249" t="s">
        <v>441</v>
      </c>
      <c r="B211" s="1250"/>
      <c r="C211" s="1250"/>
      <c r="D211" s="1250"/>
      <c r="E211" s="1251"/>
      <c r="F211" s="7">
        <f>SUM(G211:P211)</f>
        <v>3.2130000000000001</v>
      </c>
      <c r="G211" s="553">
        <f t="shared" ref="G211:P211" si="32">SUM(G199,G172,G89)</f>
        <v>0</v>
      </c>
      <c r="H211" s="553">
        <f t="shared" si="32"/>
        <v>3.2130000000000001</v>
      </c>
      <c r="I211" s="553">
        <f t="shared" si="32"/>
        <v>0</v>
      </c>
      <c r="J211" s="553">
        <f t="shared" si="32"/>
        <v>0</v>
      </c>
      <c r="K211" s="553">
        <f t="shared" si="32"/>
        <v>0</v>
      </c>
      <c r="L211" s="553">
        <f t="shared" si="32"/>
        <v>0</v>
      </c>
      <c r="M211" s="553">
        <f t="shared" si="32"/>
        <v>0</v>
      </c>
      <c r="N211" s="553">
        <f t="shared" si="32"/>
        <v>0</v>
      </c>
      <c r="O211" s="553">
        <f t="shared" si="32"/>
        <v>0</v>
      </c>
      <c r="P211" s="553">
        <f t="shared" si="32"/>
        <v>0</v>
      </c>
      <c r="Q211" s="554"/>
      <c r="R211" s="554"/>
    </row>
    <row r="212" spans="1:34" s="477" customFormat="1" ht="32.25" thickBot="1">
      <c r="A212" s="1220" t="s">
        <v>442</v>
      </c>
      <c r="B212" s="1221"/>
      <c r="C212" s="1221"/>
      <c r="D212" s="1221"/>
      <c r="E212" s="1222"/>
      <c r="F212" s="8">
        <f>SUM(G212:P212)</f>
        <v>8.4600860000000004</v>
      </c>
      <c r="G212" s="600">
        <f t="shared" ref="G212:P212" si="33">SUM(G200,G173,G90)</f>
        <v>0</v>
      </c>
      <c r="H212" s="600">
        <f t="shared" si="33"/>
        <v>0</v>
      </c>
      <c r="I212" s="600">
        <f t="shared" si="33"/>
        <v>0</v>
      </c>
      <c r="J212" s="600">
        <f t="shared" si="33"/>
        <v>0</v>
      </c>
      <c r="K212" s="600">
        <f t="shared" si="33"/>
        <v>8.4600860000000004</v>
      </c>
      <c r="L212" s="600">
        <f t="shared" si="33"/>
        <v>0</v>
      </c>
      <c r="M212" s="600">
        <f t="shared" si="33"/>
        <v>0</v>
      </c>
      <c r="N212" s="600">
        <f t="shared" si="33"/>
        <v>0</v>
      </c>
      <c r="O212" s="600">
        <f t="shared" si="33"/>
        <v>0</v>
      </c>
      <c r="P212" s="600">
        <f t="shared" si="33"/>
        <v>0</v>
      </c>
      <c r="Q212" s="554"/>
      <c r="R212" s="554"/>
    </row>
    <row r="213" spans="1:34" s="477" customFormat="1" ht="32.25" thickBot="1">
      <c r="A213" s="1223" t="s">
        <v>443</v>
      </c>
      <c r="B213" s="1224"/>
      <c r="C213" s="1224"/>
      <c r="D213" s="1224"/>
      <c r="E213" s="1225"/>
      <c r="F213" s="9">
        <f>SUM(G213:P213)</f>
        <v>5.5999140000000009</v>
      </c>
      <c r="G213" s="558">
        <f t="shared" ref="G213:P213" si="34">SUM(G201,G174,G91)</f>
        <v>0</v>
      </c>
      <c r="H213" s="558">
        <f t="shared" si="34"/>
        <v>0</v>
      </c>
      <c r="I213" s="558">
        <f t="shared" si="34"/>
        <v>0</v>
      </c>
      <c r="J213" s="558">
        <f t="shared" si="34"/>
        <v>0</v>
      </c>
      <c r="K213" s="558">
        <f t="shared" si="34"/>
        <v>0</v>
      </c>
      <c r="L213" s="558">
        <f t="shared" si="34"/>
        <v>0</v>
      </c>
      <c r="M213" s="558">
        <f t="shared" si="34"/>
        <v>0</v>
      </c>
      <c r="N213" s="558">
        <f t="shared" si="34"/>
        <v>4.6308640000000008</v>
      </c>
      <c r="O213" s="558">
        <f t="shared" si="34"/>
        <v>0.96904999999999997</v>
      </c>
      <c r="P213" s="558">
        <f t="shared" si="34"/>
        <v>0</v>
      </c>
      <c r="Q213" s="554"/>
      <c r="R213" s="554"/>
    </row>
    <row r="214" spans="1:34" s="557" customFormat="1" ht="32.25" thickBot="1">
      <c r="A214" s="1226" t="s">
        <v>444</v>
      </c>
      <c r="B214" s="1227"/>
      <c r="C214" s="1227"/>
      <c r="D214" s="1227"/>
      <c r="E214" s="1228"/>
      <c r="F214" s="338">
        <f>SUM(F211:F212)</f>
        <v>11.673086000000001</v>
      </c>
      <c r="G214" s="555">
        <f>SUM(G211:G212)</f>
        <v>0</v>
      </c>
      <c r="H214" s="555">
        <f>SUM(H211:H212)</f>
        <v>3.2130000000000001</v>
      </c>
      <c r="I214" s="555">
        <f>SUM(I211:I212)</f>
        <v>0</v>
      </c>
      <c r="J214" s="555">
        <f t="shared" ref="J214:P214" si="35">SUM(J211:J212)</f>
        <v>0</v>
      </c>
      <c r="K214" s="555">
        <f t="shared" si="35"/>
        <v>8.4600860000000004</v>
      </c>
      <c r="L214" s="555">
        <f t="shared" si="35"/>
        <v>0</v>
      </c>
      <c r="M214" s="555">
        <f t="shared" si="35"/>
        <v>0</v>
      </c>
      <c r="N214" s="555">
        <f t="shared" si="35"/>
        <v>0</v>
      </c>
      <c r="O214" s="555">
        <f t="shared" si="35"/>
        <v>0</v>
      </c>
      <c r="P214" s="555">
        <f t="shared" si="35"/>
        <v>0</v>
      </c>
      <c r="Q214" s="556"/>
      <c r="R214" s="556"/>
    </row>
    <row r="215" spans="1:34" s="557" customFormat="1" ht="32.25" thickBot="1">
      <c r="A215" s="1229" t="s">
        <v>445</v>
      </c>
      <c r="B215" s="1230"/>
      <c r="C215" s="1230"/>
      <c r="D215" s="1230"/>
      <c r="E215" s="1231"/>
      <c r="F215" s="339">
        <f>SUM(F211:F213)</f>
        <v>17.273000000000003</v>
      </c>
      <c r="G215" s="562">
        <f t="shared" ref="G215:O215" si="36">SUM(G211:G213)</f>
        <v>0</v>
      </c>
      <c r="H215" s="562">
        <f t="shared" si="36"/>
        <v>3.2130000000000001</v>
      </c>
      <c r="I215" s="562">
        <f t="shared" si="36"/>
        <v>0</v>
      </c>
      <c r="J215" s="562">
        <f t="shared" si="36"/>
        <v>0</v>
      </c>
      <c r="K215" s="562">
        <f t="shared" si="36"/>
        <v>8.4600860000000004</v>
      </c>
      <c r="L215" s="562">
        <f t="shared" si="36"/>
        <v>0</v>
      </c>
      <c r="M215" s="562">
        <f t="shared" si="36"/>
        <v>0</v>
      </c>
      <c r="N215" s="562">
        <f t="shared" si="36"/>
        <v>4.6308640000000008</v>
      </c>
      <c r="O215" s="562">
        <f t="shared" si="36"/>
        <v>0.96904999999999997</v>
      </c>
      <c r="P215" s="562">
        <f>SUM(P211:P213)</f>
        <v>0</v>
      </c>
    </row>
    <row r="216" spans="1:34" s="477" customFormat="1" thickBot="1">
      <c r="A216" s="1232"/>
      <c r="B216" s="1233"/>
      <c r="C216" s="1233"/>
      <c r="D216" s="1233"/>
      <c r="E216" s="1233"/>
      <c r="F216" s="1233"/>
      <c r="G216" s="1233"/>
      <c r="H216" s="1233"/>
      <c r="I216" s="1233"/>
      <c r="J216" s="1233"/>
      <c r="K216" s="1233"/>
      <c r="L216" s="1233"/>
      <c r="M216" s="1233"/>
      <c r="N216" s="1233"/>
      <c r="O216" s="1233"/>
      <c r="P216" s="1234"/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  <c r="AD216" s="610"/>
      <c r="AE216" s="610"/>
      <c r="AF216" s="610"/>
      <c r="AG216" s="610"/>
      <c r="AH216" s="610"/>
    </row>
    <row r="217" spans="1:34" s="477" customFormat="1" thickBot="1">
      <c r="A217" s="1235" t="s">
        <v>446</v>
      </c>
      <c r="B217" s="1236"/>
      <c r="C217" s="1236"/>
      <c r="D217" s="1236"/>
      <c r="E217" s="1236"/>
      <c r="F217" s="1237"/>
      <c r="G217" s="558">
        <f>G211</f>
        <v>0</v>
      </c>
      <c r="H217" s="558">
        <f t="shared" ref="H217:P221" si="37">SUM(H211,G217)</f>
        <v>3.2130000000000001</v>
      </c>
      <c r="I217" s="558">
        <f t="shared" si="37"/>
        <v>3.2130000000000001</v>
      </c>
      <c r="J217" s="558">
        <f t="shared" si="37"/>
        <v>3.2130000000000001</v>
      </c>
      <c r="K217" s="558">
        <f t="shared" si="37"/>
        <v>3.2130000000000001</v>
      </c>
      <c r="L217" s="558">
        <f t="shared" si="37"/>
        <v>3.2130000000000001</v>
      </c>
      <c r="M217" s="558">
        <f t="shared" si="37"/>
        <v>3.2130000000000001</v>
      </c>
      <c r="N217" s="558">
        <f t="shared" si="37"/>
        <v>3.2130000000000001</v>
      </c>
      <c r="O217" s="558">
        <f t="shared" si="37"/>
        <v>3.2130000000000001</v>
      </c>
      <c r="P217" s="558">
        <f t="shared" si="37"/>
        <v>3.2130000000000001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 thickBot="1">
      <c r="A218" s="1220" t="s">
        <v>447</v>
      </c>
      <c r="B218" s="1221"/>
      <c r="C218" s="1221"/>
      <c r="D218" s="1221"/>
      <c r="E218" s="1221"/>
      <c r="F218" s="1238"/>
      <c r="G218" s="558">
        <f>G212</f>
        <v>0</v>
      </c>
      <c r="H218" s="558">
        <f t="shared" si="37"/>
        <v>0</v>
      </c>
      <c r="I218" s="558">
        <f t="shared" si="37"/>
        <v>0</v>
      </c>
      <c r="J218" s="558">
        <f t="shared" si="37"/>
        <v>0</v>
      </c>
      <c r="K218" s="558">
        <f t="shared" si="37"/>
        <v>8.4600860000000004</v>
      </c>
      <c r="L218" s="558">
        <f t="shared" si="37"/>
        <v>8.4600860000000004</v>
      </c>
      <c r="M218" s="558">
        <f t="shared" si="37"/>
        <v>8.4600860000000004</v>
      </c>
      <c r="N218" s="558">
        <f t="shared" si="37"/>
        <v>8.4600860000000004</v>
      </c>
      <c r="O218" s="558">
        <f t="shared" si="37"/>
        <v>8.4600860000000004</v>
      </c>
      <c r="P218" s="558">
        <f t="shared" si="37"/>
        <v>8.4600860000000004</v>
      </c>
      <c r="Q218" s="610"/>
      <c r="R218" s="610"/>
      <c r="S218" s="610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 thickBot="1">
      <c r="A219" s="1223" t="s">
        <v>448</v>
      </c>
      <c r="B219" s="1224"/>
      <c r="C219" s="1224"/>
      <c r="D219" s="1224"/>
      <c r="E219" s="1224"/>
      <c r="F219" s="1239"/>
      <c r="G219" s="558">
        <f>G213</f>
        <v>0</v>
      </c>
      <c r="H219" s="558">
        <f t="shared" si="37"/>
        <v>0</v>
      </c>
      <c r="I219" s="558">
        <f t="shared" si="37"/>
        <v>0</v>
      </c>
      <c r="J219" s="558">
        <f t="shared" si="37"/>
        <v>0</v>
      </c>
      <c r="K219" s="558">
        <f t="shared" si="37"/>
        <v>0</v>
      </c>
      <c r="L219" s="558">
        <f>SUM(L213,K219)</f>
        <v>0</v>
      </c>
      <c r="M219" s="558">
        <f t="shared" si="37"/>
        <v>0</v>
      </c>
      <c r="N219" s="558">
        <f t="shared" si="37"/>
        <v>4.6308640000000008</v>
      </c>
      <c r="O219" s="558">
        <f t="shared" si="37"/>
        <v>5.5999140000000009</v>
      </c>
      <c r="P219" s="558">
        <f>SUM(P213,O219)</f>
        <v>5.5999140000000009</v>
      </c>
      <c r="Q219" s="610"/>
      <c r="R219" s="610"/>
      <c r="S219" s="610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557" customFormat="1" thickBot="1">
      <c r="A220" s="1226" t="s">
        <v>449</v>
      </c>
      <c r="B220" s="1227"/>
      <c r="C220" s="1227"/>
      <c r="D220" s="1227"/>
      <c r="E220" s="1240"/>
      <c r="F220" s="1228"/>
      <c r="G220" s="555">
        <f>SUM(G217:G218)</f>
        <v>0</v>
      </c>
      <c r="H220" s="559">
        <f t="shared" si="37"/>
        <v>3.2130000000000001</v>
      </c>
      <c r="I220" s="559">
        <f t="shared" si="37"/>
        <v>3.2130000000000001</v>
      </c>
      <c r="J220" s="559">
        <f t="shared" si="37"/>
        <v>3.2130000000000001</v>
      </c>
      <c r="K220" s="559">
        <f t="shared" si="37"/>
        <v>11.673086000000001</v>
      </c>
      <c r="L220" s="559">
        <f>SUM(L214,K220)</f>
        <v>11.673086000000001</v>
      </c>
      <c r="M220" s="559">
        <f t="shared" si="37"/>
        <v>11.673086000000001</v>
      </c>
      <c r="N220" s="559">
        <f t="shared" si="37"/>
        <v>11.673086000000001</v>
      </c>
      <c r="O220" s="559">
        <f t="shared" si="37"/>
        <v>11.673086000000001</v>
      </c>
      <c r="P220" s="559">
        <f>SUM(P214,O220)</f>
        <v>11.673086000000001</v>
      </c>
      <c r="Q220" s="610"/>
      <c r="R220" s="610"/>
      <c r="S220" s="611"/>
      <c r="T220" s="610"/>
      <c r="U220" s="610"/>
      <c r="V220" s="610"/>
      <c r="W220" s="610"/>
      <c r="X220" s="610"/>
      <c r="Y220" s="610"/>
      <c r="Z220" s="610"/>
      <c r="AA220" s="610"/>
      <c r="AB220" s="610"/>
      <c r="AC220" s="610"/>
    </row>
    <row r="221" spans="1:34" s="557" customFormat="1" thickBot="1">
      <c r="A221" s="1206" t="s">
        <v>450</v>
      </c>
      <c r="B221" s="1207"/>
      <c r="C221" s="1207"/>
      <c r="D221" s="1207"/>
      <c r="E221" s="1207"/>
      <c r="F221" s="1208"/>
      <c r="G221" s="563">
        <f>SUM(G217:G219)</f>
        <v>0</v>
      </c>
      <c r="H221" s="563">
        <f t="shared" si="37"/>
        <v>3.2130000000000001</v>
      </c>
      <c r="I221" s="563">
        <f t="shared" si="37"/>
        <v>3.2130000000000001</v>
      </c>
      <c r="J221" s="563">
        <f t="shared" si="37"/>
        <v>3.2130000000000001</v>
      </c>
      <c r="K221" s="563">
        <f>SUM(K215,J221)</f>
        <v>11.673086000000001</v>
      </c>
      <c r="L221" s="563">
        <f>SUM(L215,K221)</f>
        <v>11.673086000000001</v>
      </c>
      <c r="M221" s="563">
        <f t="shared" si="37"/>
        <v>11.673086000000001</v>
      </c>
      <c r="N221" s="563">
        <f t="shared" si="37"/>
        <v>16.30395</v>
      </c>
      <c r="O221" s="563">
        <f t="shared" si="37"/>
        <v>17.273</v>
      </c>
      <c r="P221" s="563">
        <f>SUM(P215,O221)</f>
        <v>17.273</v>
      </c>
      <c r="Q221" s="610"/>
      <c r="R221" s="610"/>
      <c r="S221" s="611"/>
      <c r="T221" s="610"/>
      <c r="U221" s="610"/>
      <c r="V221" s="610"/>
      <c r="W221" s="610"/>
      <c r="X221" s="610"/>
      <c r="Y221" s="610"/>
      <c r="Z221" s="610"/>
      <c r="AA221" s="610"/>
      <c r="AB221" s="610"/>
      <c r="AC221" s="610"/>
    </row>
    <row r="222" spans="1:34" s="477" customFormat="1">
      <c r="A222" s="612"/>
      <c r="B222" s="605"/>
      <c r="C222" s="613"/>
      <c r="D222" s="591"/>
      <c r="E222" s="614"/>
      <c r="F222" s="583"/>
      <c r="G222" s="542"/>
      <c r="H222" s="542"/>
      <c r="I222" s="542"/>
      <c r="J222" s="542"/>
      <c r="K222" s="542"/>
      <c r="L222" s="542"/>
      <c r="M222" s="542"/>
      <c r="N222" s="542"/>
      <c r="O222" s="542"/>
      <c r="P222" s="542"/>
    </row>
    <row r="223" spans="1:34" s="477" customFormat="1">
      <c r="A223" s="612"/>
      <c r="B223" s="1209"/>
      <c r="C223" s="1210"/>
      <c r="D223" s="1210"/>
      <c r="E223" s="1210"/>
      <c r="F223" s="1210"/>
      <c r="G223" s="1210"/>
      <c r="H223" s="1210"/>
      <c r="I223" s="1210"/>
      <c r="J223" s="1210"/>
      <c r="K223" s="542"/>
      <c r="L223" s="542"/>
      <c r="M223" s="542"/>
      <c r="N223" s="542"/>
      <c r="O223" s="542"/>
      <c r="P223" s="542"/>
    </row>
    <row r="224" spans="1:34" s="477" customFormat="1">
      <c r="A224" s="612"/>
      <c r="B224" s="1210"/>
      <c r="C224" s="1210"/>
      <c r="D224" s="1210"/>
      <c r="E224" s="1210"/>
      <c r="F224" s="1210"/>
      <c r="G224" s="1210"/>
      <c r="H224" s="1210"/>
      <c r="I224" s="1210"/>
      <c r="J224" s="1210"/>
      <c r="K224" s="542"/>
      <c r="L224" s="542"/>
      <c r="M224" s="542"/>
      <c r="N224" s="542"/>
      <c r="O224" s="542"/>
      <c r="P224" s="542"/>
    </row>
    <row r="225" spans="1:19" s="477" customFormat="1">
      <c r="A225" s="612"/>
      <c r="B225" s="605"/>
      <c r="C225" s="613"/>
      <c r="D225" s="591"/>
      <c r="E225" s="614"/>
      <c r="F225" s="583"/>
      <c r="G225" s="542"/>
      <c r="H225" s="542"/>
      <c r="I225" s="542"/>
      <c r="J225" s="542"/>
      <c r="K225" s="542"/>
      <c r="L225" s="542"/>
      <c r="M225" s="542"/>
      <c r="N225" s="542"/>
      <c r="O225" s="542"/>
      <c r="P225" s="542"/>
    </row>
    <row r="226" spans="1:19" s="477" customFormat="1">
      <c r="A226" s="1211"/>
      <c r="B226" s="1211"/>
      <c r="C226" s="1211"/>
      <c r="D226" s="1211"/>
      <c r="E226" s="612"/>
      <c r="F226" s="615"/>
      <c r="G226" s="616"/>
      <c r="H226" s="616"/>
      <c r="I226" s="616"/>
      <c r="J226" s="616"/>
      <c r="K226" s="616"/>
      <c r="L226" s="616"/>
      <c r="M226" s="616"/>
      <c r="N226" s="616"/>
      <c r="O226" s="616"/>
      <c r="P226" s="616"/>
    </row>
    <row r="227" spans="1:19" s="477" customFormat="1" ht="45">
      <c r="A227" s="617"/>
      <c r="B227" s="618"/>
      <c r="C227" s="619"/>
      <c r="D227" s="618"/>
      <c r="E227" s="620"/>
      <c r="F227" s="620"/>
      <c r="G227" s="621"/>
      <c r="H227" s="622"/>
      <c r="I227" s="1212"/>
      <c r="J227" s="1213"/>
      <c r="K227" s="1213"/>
      <c r="L227" s="622"/>
      <c r="M227" s="622"/>
      <c r="N227" s="622"/>
      <c r="O227" s="622"/>
      <c r="P227" s="622"/>
    </row>
    <row r="228" spans="1:19" s="477" customFormat="1" ht="45">
      <c r="A228" s="1197"/>
      <c r="B228" s="1197"/>
      <c r="C228" s="1197"/>
      <c r="D228" s="1197"/>
      <c r="E228" s="623"/>
      <c r="F228" s="623"/>
      <c r="G228" s="624"/>
      <c r="H228" s="625"/>
      <c r="I228" s="1214"/>
      <c r="J228" s="1215"/>
      <c r="K228" s="1215"/>
      <c r="L228" s="1215"/>
      <c r="M228" s="1215"/>
      <c r="N228" s="1215"/>
      <c r="O228" s="626"/>
      <c r="P228" s="626"/>
    </row>
    <row r="229" spans="1:19" s="477" customFormat="1" ht="45">
      <c r="A229" s="1216"/>
      <c r="B229" s="1216"/>
      <c r="C229" s="1216"/>
      <c r="D229" s="1216"/>
      <c r="E229" s="627"/>
      <c r="F229" s="627"/>
      <c r="G229" s="624"/>
      <c r="H229" s="625"/>
      <c r="I229" s="1215"/>
      <c r="J229" s="1215"/>
      <c r="K229" s="1215"/>
      <c r="L229" s="1215"/>
      <c r="M229" s="1215"/>
      <c r="N229" s="1215"/>
      <c r="O229" s="628"/>
      <c r="P229" s="628"/>
    </row>
    <row r="230" spans="1:19" s="477" customFormat="1" ht="45.75">
      <c r="A230" s="629"/>
      <c r="B230" s="630"/>
      <c r="C230" s="631"/>
      <c r="D230" s="475"/>
      <c r="E230" s="632"/>
      <c r="F230" s="633"/>
      <c r="G230" s="624"/>
      <c r="H230" s="625"/>
      <c r="I230" s="634"/>
      <c r="J230" s="635"/>
      <c r="K230" s="636"/>
      <c r="L230" s="1196"/>
      <c r="M230" s="1196"/>
      <c r="N230" s="1196"/>
      <c r="O230" s="637"/>
      <c r="P230" s="637"/>
    </row>
    <row r="231" spans="1:19" s="477" customFormat="1" ht="45.75">
      <c r="A231" s="1197"/>
      <c r="B231" s="1197"/>
      <c r="C231" s="1197"/>
      <c r="D231" s="1197"/>
      <c r="E231" s="633"/>
      <c r="F231" s="633"/>
      <c r="G231" s="624"/>
      <c r="H231" s="625"/>
      <c r="I231" s="1198"/>
      <c r="J231" s="1198"/>
      <c r="K231" s="1198"/>
      <c r="L231" s="636"/>
      <c r="M231" s="636"/>
      <c r="N231" s="636"/>
      <c r="O231" s="638"/>
      <c r="P231" s="639"/>
    </row>
    <row r="232" spans="1:19" s="643" customFormat="1" ht="45.75">
      <c r="A232" s="472"/>
      <c r="B232" s="640"/>
      <c r="C232" s="481"/>
      <c r="D232" s="641"/>
      <c r="E232" s="642"/>
      <c r="F232" s="642"/>
      <c r="G232" s="478"/>
      <c r="H232" s="478"/>
      <c r="I232" s="478"/>
      <c r="J232" s="478"/>
      <c r="K232" s="478"/>
      <c r="L232" s="478"/>
      <c r="M232" s="478"/>
      <c r="N232" s="478"/>
      <c r="O232" s="478"/>
      <c r="P232" s="478"/>
    </row>
    <row r="233" spans="1:19" s="643" customFormat="1" ht="45.75">
      <c r="A233" s="1199"/>
      <c r="B233" s="1200"/>
      <c r="C233" s="1200"/>
      <c r="D233" s="1200"/>
      <c r="E233" s="1200"/>
      <c r="F233" s="1200"/>
      <c r="G233" s="1200"/>
      <c r="H233" s="625"/>
      <c r="I233" s="1201"/>
      <c r="J233" s="1201"/>
      <c r="K233" s="1201"/>
      <c r="L233" s="1201"/>
      <c r="M233" s="1201"/>
      <c r="N233" s="1201"/>
      <c r="O233" s="1201"/>
      <c r="P233" s="479"/>
    </row>
    <row r="234" spans="1:19" s="643" customFormat="1" ht="45.75">
      <c r="A234" s="1202"/>
      <c r="B234" s="1203"/>
      <c r="C234" s="1203"/>
      <c r="D234" s="1203"/>
      <c r="E234" s="1203"/>
      <c r="F234" s="1203"/>
      <c r="G234" s="1203"/>
      <c r="H234" s="625"/>
      <c r="I234" s="625"/>
      <c r="J234" s="625"/>
      <c r="K234" s="625"/>
      <c r="L234" s="625"/>
      <c r="M234" s="625"/>
      <c r="N234" s="625"/>
      <c r="O234" s="625"/>
      <c r="P234" s="479"/>
    </row>
    <row r="235" spans="1:19" s="643" customFormat="1" ht="45.75">
      <c r="A235" s="644"/>
      <c r="B235" s="645"/>
      <c r="C235" s="1202"/>
      <c r="D235" s="1202"/>
      <c r="E235" s="646"/>
      <c r="F235" s="646"/>
      <c r="G235" s="647"/>
      <c r="H235" s="648"/>
      <c r="I235" s="648"/>
      <c r="J235" s="649"/>
      <c r="K235" s="479"/>
      <c r="L235" s="1204"/>
      <c r="M235" s="1204"/>
      <c r="N235" s="1204"/>
      <c r="O235" s="650"/>
      <c r="P235" s="650"/>
    </row>
    <row r="236" spans="1:19" s="643" customFormat="1" ht="45.75">
      <c r="A236" s="1205"/>
      <c r="B236" s="1205"/>
      <c r="C236" s="1205"/>
      <c r="D236" s="651"/>
      <c r="E236" s="652"/>
      <c r="F236" s="652"/>
      <c r="G236" s="653"/>
      <c r="H236" s="625"/>
      <c r="I236" s="1198"/>
      <c r="J236" s="1198"/>
      <c r="K236" s="1198"/>
      <c r="L236" s="636"/>
      <c r="M236" s="654"/>
      <c r="N236" s="654"/>
      <c r="O236" s="654"/>
      <c r="P236" s="478"/>
    </row>
    <row r="237" spans="1:19" s="643" customFormat="1" ht="45.75">
      <c r="A237" s="655"/>
      <c r="B237" s="656"/>
      <c r="C237" s="1192"/>
      <c r="D237" s="1192"/>
      <c r="E237" s="657"/>
      <c r="F237" s="657"/>
      <c r="G237" s="636"/>
      <c r="H237" s="636"/>
      <c r="I237" s="636"/>
      <c r="J237" s="625"/>
      <c r="K237" s="636"/>
      <c r="L237" s="636"/>
      <c r="M237" s="636"/>
      <c r="N237" s="636"/>
      <c r="O237" s="653"/>
      <c r="P237" s="478"/>
    </row>
    <row r="238" spans="1:19" s="643" customFormat="1" ht="45.75">
      <c r="A238" s="1191"/>
      <c r="B238" s="1191"/>
      <c r="C238" s="1191"/>
      <c r="D238" s="1191"/>
      <c r="E238" s="1191"/>
      <c r="F238" s="1191"/>
      <c r="G238" s="658"/>
      <c r="H238" s="659"/>
      <c r="I238" s="1217"/>
      <c r="J238" s="1218"/>
      <c r="K238" s="1218"/>
      <c r="L238" s="1218"/>
      <c r="M238" s="1218"/>
      <c r="N238" s="1218"/>
      <c r="O238" s="1218"/>
      <c r="P238" s="478"/>
    </row>
    <row r="239" spans="1:19" s="477" customFormat="1" ht="45.75">
      <c r="A239" s="660"/>
      <c r="B239" s="661"/>
      <c r="C239" s="662"/>
      <c r="D239" s="660"/>
      <c r="E239" s="660"/>
      <c r="F239" s="660"/>
      <c r="G239" s="663"/>
      <c r="H239" s="634"/>
      <c r="I239" s="1201"/>
      <c r="J239" s="1219"/>
      <c r="K239" s="1219"/>
      <c r="L239" s="1219"/>
      <c r="M239" s="1219"/>
      <c r="N239" s="1219"/>
      <c r="O239" s="1219"/>
      <c r="P239" s="664"/>
    </row>
    <row r="240" spans="1:19" s="477" customFormat="1" ht="45.75">
      <c r="A240" s="665"/>
      <c r="B240" s="665"/>
      <c r="C240" s="662"/>
      <c r="D240" s="666"/>
      <c r="E240" s="667"/>
      <c r="F240" s="660"/>
      <c r="G240" s="668"/>
      <c r="H240" s="636"/>
      <c r="I240" s="636"/>
      <c r="J240" s="625"/>
      <c r="K240" s="636"/>
      <c r="L240" s="1193"/>
      <c r="M240" s="1193"/>
      <c r="N240" s="1193"/>
      <c r="O240" s="647"/>
      <c r="P240" s="669"/>
      <c r="Q240" s="487"/>
      <c r="R240" s="487"/>
      <c r="S240" s="487"/>
    </row>
    <row r="241" spans="1:19" s="477" customFormat="1" ht="31.5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1.5">
      <c r="A242" s="1194"/>
      <c r="B242" s="1194"/>
      <c r="C242" s="1194"/>
      <c r="D242" s="1194"/>
      <c r="E242" s="1194"/>
      <c r="F242" s="670"/>
      <c r="G242" s="671"/>
      <c r="H242" s="671"/>
      <c r="I242" s="671"/>
      <c r="J242" s="671"/>
      <c r="K242" s="671"/>
      <c r="L242" s="671"/>
      <c r="M242" s="671"/>
      <c r="N242" s="671"/>
      <c r="O242" s="671"/>
      <c r="P242" s="671"/>
      <c r="Q242" s="487"/>
      <c r="R242" s="487"/>
      <c r="S242" s="487"/>
    </row>
    <row r="243" spans="1:19" s="477" customFormat="1" ht="31.5">
      <c r="A243" s="1194"/>
      <c r="B243" s="1194"/>
      <c r="C243" s="1194"/>
      <c r="D243" s="1194"/>
      <c r="E243" s="1194"/>
      <c r="F243" s="670"/>
      <c r="G243" s="671"/>
      <c r="H243" s="671"/>
      <c r="I243" s="671"/>
      <c r="J243" s="671"/>
      <c r="K243" s="671"/>
      <c r="L243" s="671"/>
      <c r="M243" s="671"/>
      <c r="N243" s="671"/>
      <c r="O243" s="671"/>
      <c r="P243" s="671"/>
      <c r="Q243" s="487"/>
      <c r="R243" s="487"/>
      <c r="S243" s="487"/>
    </row>
    <row r="244" spans="1:19" s="477" customFormat="1" ht="31.5">
      <c r="A244" s="1195"/>
      <c r="B244" s="1195"/>
      <c r="C244" s="1195"/>
      <c r="D244" s="1195"/>
      <c r="E244" s="1195"/>
      <c r="F244" s="672"/>
      <c r="G244" s="673"/>
      <c r="H244" s="673"/>
      <c r="I244" s="673"/>
      <c r="J244" s="673"/>
      <c r="K244" s="673"/>
      <c r="L244" s="673"/>
      <c r="M244" s="673"/>
      <c r="N244" s="673"/>
      <c r="O244" s="673"/>
      <c r="P244" s="673"/>
      <c r="Q244" s="487"/>
      <c r="R244" s="487"/>
      <c r="S244" s="487"/>
    </row>
    <row r="245" spans="1:19" s="477" customFormat="1" ht="31.5">
      <c r="A245" s="1187"/>
      <c r="B245" s="1187"/>
      <c r="C245" s="1187"/>
      <c r="D245" s="1187"/>
      <c r="E245" s="1187"/>
      <c r="F245" s="674"/>
      <c r="G245" s="675"/>
      <c r="H245" s="675"/>
      <c r="I245" s="675"/>
      <c r="J245" s="675"/>
      <c r="K245" s="675"/>
      <c r="L245" s="675"/>
      <c r="M245" s="675"/>
      <c r="N245" s="675"/>
      <c r="O245" s="675"/>
      <c r="P245" s="675"/>
      <c r="Q245" s="487"/>
      <c r="R245" s="487"/>
      <c r="S245" s="487"/>
    </row>
    <row r="246" spans="1:19" s="477" customFormat="1">
      <c r="A246" s="676"/>
      <c r="B246" s="677"/>
      <c r="C246" s="678"/>
      <c r="D246" s="679"/>
      <c r="E246" s="680"/>
      <c r="F246" s="680"/>
      <c r="G246" s="681"/>
      <c r="H246" s="682"/>
      <c r="I246" s="682"/>
      <c r="J246" s="682"/>
      <c r="K246" s="682"/>
      <c r="L246" s="683"/>
      <c r="M246" s="683"/>
      <c r="N246" s="682"/>
      <c r="O246" s="682"/>
      <c r="P246" s="681"/>
      <c r="Q246" s="487"/>
      <c r="R246" s="487"/>
      <c r="S246" s="487"/>
    </row>
    <row r="247" spans="1:19" s="477" customFormat="1">
      <c r="A247" s="676"/>
      <c r="B247" s="677"/>
      <c r="C247" s="678"/>
      <c r="D247" s="679"/>
      <c r="E247" s="680"/>
      <c r="F247" s="680"/>
      <c r="G247" s="681"/>
      <c r="H247" s="682"/>
      <c r="I247" s="682"/>
      <c r="J247" s="682"/>
      <c r="K247" s="682"/>
      <c r="L247" s="683"/>
      <c r="M247" s="683"/>
      <c r="N247" s="682"/>
      <c r="O247" s="682"/>
      <c r="P247" s="681"/>
      <c r="Q247" s="487"/>
      <c r="R247" s="487"/>
      <c r="S247" s="487"/>
    </row>
    <row r="248" spans="1:19" s="477" customFormat="1">
      <c r="A248" s="684"/>
      <c r="B248" s="685"/>
      <c r="C248" s="644"/>
      <c r="D248" s="686"/>
      <c r="E248" s="686"/>
      <c r="F248" s="686"/>
      <c r="G248" s="687"/>
      <c r="H248" s="687"/>
      <c r="I248" s="687"/>
      <c r="J248" s="476"/>
      <c r="K248" s="681"/>
      <c r="L248" s="616"/>
      <c r="M248" s="616"/>
      <c r="N248" s="681"/>
      <c r="O248" s="681"/>
      <c r="P248" s="681"/>
    </row>
    <row r="249" spans="1:19" s="477" customFormat="1">
      <c r="A249" s="684"/>
      <c r="B249" s="688"/>
      <c r="C249" s="1188"/>
      <c r="D249" s="1188"/>
      <c r="E249" s="686"/>
      <c r="F249" s="686"/>
      <c r="G249" s="690"/>
      <c r="H249" s="690"/>
      <c r="I249" s="690"/>
      <c r="J249" s="687"/>
      <c r="K249" s="690"/>
      <c r="L249" s="691"/>
      <c r="M249" s="691"/>
      <c r="N249" s="691"/>
      <c r="O249" s="691"/>
      <c r="P249" s="682"/>
    </row>
    <row r="250" spans="1:19" s="477" customFormat="1">
      <c r="A250" s="684"/>
      <c r="B250" s="685"/>
      <c r="C250" s="1189"/>
      <c r="D250" s="1189"/>
      <c r="E250" s="686"/>
      <c r="F250" s="686"/>
      <c r="G250" s="690"/>
      <c r="H250" s="690"/>
      <c r="I250" s="690"/>
      <c r="J250" s="476"/>
      <c r="K250" s="476"/>
      <c r="L250" s="476"/>
      <c r="M250" s="476"/>
      <c r="N250" s="476"/>
      <c r="O250" s="476"/>
      <c r="P250" s="476"/>
    </row>
    <row r="251" spans="1:19" s="477" customFormat="1">
      <c r="A251" s="684"/>
      <c r="B251" s="693"/>
      <c r="C251" s="1189"/>
      <c r="D251" s="1189"/>
      <c r="E251" s="686"/>
      <c r="F251" s="686"/>
      <c r="G251" s="476"/>
      <c r="H251" s="690"/>
      <c r="I251" s="690"/>
      <c r="J251" s="690"/>
      <c r="K251" s="682"/>
      <c r="L251" s="691"/>
      <c r="M251" s="691"/>
      <c r="N251" s="682"/>
      <c r="O251" s="682"/>
      <c r="P251" s="682"/>
    </row>
    <row r="252" spans="1:19" s="477" customFormat="1">
      <c r="A252" s="684"/>
      <c r="B252" s="684"/>
      <c r="C252" s="1190"/>
      <c r="D252" s="1190"/>
      <c r="E252" s="695"/>
      <c r="F252" s="695"/>
      <c r="G252" s="690"/>
      <c r="H252" s="690"/>
      <c r="I252" s="690"/>
      <c r="J252" s="690"/>
      <c r="K252" s="682"/>
      <c r="L252" s="691"/>
      <c r="M252" s="691"/>
      <c r="N252" s="682"/>
      <c r="O252" s="682"/>
      <c r="P252" s="681"/>
    </row>
    <row r="253" spans="1:19" s="477" customFormat="1">
      <c r="A253" s="684"/>
      <c r="B253" s="693"/>
      <c r="C253" s="1191"/>
      <c r="D253" s="1191"/>
      <c r="E253" s="686"/>
      <c r="F253" s="686"/>
      <c r="G253" s="690"/>
      <c r="H253" s="690"/>
      <c r="I253" s="690"/>
      <c r="J253" s="690"/>
      <c r="K253" s="682"/>
      <c r="L253" s="691"/>
      <c r="M253" s="691"/>
      <c r="N253" s="682"/>
      <c r="O253" s="682"/>
      <c r="P253" s="682"/>
    </row>
    <row r="254" spans="1:19" s="477" customFormat="1">
      <c r="A254" s="684"/>
      <c r="B254" s="693"/>
      <c r="C254" s="1191"/>
      <c r="D254" s="1191"/>
      <c r="E254" s="686"/>
      <c r="F254" s="686"/>
      <c r="G254" s="682"/>
      <c r="H254" s="691"/>
      <c r="I254" s="691"/>
      <c r="J254" s="691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693"/>
      <c r="C255" s="1189"/>
      <c r="D255" s="1189"/>
      <c r="E255" s="686"/>
      <c r="F255" s="686"/>
      <c r="G255" s="682"/>
      <c r="H255" s="696"/>
      <c r="I255" s="696"/>
      <c r="J255" s="691"/>
      <c r="K255" s="690"/>
      <c r="L255" s="691"/>
      <c r="M255" s="691"/>
      <c r="N255" s="691"/>
      <c r="O255" s="691"/>
      <c r="P255" s="683"/>
    </row>
    <row r="256" spans="1:19" s="477" customFormat="1">
      <c r="A256" s="684"/>
      <c r="B256" s="697"/>
      <c r="C256" s="1190"/>
      <c r="D256" s="1190"/>
      <c r="E256" s="686"/>
      <c r="F256" s="686"/>
      <c r="G256" s="682"/>
      <c r="H256" s="698"/>
      <c r="I256" s="698"/>
      <c r="J256" s="698"/>
      <c r="K256" s="690"/>
      <c r="L256" s="691"/>
      <c r="M256" s="691"/>
      <c r="N256" s="691"/>
      <c r="O256" s="691"/>
      <c r="P256" s="683"/>
    </row>
    <row r="257" spans="1:16" s="477" customFormat="1">
      <c r="A257" s="684"/>
      <c r="B257" s="697"/>
      <c r="C257" s="1184"/>
      <c r="D257" s="1184"/>
      <c r="E257" s="1184"/>
      <c r="F257" s="1184"/>
      <c r="G257" s="682"/>
      <c r="H257" s="698"/>
      <c r="I257" s="698"/>
      <c r="J257" s="698"/>
      <c r="K257" s="690"/>
      <c r="L257" s="691"/>
      <c r="M257" s="691"/>
      <c r="N257" s="691"/>
      <c r="O257" s="691"/>
      <c r="P257" s="683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699"/>
      <c r="D259" s="700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699"/>
      <c r="D260" s="700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700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 s="477" customFormat="1">
      <c r="A265" s="472"/>
      <c r="B265" s="473"/>
      <c r="C265" s="1183"/>
      <c r="D265" s="1183"/>
      <c r="E265" s="700"/>
      <c r="F265" s="475"/>
      <c r="G265" s="476"/>
      <c r="H265" s="476"/>
      <c r="I265" s="476"/>
      <c r="J265" s="476"/>
      <c r="K265" s="476"/>
      <c r="L265" s="476"/>
      <c r="M265" s="476"/>
      <c r="N265" s="476"/>
      <c r="O265" s="476"/>
      <c r="P265" s="476"/>
    </row>
    <row r="266" spans="1:16" s="477" customFormat="1">
      <c r="A266" s="472"/>
      <c r="B266" s="473"/>
      <c r="C266" s="1183"/>
      <c r="D266" s="1183"/>
      <c r="E266" s="1183"/>
      <c r="F266" s="475"/>
      <c r="G266" s="476"/>
      <c r="H266" s="476"/>
      <c r="I266" s="476"/>
      <c r="J266" s="476"/>
      <c r="K266" s="476"/>
      <c r="L266" s="476"/>
      <c r="M266" s="476"/>
      <c r="N266" s="476"/>
      <c r="O266" s="476"/>
      <c r="P266" s="476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1183"/>
      <c r="D269" s="1183"/>
      <c r="E269" s="1183"/>
    </row>
    <row r="270" spans="1:16">
      <c r="C270" s="1183"/>
      <c r="D270" s="1183"/>
      <c r="E270" s="1183"/>
    </row>
    <row r="271" spans="1:16">
      <c r="C271" s="699"/>
      <c r="D271" s="11"/>
      <c r="E271" s="11"/>
    </row>
    <row r="272" spans="1:16">
      <c r="C272" s="701"/>
      <c r="D272" s="700"/>
      <c r="E272" s="700"/>
    </row>
    <row r="273" spans="3:6">
      <c r="C273" s="1184"/>
      <c r="D273" s="1184"/>
      <c r="E273" s="1184"/>
      <c r="F273" s="1184"/>
    </row>
  </sheetData>
  <mergeCells count="281">
    <mergeCell ref="A13:P13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24:P124"/>
    <mergeCell ref="F64:F65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A77:E77"/>
    <mergeCell ref="A78:E78"/>
    <mergeCell ref="A83:F83"/>
    <mergeCell ref="A84:F84"/>
    <mergeCell ref="A79:E79"/>
    <mergeCell ref="A80:E80"/>
    <mergeCell ref="A61:A65"/>
    <mergeCell ref="C61:C65"/>
    <mergeCell ref="A122:E122"/>
    <mergeCell ref="A123:E123"/>
    <mergeCell ref="E61:E65"/>
    <mergeCell ref="D64:D65"/>
    <mergeCell ref="A89:E89"/>
    <mergeCell ref="A90:E90"/>
    <mergeCell ref="A91:E91"/>
    <mergeCell ref="A92:E92"/>
    <mergeCell ref="A93:E93"/>
    <mergeCell ref="A95:F95"/>
    <mergeCell ref="A107:A110"/>
    <mergeCell ref="C107:C110"/>
    <mergeCell ref="A102:P102"/>
    <mergeCell ref="A96:F96"/>
    <mergeCell ref="A97:F97"/>
    <mergeCell ref="A94:P94"/>
    <mergeCell ref="A98:F98"/>
    <mergeCell ref="A99:F99"/>
    <mergeCell ref="A100:P100"/>
    <mergeCell ref="A101:P101"/>
    <mergeCell ref="K73:K74"/>
    <mergeCell ref="O73:O74"/>
    <mergeCell ref="P73:P74"/>
    <mergeCell ref="G76:P76"/>
    <mergeCell ref="A152:A159"/>
    <mergeCell ref="C152:C159"/>
    <mergeCell ref="E152:E159"/>
    <mergeCell ref="D155:D159"/>
    <mergeCell ref="F155:F159"/>
    <mergeCell ref="G155:P159"/>
    <mergeCell ref="A160:E160"/>
    <mergeCell ref="A161:E161"/>
    <mergeCell ref="A165:P165"/>
    <mergeCell ref="A164:E164"/>
    <mergeCell ref="A162:E162"/>
    <mergeCell ref="A163:E163"/>
    <mergeCell ref="A14:P14"/>
    <mergeCell ref="A15:A19"/>
    <mergeCell ref="C15:C19"/>
    <mergeCell ref="E15:E19"/>
    <mergeCell ref="D18:D19"/>
    <mergeCell ref="F18:F19"/>
    <mergeCell ref="G18:P19"/>
    <mergeCell ref="L21:L22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A20:A24"/>
    <mergeCell ref="C20:C24"/>
    <mergeCell ref="E20:E24"/>
    <mergeCell ref="F21:F22"/>
    <mergeCell ref="G21:G22"/>
    <mergeCell ref="H21:H22"/>
    <mergeCell ref="I21:I22"/>
    <mergeCell ref="J21:J22"/>
    <mergeCell ref="K21:K22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F49:F51"/>
    <mergeCell ref="G49:P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46:A51"/>
    <mergeCell ref="C46:C51"/>
    <mergeCell ref="E46:E51"/>
    <mergeCell ref="D49:D51"/>
    <mergeCell ref="A81:E81"/>
    <mergeCell ref="A82:P82"/>
    <mergeCell ref="A85:F85"/>
    <mergeCell ref="A86:F86"/>
    <mergeCell ref="A87:F87"/>
    <mergeCell ref="A88:P88"/>
    <mergeCell ref="L73:L74"/>
    <mergeCell ref="M73:M74"/>
    <mergeCell ref="N73:N74"/>
    <mergeCell ref="A103:A106"/>
    <mergeCell ref="C103:C106"/>
    <mergeCell ref="E103:E106"/>
    <mergeCell ref="G106:P106"/>
    <mergeCell ref="E107:E110"/>
    <mergeCell ref="G110:P110"/>
    <mergeCell ref="A111:A114"/>
    <mergeCell ref="C111:C114"/>
    <mergeCell ref="E111:E114"/>
    <mergeCell ref="G114:P114"/>
    <mergeCell ref="A115:A118"/>
    <mergeCell ref="C115:C118"/>
    <mergeCell ref="E115:E118"/>
    <mergeCell ref="G118:P118"/>
    <mergeCell ref="A119:E119"/>
    <mergeCell ref="A120:E120"/>
    <mergeCell ref="A121:E121"/>
    <mergeCell ref="A137:A140"/>
    <mergeCell ref="C137:C140"/>
    <mergeCell ref="E137:E140"/>
    <mergeCell ref="G140:P140"/>
    <mergeCell ref="A132:A136"/>
    <mergeCell ref="C132:C136"/>
    <mergeCell ref="E132:E136"/>
    <mergeCell ref="D135:D136"/>
    <mergeCell ref="F135:F136"/>
    <mergeCell ref="G135:P136"/>
    <mergeCell ref="A131:P131"/>
    <mergeCell ref="A125:F125"/>
    <mergeCell ref="A126:F126"/>
    <mergeCell ref="A127:F127"/>
    <mergeCell ref="A128:F128"/>
    <mergeCell ref="A129:F129"/>
    <mergeCell ref="A130:P130"/>
    <mergeCell ref="A141:A145"/>
    <mergeCell ref="C141:C145"/>
    <mergeCell ref="E141:E145"/>
    <mergeCell ref="D144:D145"/>
    <mergeCell ref="F144:F145"/>
    <mergeCell ref="G144:P145"/>
    <mergeCell ref="A146:A151"/>
    <mergeCell ref="C146:C151"/>
    <mergeCell ref="E146:E151"/>
    <mergeCell ref="D149:D151"/>
    <mergeCell ref="F149:F151"/>
    <mergeCell ref="G149:P151"/>
    <mergeCell ref="A179:F179"/>
    <mergeCell ref="A180:F180"/>
    <mergeCell ref="A181:F181"/>
    <mergeCell ref="A182:F182"/>
    <mergeCell ref="A183:P183"/>
    <mergeCell ref="A184:P184"/>
    <mergeCell ref="A185:A192"/>
    <mergeCell ref="C185:C192"/>
    <mergeCell ref="E185:E192"/>
    <mergeCell ref="F188:F192"/>
    <mergeCell ref="G188:P192"/>
    <mergeCell ref="A178:F178"/>
    <mergeCell ref="A172:E172"/>
    <mergeCell ref="A175:E175"/>
    <mergeCell ref="A176:E176"/>
    <mergeCell ref="A177:P177"/>
    <mergeCell ref="A166:F166"/>
    <mergeCell ref="A167:F167"/>
    <mergeCell ref="A168:F168"/>
    <mergeCell ref="A169:F169"/>
    <mergeCell ref="A170:F170"/>
    <mergeCell ref="A171:P171"/>
    <mergeCell ref="A173:E173"/>
    <mergeCell ref="A174:E174"/>
    <mergeCell ref="A193:A198"/>
    <mergeCell ref="E193:E198"/>
    <mergeCell ref="D196:D198"/>
    <mergeCell ref="F196:F198"/>
    <mergeCell ref="G196:P198"/>
    <mergeCell ref="A199:E199"/>
    <mergeCell ref="A200:E200"/>
    <mergeCell ref="A201:E201"/>
    <mergeCell ref="A202:E202"/>
    <mergeCell ref="A203:E203"/>
    <mergeCell ref="A204:P204"/>
    <mergeCell ref="A205:F205"/>
    <mergeCell ref="A206:F206"/>
    <mergeCell ref="A207:F207"/>
    <mergeCell ref="A208:F208"/>
    <mergeCell ref="A209:F209"/>
    <mergeCell ref="A210:P210"/>
    <mergeCell ref="A211:E211"/>
    <mergeCell ref="A212:E212"/>
    <mergeCell ref="A213:E213"/>
    <mergeCell ref="A214:E214"/>
    <mergeCell ref="A215:E215"/>
    <mergeCell ref="A216:P216"/>
    <mergeCell ref="A217:F217"/>
    <mergeCell ref="A218:F218"/>
    <mergeCell ref="A219:F219"/>
    <mergeCell ref="A220:F220"/>
    <mergeCell ref="A221:F221"/>
    <mergeCell ref="B223:J224"/>
    <mergeCell ref="A226:D226"/>
    <mergeCell ref="I227:K227"/>
    <mergeCell ref="A228:D228"/>
    <mergeCell ref="I228:N229"/>
    <mergeCell ref="A229:D229"/>
    <mergeCell ref="L230:N230"/>
    <mergeCell ref="A231:D231"/>
    <mergeCell ref="I231:K231"/>
    <mergeCell ref="A233:G233"/>
    <mergeCell ref="I233:O233"/>
    <mergeCell ref="A234:G234"/>
    <mergeCell ref="C235:D235"/>
    <mergeCell ref="L235:N235"/>
    <mergeCell ref="A236:C236"/>
    <mergeCell ref="I236:K236"/>
    <mergeCell ref="C237:D237"/>
    <mergeCell ref="A238:F238"/>
    <mergeCell ref="I238:O238"/>
    <mergeCell ref="I239:O239"/>
    <mergeCell ref="L240:N240"/>
    <mergeCell ref="A241:E241"/>
    <mergeCell ref="A242:E242"/>
    <mergeCell ref="A243:E243"/>
    <mergeCell ref="A244:E244"/>
    <mergeCell ref="A245:E245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69:E269"/>
    <mergeCell ref="C270:E270"/>
    <mergeCell ref="C273:F273"/>
    <mergeCell ref="C257:F257"/>
    <mergeCell ref="C261:D261"/>
    <mergeCell ref="C262:D262"/>
    <mergeCell ref="C263:D263"/>
    <mergeCell ref="C264:D264"/>
    <mergeCell ref="C265:D265"/>
    <mergeCell ref="C266:E266"/>
    <mergeCell ref="C267:E267"/>
    <mergeCell ref="C268:E268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4" manualBreakCount="4">
    <brk id="13" max="15" man="1"/>
    <brk id="87" max="15" man="1"/>
    <brk id="93" max="15" man="1"/>
    <brk id="12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B260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/>
    <row r="2" spans="1:54" ht="35.25">
      <c r="A2" s="1327"/>
      <c r="B2" s="1327"/>
      <c r="C2" s="471"/>
      <c r="D2" s="471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831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/>
    <row r="9" spans="1:54" s="480" customFormat="1" ht="33.75" thickBot="1"/>
    <row r="10" spans="1:54" s="482" customFormat="1" ht="32.25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33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33.75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2.25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3.198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1.125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0.33300000000000002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0.32500000000000001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7.4999999999999997E-2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0.17899999999999999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0.06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0.13400000000000001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0.22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0.55400000000000005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0.48499999999999999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1.2120000000000002</v>
      </c>
      <c r="G77" s="553">
        <f>G15+G20+G25+G34+G39+G46+G52+G56+G61+G66+G72</f>
        <v>0</v>
      </c>
      <c r="H77" s="553">
        <f t="shared" ref="H77:P78" si="0">H15+H20+H25+H34+H39+H46+H52+H56+H61+H66+H72</f>
        <v>1.2120000000000002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2.278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2.278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3.49</v>
      </c>
      <c r="G80" s="555">
        <f>SUM(G77:G78)</f>
        <v>0</v>
      </c>
      <c r="H80" s="555">
        <f>SUM(H77:H78)</f>
        <v>1.2120000000000002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2.278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6.6880000000000006</v>
      </c>
      <c r="G81" s="562">
        <f t="shared" ref="G81:P81" si="3">SUM(G77:G79)</f>
        <v>0</v>
      </c>
      <c r="H81" s="562">
        <f t="shared" si="3"/>
        <v>1.2120000000000002</v>
      </c>
      <c r="I81" s="562">
        <f t="shared" si="3"/>
        <v>0</v>
      </c>
      <c r="J81" s="562">
        <f t="shared" si="3"/>
        <v>0</v>
      </c>
      <c r="K81" s="562">
        <f t="shared" si="3"/>
        <v>2.278</v>
      </c>
      <c r="L81" s="562">
        <f t="shared" si="3"/>
        <v>0</v>
      </c>
      <c r="M81" s="562">
        <f t="shared" si="3"/>
        <v>0</v>
      </c>
      <c r="N81" s="562">
        <f t="shared" si="3"/>
        <v>3.198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1.2120000000000002</v>
      </c>
      <c r="I83" s="558">
        <f t="shared" si="4"/>
        <v>1.2120000000000002</v>
      </c>
      <c r="J83" s="558">
        <f t="shared" si="4"/>
        <v>1.2120000000000002</v>
      </c>
      <c r="K83" s="558">
        <f t="shared" si="4"/>
        <v>1.2120000000000002</v>
      </c>
      <c r="L83" s="558">
        <f t="shared" si="4"/>
        <v>1.2120000000000002</v>
      </c>
      <c r="M83" s="558">
        <f t="shared" si="4"/>
        <v>1.2120000000000002</v>
      </c>
      <c r="N83" s="558">
        <f t="shared" si="4"/>
        <v>1.2120000000000002</v>
      </c>
      <c r="O83" s="558">
        <f t="shared" si="4"/>
        <v>1.2120000000000002</v>
      </c>
      <c r="P83" s="558">
        <f t="shared" si="4"/>
        <v>1.2120000000000002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2.278</v>
      </c>
      <c r="L84" s="558">
        <f t="shared" si="4"/>
        <v>2.278</v>
      </c>
      <c r="M84" s="558">
        <f t="shared" si="4"/>
        <v>2.278</v>
      </c>
      <c r="N84" s="558">
        <f t="shared" si="4"/>
        <v>2.278</v>
      </c>
      <c r="O84" s="558">
        <f t="shared" si="4"/>
        <v>2.278</v>
      </c>
      <c r="P84" s="558">
        <f t="shared" si="4"/>
        <v>2.278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3.198</v>
      </c>
      <c r="O85" s="558">
        <f t="shared" si="4"/>
        <v>3.198</v>
      </c>
      <c r="P85" s="558">
        <f t="shared" si="4"/>
        <v>3.198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1.2120000000000002</v>
      </c>
      <c r="I86" s="559">
        <f t="shared" si="4"/>
        <v>1.2120000000000002</v>
      </c>
      <c r="J86" s="559">
        <f t="shared" si="4"/>
        <v>1.2120000000000002</v>
      </c>
      <c r="K86" s="559">
        <f t="shared" si="4"/>
        <v>3.49</v>
      </c>
      <c r="L86" s="559">
        <f t="shared" si="4"/>
        <v>3.49</v>
      </c>
      <c r="M86" s="559">
        <f t="shared" si="4"/>
        <v>3.49</v>
      </c>
      <c r="N86" s="559">
        <f t="shared" si="4"/>
        <v>3.49</v>
      </c>
      <c r="O86" s="559">
        <f t="shared" si="4"/>
        <v>3.49</v>
      </c>
      <c r="P86" s="559">
        <f t="shared" si="4"/>
        <v>3.49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1.2120000000000002</v>
      </c>
      <c r="I87" s="563">
        <f t="shared" si="4"/>
        <v>1.2120000000000002</v>
      </c>
      <c r="J87" s="563">
        <f t="shared" si="4"/>
        <v>1.2120000000000002</v>
      </c>
      <c r="K87" s="563">
        <f t="shared" si="4"/>
        <v>3.49</v>
      </c>
      <c r="L87" s="563">
        <f t="shared" si="4"/>
        <v>3.49</v>
      </c>
      <c r="M87" s="563">
        <f t="shared" si="4"/>
        <v>3.49</v>
      </c>
      <c r="N87" s="563">
        <f t="shared" si="4"/>
        <v>6.6880000000000006</v>
      </c>
      <c r="O87" s="563">
        <f t="shared" si="4"/>
        <v>6.6880000000000006</v>
      </c>
      <c r="P87" s="563">
        <f t="shared" si="4"/>
        <v>6.6880000000000006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2"/>
      <c r="B88" s="1233"/>
      <c r="C88" s="1233"/>
      <c r="D88" s="1233"/>
      <c r="E88" s="123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thickBot="1">
      <c r="A89" s="1269" t="s">
        <v>405</v>
      </c>
      <c r="B89" s="1270"/>
      <c r="C89" s="1270"/>
      <c r="D89" s="1270"/>
      <c r="E89" s="1270"/>
      <c r="F89" s="1270"/>
      <c r="G89" s="1270"/>
      <c r="H89" s="1270"/>
      <c r="I89" s="1270"/>
      <c r="J89" s="1270"/>
      <c r="K89" s="1270"/>
      <c r="L89" s="1270"/>
      <c r="M89" s="1270"/>
      <c r="N89" s="1270"/>
      <c r="O89" s="1270"/>
      <c r="P89" s="1271"/>
      <c r="Q89" s="554"/>
      <c r="R89" s="554"/>
    </row>
    <row r="90" spans="1:21" s="477" customFormat="1" ht="32.25">
      <c r="A90" s="1252">
        <v>12</v>
      </c>
      <c r="B90" s="529" t="s">
        <v>98</v>
      </c>
      <c r="C90" s="1332" t="s">
        <v>44</v>
      </c>
      <c r="D90" s="529" t="s">
        <v>35</v>
      </c>
      <c r="E90" s="1255" t="s">
        <v>167</v>
      </c>
      <c r="F90" s="490" t="s">
        <v>321</v>
      </c>
      <c r="G90" s="592"/>
      <c r="H90" s="491">
        <v>0.06</v>
      </c>
      <c r="I90" s="492"/>
      <c r="J90" s="492"/>
      <c r="K90" s="492"/>
      <c r="L90" s="492"/>
      <c r="M90" s="492"/>
      <c r="N90" s="492"/>
      <c r="O90" s="492"/>
      <c r="P90" s="493"/>
      <c r="Q90" s="554"/>
      <c r="R90" s="554"/>
    </row>
    <row r="91" spans="1:21" s="477" customFormat="1" ht="32.25">
      <c r="A91" s="1253"/>
      <c r="B91" s="522" t="s">
        <v>712</v>
      </c>
      <c r="C91" s="1307"/>
      <c r="D91" s="546"/>
      <c r="E91" s="1256"/>
      <c r="F91" s="498" t="s">
        <v>322</v>
      </c>
      <c r="G91" s="593"/>
      <c r="H91" s="523"/>
      <c r="I91" s="501"/>
      <c r="J91" s="501"/>
      <c r="K91" s="501"/>
      <c r="L91" s="501"/>
      <c r="M91" s="501"/>
      <c r="N91" s="501"/>
      <c r="O91" s="501"/>
      <c r="P91" s="521"/>
      <c r="Q91" s="554"/>
      <c r="R91" s="554"/>
    </row>
    <row r="92" spans="1:21" s="477" customFormat="1" thickBot="1">
      <c r="A92" s="1253"/>
      <c r="B92" s="579" t="s">
        <v>713</v>
      </c>
      <c r="C92" s="1277"/>
      <c r="D92" s="547"/>
      <c r="E92" s="1256"/>
      <c r="F92" s="514" t="s">
        <v>393</v>
      </c>
      <c r="G92" s="594"/>
      <c r="H92" s="515"/>
      <c r="I92" s="503"/>
      <c r="J92" s="503"/>
      <c r="K92" s="503"/>
      <c r="L92" s="503"/>
      <c r="M92" s="503"/>
      <c r="N92" s="503"/>
      <c r="O92" s="503"/>
      <c r="P92" s="504"/>
      <c r="Q92" s="554"/>
      <c r="R92" s="554"/>
    </row>
    <row r="93" spans="1:21" s="477" customFormat="1" thickBot="1">
      <c r="A93" s="1254"/>
      <c r="B93" s="580"/>
      <c r="C93" s="1278"/>
      <c r="D93" s="580"/>
      <c r="E93" s="1257"/>
      <c r="F93" s="595"/>
      <c r="G93" s="1344"/>
      <c r="H93" s="1266"/>
      <c r="I93" s="1266"/>
      <c r="J93" s="1266"/>
      <c r="K93" s="1266"/>
      <c r="L93" s="1266"/>
      <c r="M93" s="1266"/>
      <c r="N93" s="1266"/>
      <c r="O93" s="1266"/>
      <c r="P93" s="1267"/>
      <c r="Q93" s="554"/>
      <c r="R93" s="554"/>
    </row>
    <row r="94" spans="1:21" s="477" customFormat="1" ht="32.25">
      <c r="A94" s="1252">
        <v>13</v>
      </c>
      <c r="B94" s="529" t="s">
        <v>122</v>
      </c>
      <c r="C94" s="1345" t="s">
        <v>61</v>
      </c>
      <c r="D94" s="529"/>
      <c r="E94" s="1255" t="s">
        <v>167</v>
      </c>
      <c r="F94" s="490" t="s">
        <v>321</v>
      </c>
      <c r="G94" s="492"/>
      <c r="H94" s="491">
        <v>0</v>
      </c>
      <c r="I94" s="492"/>
      <c r="J94" s="492"/>
      <c r="K94" s="492"/>
      <c r="L94" s="492"/>
      <c r="M94" s="492"/>
      <c r="N94" s="492"/>
      <c r="O94" s="492"/>
      <c r="P94" s="493"/>
      <c r="Q94" s="554"/>
      <c r="R94" s="554"/>
    </row>
    <row r="95" spans="1:21" s="477" customFormat="1" ht="32.25">
      <c r="A95" s="1253"/>
      <c r="B95" s="522" t="s">
        <v>357</v>
      </c>
      <c r="C95" s="1307"/>
      <c r="D95" s="546"/>
      <c r="E95" s="1256"/>
      <c r="F95" s="498" t="s">
        <v>322</v>
      </c>
      <c r="G95" s="593"/>
      <c r="H95" s="523"/>
      <c r="I95" s="501"/>
      <c r="J95" s="501"/>
      <c r="K95" s="501"/>
      <c r="L95" s="501"/>
      <c r="M95" s="501"/>
      <c r="N95" s="501"/>
      <c r="O95" s="501"/>
      <c r="P95" s="521"/>
      <c r="Q95" s="554"/>
      <c r="R95" s="554"/>
    </row>
    <row r="96" spans="1:21" s="477" customFormat="1" thickBot="1">
      <c r="A96" s="1253"/>
      <c r="B96" s="579" t="s">
        <v>358</v>
      </c>
      <c r="C96" s="1277"/>
      <c r="D96" s="580"/>
      <c r="E96" s="1256"/>
      <c r="F96" s="514" t="s">
        <v>393</v>
      </c>
      <c r="G96" s="596"/>
      <c r="H96" s="515"/>
      <c r="I96" s="503"/>
      <c r="J96" s="503"/>
      <c r="K96" s="503"/>
      <c r="L96" s="503"/>
      <c r="M96" s="503"/>
      <c r="N96" s="503"/>
      <c r="O96" s="503"/>
      <c r="P96" s="504"/>
      <c r="Q96" s="554"/>
      <c r="R96" s="554"/>
    </row>
    <row r="97" spans="1:21" s="477" customFormat="1" ht="65.25" thickBot="1">
      <c r="A97" s="1254"/>
      <c r="B97" s="580" t="s">
        <v>714</v>
      </c>
      <c r="C97" s="1278"/>
      <c r="D97" s="580"/>
      <c r="E97" s="1257"/>
      <c r="F97" s="595"/>
      <c r="G97" s="1344"/>
      <c r="H97" s="1266"/>
      <c r="I97" s="1266"/>
      <c r="J97" s="1266"/>
      <c r="K97" s="1266"/>
      <c r="L97" s="1266"/>
      <c r="M97" s="1266"/>
      <c r="N97" s="1266"/>
      <c r="O97" s="1266"/>
      <c r="P97" s="1267"/>
      <c r="Q97" s="554"/>
      <c r="R97" s="554"/>
    </row>
    <row r="98" spans="1:21" s="477" customFormat="1" ht="32.25" customHeight="1">
      <c r="A98" s="1252">
        <v>14</v>
      </c>
      <c r="B98" s="529" t="s">
        <v>123</v>
      </c>
      <c r="C98" s="1345" t="s">
        <v>62</v>
      </c>
      <c r="D98" s="529"/>
      <c r="E98" s="1255" t="s">
        <v>167</v>
      </c>
      <c r="F98" s="490" t="s">
        <v>321</v>
      </c>
      <c r="G98" s="492"/>
      <c r="H98" s="491">
        <v>0</v>
      </c>
      <c r="I98" s="492"/>
      <c r="J98" s="492"/>
      <c r="K98" s="492"/>
      <c r="L98" s="492"/>
      <c r="M98" s="492"/>
      <c r="N98" s="492"/>
      <c r="O98" s="492"/>
      <c r="P98" s="493"/>
      <c r="Q98" s="554"/>
      <c r="R98" s="554"/>
    </row>
    <row r="99" spans="1:21" s="477" customFormat="1" ht="32.25" customHeight="1">
      <c r="A99" s="1253"/>
      <c r="B99" s="522" t="s">
        <v>359</v>
      </c>
      <c r="C99" s="1307"/>
      <c r="D99" s="546"/>
      <c r="E99" s="1256"/>
      <c r="F99" s="498" t="s">
        <v>322</v>
      </c>
      <c r="G99" s="593"/>
      <c r="H99" s="523"/>
      <c r="I99" s="501"/>
      <c r="J99" s="501"/>
      <c r="K99" s="501"/>
      <c r="L99" s="501"/>
      <c r="M99" s="501"/>
      <c r="N99" s="501"/>
      <c r="O99" s="501"/>
      <c r="P99" s="521"/>
      <c r="Q99" s="554"/>
      <c r="R99" s="554"/>
    </row>
    <row r="100" spans="1:21" s="477" customFormat="1" ht="32.25" customHeight="1" thickBot="1">
      <c r="A100" s="1253"/>
      <c r="B100" s="579" t="s">
        <v>124</v>
      </c>
      <c r="C100" s="1277"/>
      <c r="D100" s="580"/>
      <c r="E100" s="1256"/>
      <c r="F100" s="514" t="s">
        <v>393</v>
      </c>
      <c r="G100" s="594"/>
      <c r="H100" s="515"/>
      <c r="I100" s="503"/>
      <c r="J100" s="503"/>
      <c r="K100" s="503"/>
      <c r="L100" s="503"/>
      <c r="M100" s="503"/>
      <c r="N100" s="503"/>
      <c r="O100" s="503"/>
      <c r="P100" s="504"/>
      <c r="Q100" s="554"/>
      <c r="R100" s="554"/>
    </row>
    <row r="101" spans="1:21" s="477" customFormat="1" ht="32.25" customHeight="1" thickBot="1">
      <c r="A101" s="1254"/>
      <c r="B101" s="580" t="s">
        <v>715</v>
      </c>
      <c r="C101" s="1278"/>
      <c r="D101" s="580"/>
      <c r="E101" s="1257"/>
      <c r="F101" s="597"/>
      <c r="G101" s="1344"/>
      <c r="H101" s="1266"/>
      <c r="I101" s="1266"/>
      <c r="J101" s="1266"/>
      <c r="K101" s="1266"/>
      <c r="L101" s="1266"/>
      <c r="M101" s="1266"/>
      <c r="N101" s="1266"/>
      <c r="O101" s="1266"/>
      <c r="P101" s="1267"/>
      <c r="Q101" s="554"/>
      <c r="R101" s="554"/>
    </row>
    <row r="102" spans="1:21" s="477" customFormat="1" ht="32.25" customHeight="1">
      <c r="A102" s="1252">
        <v>15</v>
      </c>
      <c r="B102" s="529" t="s">
        <v>99</v>
      </c>
      <c r="C102" s="1332" t="s">
        <v>44</v>
      </c>
      <c r="D102" s="529"/>
      <c r="E102" s="1255" t="s">
        <v>168</v>
      </c>
      <c r="F102" s="490" t="s">
        <v>321</v>
      </c>
      <c r="G102" s="592"/>
      <c r="H102" s="491"/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522" t="s">
        <v>360</v>
      </c>
      <c r="C103" s="1307"/>
      <c r="D103" s="531"/>
      <c r="E103" s="1256"/>
      <c r="F103" s="498" t="s">
        <v>322</v>
      </c>
      <c r="G103" s="598"/>
      <c r="H103" s="516"/>
      <c r="I103" s="532"/>
      <c r="J103" s="532"/>
      <c r="K103" s="532"/>
      <c r="L103" s="532"/>
      <c r="M103" s="532"/>
      <c r="N103" s="532"/>
      <c r="O103" s="532"/>
      <c r="P103" s="533"/>
      <c r="Q103" s="554"/>
      <c r="R103" s="554"/>
    </row>
    <row r="104" spans="1:21" s="477" customFormat="1" ht="32.25" customHeight="1" thickBot="1">
      <c r="A104" s="1253"/>
      <c r="B104" s="579" t="s">
        <v>716</v>
      </c>
      <c r="C104" s="1307"/>
      <c r="D104" s="547" t="s">
        <v>134</v>
      </c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99">
        <v>0.12</v>
      </c>
      <c r="O104" s="503"/>
      <c r="P104" s="504"/>
      <c r="Q104" s="554"/>
      <c r="R104" s="554"/>
    </row>
    <row r="105" spans="1:21" s="477" customFormat="1" ht="32.25" customHeight="1" thickBot="1">
      <c r="A105" s="1253"/>
      <c r="B105" s="579" t="s">
        <v>717</v>
      </c>
      <c r="C105" s="1307"/>
      <c r="D105" s="529"/>
      <c r="E105" s="1257"/>
      <c r="F105" s="571"/>
      <c r="G105" s="1346"/>
      <c r="H105" s="1347"/>
      <c r="I105" s="1347"/>
      <c r="J105" s="1347"/>
      <c r="K105" s="1347"/>
      <c r="L105" s="1347"/>
      <c r="M105" s="1347"/>
      <c r="N105" s="1347"/>
      <c r="O105" s="1347"/>
      <c r="P105" s="1348"/>
      <c r="Q105" s="554"/>
      <c r="R105" s="554"/>
    </row>
    <row r="106" spans="1:21" s="477" customFormat="1" ht="32.25" customHeight="1" thickBot="1">
      <c r="A106" s="1235" t="s">
        <v>406</v>
      </c>
      <c r="B106" s="1236"/>
      <c r="C106" s="1236"/>
      <c r="D106" s="1236"/>
      <c r="E106" s="1268"/>
      <c r="F106" s="7">
        <f>SUM(G106:P106)</f>
        <v>0.06</v>
      </c>
      <c r="G106" s="553">
        <f t="shared" ref="G106:P107" si="5">SUM(G102,G98,G94,G90,)</f>
        <v>0</v>
      </c>
      <c r="H106" s="553">
        <f t="shared" si="5"/>
        <v>0.06</v>
      </c>
      <c r="I106" s="553">
        <f t="shared" si="5"/>
        <v>0</v>
      </c>
      <c r="J106" s="553">
        <f t="shared" si="5"/>
        <v>0</v>
      </c>
      <c r="K106" s="553">
        <f t="shared" si="5"/>
        <v>0</v>
      </c>
      <c r="L106" s="553">
        <f t="shared" si="5"/>
        <v>0</v>
      </c>
      <c r="M106" s="553">
        <f t="shared" si="5"/>
        <v>0</v>
      </c>
      <c r="N106" s="553">
        <f t="shared" si="5"/>
        <v>0</v>
      </c>
      <c r="O106" s="553">
        <f t="shared" si="5"/>
        <v>0</v>
      </c>
      <c r="P106" s="553">
        <f t="shared" si="5"/>
        <v>0</v>
      </c>
      <c r="Q106" s="554"/>
      <c r="R106" s="554"/>
    </row>
    <row r="107" spans="1:21" s="477" customFormat="1" ht="32.25" customHeight="1" thickBot="1">
      <c r="A107" s="1220" t="s">
        <v>407</v>
      </c>
      <c r="B107" s="1221"/>
      <c r="C107" s="1221"/>
      <c r="D107" s="1221"/>
      <c r="E107" s="1222"/>
      <c r="F107" s="8">
        <f>SUM(G107:P107)</f>
        <v>0</v>
      </c>
      <c r="G107" s="600">
        <f t="shared" si="5"/>
        <v>0</v>
      </c>
      <c r="H107" s="600">
        <f t="shared" si="5"/>
        <v>0</v>
      </c>
      <c r="I107" s="600">
        <f t="shared" si="5"/>
        <v>0</v>
      </c>
      <c r="J107" s="600">
        <f t="shared" si="5"/>
        <v>0</v>
      </c>
      <c r="K107" s="600">
        <f t="shared" si="5"/>
        <v>0</v>
      </c>
      <c r="L107" s="600">
        <f t="shared" si="5"/>
        <v>0</v>
      </c>
      <c r="M107" s="600">
        <f t="shared" si="5"/>
        <v>0</v>
      </c>
      <c r="N107" s="600">
        <f t="shared" si="5"/>
        <v>0</v>
      </c>
      <c r="O107" s="600">
        <f t="shared" si="5"/>
        <v>0</v>
      </c>
      <c r="P107" s="600">
        <f t="shared" si="5"/>
        <v>0</v>
      </c>
      <c r="Q107" s="554"/>
      <c r="R107" s="554"/>
    </row>
    <row r="108" spans="1:21" s="477" customFormat="1" ht="32.25" customHeight="1" thickBot="1">
      <c r="A108" s="1223" t="s">
        <v>408</v>
      </c>
      <c r="B108" s="1224"/>
      <c r="C108" s="1224"/>
      <c r="D108" s="1224"/>
      <c r="E108" s="1225"/>
      <c r="F108" s="9">
        <f>SUM(G108:P108)</f>
        <v>0.12</v>
      </c>
      <c r="G108" s="558">
        <f t="shared" ref="G108:P108" si="6">SUM(G104,G100,G96,G92)</f>
        <v>0</v>
      </c>
      <c r="H108" s="558">
        <f t="shared" si="6"/>
        <v>0</v>
      </c>
      <c r="I108" s="558">
        <f t="shared" si="6"/>
        <v>0</v>
      </c>
      <c r="J108" s="558">
        <f t="shared" si="6"/>
        <v>0</v>
      </c>
      <c r="K108" s="558">
        <f t="shared" si="6"/>
        <v>0</v>
      </c>
      <c r="L108" s="558">
        <f t="shared" si="6"/>
        <v>0</v>
      </c>
      <c r="M108" s="558">
        <f t="shared" si="6"/>
        <v>0</v>
      </c>
      <c r="N108" s="558">
        <f t="shared" si="6"/>
        <v>0.12</v>
      </c>
      <c r="O108" s="558">
        <f t="shared" si="6"/>
        <v>0</v>
      </c>
      <c r="P108" s="558">
        <f t="shared" si="6"/>
        <v>0</v>
      </c>
      <c r="Q108" s="554"/>
      <c r="R108" s="554"/>
    </row>
    <row r="109" spans="1:21" s="557" customFormat="1" ht="32.25" thickBot="1">
      <c r="A109" s="1226" t="s">
        <v>409</v>
      </c>
      <c r="B109" s="1227"/>
      <c r="C109" s="1227"/>
      <c r="D109" s="1227"/>
      <c r="E109" s="1228"/>
      <c r="F109" s="338">
        <f>SUM(F106:F107)</f>
        <v>0.06</v>
      </c>
      <c r="G109" s="555">
        <f>SUM(G106:G107)</f>
        <v>0</v>
      </c>
      <c r="H109" s="555">
        <f>SUM(H106:H107)</f>
        <v>0.06</v>
      </c>
      <c r="I109" s="555">
        <f>SUM(I106:I107)</f>
        <v>0</v>
      </c>
      <c r="J109" s="555">
        <f t="shared" ref="J109:P109" si="7">SUM(J106:J107)</f>
        <v>0</v>
      </c>
      <c r="K109" s="555">
        <f t="shared" si="7"/>
        <v>0</v>
      </c>
      <c r="L109" s="555">
        <f t="shared" si="7"/>
        <v>0</v>
      </c>
      <c r="M109" s="555">
        <f t="shared" si="7"/>
        <v>0</v>
      </c>
      <c r="N109" s="555">
        <f t="shared" si="7"/>
        <v>0</v>
      </c>
      <c r="O109" s="555">
        <f t="shared" si="7"/>
        <v>0</v>
      </c>
      <c r="P109" s="555">
        <f t="shared" si="7"/>
        <v>0</v>
      </c>
      <c r="Q109" s="556"/>
      <c r="R109" s="556"/>
    </row>
    <row r="110" spans="1:21" s="557" customFormat="1" ht="32.25" thickBot="1">
      <c r="A110" s="1229" t="s">
        <v>410</v>
      </c>
      <c r="B110" s="1230"/>
      <c r="C110" s="1230"/>
      <c r="D110" s="1230"/>
      <c r="E110" s="1231"/>
      <c r="F110" s="339">
        <f>SUM(F106:F108)</f>
        <v>0.18</v>
      </c>
      <c r="G110" s="562">
        <f t="shared" ref="G110:P110" si="8">SUM(G106:G108)</f>
        <v>0</v>
      </c>
      <c r="H110" s="562">
        <f t="shared" si="8"/>
        <v>0.06</v>
      </c>
      <c r="I110" s="562">
        <f t="shared" si="8"/>
        <v>0</v>
      </c>
      <c r="J110" s="562">
        <f t="shared" si="8"/>
        <v>0</v>
      </c>
      <c r="K110" s="562">
        <f t="shared" si="8"/>
        <v>0</v>
      </c>
      <c r="L110" s="562">
        <f t="shared" si="8"/>
        <v>0</v>
      </c>
      <c r="M110" s="562">
        <f t="shared" si="8"/>
        <v>0</v>
      </c>
      <c r="N110" s="562">
        <f t="shared" si="8"/>
        <v>0.12</v>
      </c>
      <c r="O110" s="562">
        <f t="shared" si="8"/>
        <v>0</v>
      </c>
      <c r="P110" s="562">
        <f t="shared" si="8"/>
        <v>0</v>
      </c>
      <c r="Q110" s="556"/>
      <c r="R110" s="556"/>
    </row>
    <row r="111" spans="1:21" s="477" customFormat="1" thickBot="1">
      <c r="A111" s="1232"/>
      <c r="B111" s="1233"/>
      <c r="C111" s="1233"/>
      <c r="D111" s="1233"/>
      <c r="E111" s="1233"/>
      <c r="F111" s="1233"/>
      <c r="G111" s="1233"/>
      <c r="H111" s="1233"/>
      <c r="I111" s="1233"/>
      <c r="J111" s="1233"/>
      <c r="K111" s="1233"/>
      <c r="L111" s="1233"/>
      <c r="M111" s="1233"/>
      <c r="N111" s="1233"/>
      <c r="O111" s="1233"/>
      <c r="P111" s="1234"/>
      <c r="Q111" s="554"/>
      <c r="R111" s="554"/>
    </row>
    <row r="112" spans="1:21" s="477" customFormat="1" ht="32.25" thickBot="1">
      <c r="A112" s="1235" t="s">
        <v>411</v>
      </c>
      <c r="B112" s="1236"/>
      <c r="C112" s="1236"/>
      <c r="D112" s="1236"/>
      <c r="E112" s="1236"/>
      <c r="F112" s="1237"/>
      <c r="G112" s="558">
        <f>G106</f>
        <v>0</v>
      </c>
      <c r="H112" s="558">
        <f t="shared" ref="H112:P116" si="9">SUM(H106,G112)</f>
        <v>0.06</v>
      </c>
      <c r="I112" s="558">
        <f t="shared" si="9"/>
        <v>0.06</v>
      </c>
      <c r="J112" s="558">
        <f t="shared" si="9"/>
        <v>0.06</v>
      </c>
      <c r="K112" s="558">
        <f t="shared" si="9"/>
        <v>0.06</v>
      </c>
      <c r="L112" s="558">
        <f t="shared" si="9"/>
        <v>0.06</v>
      </c>
      <c r="M112" s="558">
        <f t="shared" si="9"/>
        <v>0.06</v>
      </c>
      <c r="N112" s="558">
        <f t="shared" si="9"/>
        <v>0.06</v>
      </c>
      <c r="O112" s="558">
        <f t="shared" si="9"/>
        <v>0.06</v>
      </c>
      <c r="P112" s="558">
        <f t="shared" si="9"/>
        <v>0.06</v>
      </c>
      <c r="Q112" s="540"/>
      <c r="R112" s="540"/>
      <c r="S112" s="487"/>
      <c r="T112" s="487"/>
      <c r="U112" s="487"/>
    </row>
    <row r="113" spans="1:21" s="477" customFormat="1" ht="32.25" thickBot="1">
      <c r="A113" s="1220" t="s">
        <v>412</v>
      </c>
      <c r="B113" s="1221"/>
      <c r="C113" s="1221"/>
      <c r="D113" s="1221"/>
      <c r="E113" s="1221"/>
      <c r="F113" s="1238"/>
      <c r="G113" s="558">
        <f>G107</f>
        <v>0</v>
      </c>
      <c r="H113" s="558">
        <f t="shared" si="9"/>
        <v>0</v>
      </c>
      <c r="I113" s="558">
        <f t="shared" si="9"/>
        <v>0</v>
      </c>
      <c r="J113" s="558">
        <f t="shared" si="9"/>
        <v>0</v>
      </c>
      <c r="K113" s="558">
        <f t="shared" si="9"/>
        <v>0</v>
      </c>
      <c r="L113" s="558">
        <f t="shared" si="9"/>
        <v>0</v>
      </c>
      <c r="M113" s="558">
        <f t="shared" si="9"/>
        <v>0</v>
      </c>
      <c r="N113" s="558">
        <f t="shared" si="9"/>
        <v>0</v>
      </c>
      <c r="O113" s="558">
        <f t="shared" si="9"/>
        <v>0</v>
      </c>
      <c r="P113" s="558">
        <f t="shared" si="9"/>
        <v>0</v>
      </c>
      <c r="Q113" s="540"/>
      <c r="R113" s="540"/>
      <c r="S113" s="487"/>
      <c r="T113" s="487"/>
      <c r="U113" s="487"/>
    </row>
    <row r="114" spans="1:21" s="477" customFormat="1" ht="32.25" thickBot="1">
      <c r="A114" s="1223" t="s">
        <v>413</v>
      </c>
      <c r="B114" s="1224"/>
      <c r="C114" s="1224"/>
      <c r="D114" s="1224"/>
      <c r="E114" s="1224"/>
      <c r="F114" s="1239"/>
      <c r="G114" s="558">
        <f>G108</f>
        <v>0</v>
      </c>
      <c r="H114" s="558">
        <f t="shared" si="9"/>
        <v>0</v>
      </c>
      <c r="I114" s="558">
        <f t="shared" si="9"/>
        <v>0</v>
      </c>
      <c r="J114" s="558">
        <f t="shared" si="9"/>
        <v>0</v>
      </c>
      <c r="K114" s="558">
        <f t="shared" si="9"/>
        <v>0</v>
      </c>
      <c r="L114" s="558">
        <f t="shared" si="9"/>
        <v>0</v>
      </c>
      <c r="M114" s="558">
        <f t="shared" si="9"/>
        <v>0</v>
      </c>
      <c r="N114" s="558">
        <f t="shared" si="9"/>
        <v>0.12</v>
      </c>
      <c r="O114" s="558">
        <f t="shared" si="9"/>
        <v>0.12</v>
      </c>
      <c r="P114" s="558">
        <f t="shared" si="9"/>
        <v>0.12</v>
      </c>
      <c r="Q114" s="540"/>
      <c r="R114" s="540"/>
      <c r="S114" s="487"/>
      <c r="T114" s="487"/>
      <c r="U114" s="487"/>
    </row>
    <row r="115" spans="1:21" s="557" customFormat="1" ht="32.25" thickBot="1">
      <c r="A115" s="1226" t="s">
        <v>414</v>
      </c>
      <c r="B115" s="1227"/>
      <c r="C115" s="1227"/>
      <c r="D115" s="1227"/>
      <c r="E115" s="1240"/>
      <c r="F115" s="1228"/>
      <c r="G115" s="555">
        <f>SUM(G112:G113)</f>
        <v>0</v>
      </c>
      <c r="H115" s="559">
        <f t="shared" si="9"/>
        <v>0.06</v>
      </c>
      <c r="I115" s="559">
        <f t="shared" si="9"/>
        <v>0.06</v>
      </c>
      <c r="J115" s="559">
        <f t="shared" si="9"/>
        <v>0.06</v>
      </c>
      <c r="K115" s="559">
        <f t="shared" si="9"/>
        <v>0.06</v>
      </c>
      <c r="L115" s="559">
        <f t="shared" si="9"/>
        <v>0.06</v>
      </c>
      <c r="M115" s="559">
        <f t="shared" si="9"/>
        <v>0.06</v>
      </c>
      <c r="N115" s="559">
        <f t="shared" si="9"/>
        <v>0.06</v>
      </c>
      <c r="O115" s="559">
        <f t="shared" si="9"/>
        <v>0.06</v>
      </c>
      <c r="P115" s="559">
        <f t="shared" si="9"/>
        <v>0.06</v>
      </c>
      <c r="Q115" s="560"/>
      <c r="R115" s="560"/>
      <c r="S115" s="561"/>
      <c r="T115" s="561"/>
      <c r="U115" s="561"/>
    </row>
    <row r="116" spans="1:21" s="557" customFormat="1" ht="32.25" thickBot="1">
      <c r="A116" s="1206" t="s">
        <v>415</v>
      </c>
      <c r="B116" s="1207"/>
      <c r="C116" s="1207"/>
      <c r="D116" s="1207"/>
      <c r="E116" s="1207"/>
      <c r="F116" s="1208"/>
      <c r="G116" s="562">
        <f>SUM(G112:G114)</f>
        <v>0</v>
      </c>
      <c r="H116" s="563">
        <f t="shared" si="9"/>
        <v>0.06</v>
      </c>
      <c r="I116" s="563">
        <f t="shared" si="9"/>
        <v>0.06</v>
      </c>
      <c r="J116" s="563">
        <f t="shared" si="9"/>
        <v>0.06</v>
      </c>
      <c r="K116" s="563">
        <f t="shared" si="9"/>
        <v>0.06</v>
      </c>
      <c r="L116" s="563">
        <f t="shared" si="9"/>
        <v>0.06</v>
      </c>
      <c r="M116" s="563">
        <f t="shared" si="9"/>
        <v>0.06</v>
      </c>
      <c r="N116" s="563">
        <f t="shared" si="9"/>
        <v>0.18</v>
      </c>
      <c r="O116" s="563">
        <f t="shared" si="9"/>
        <v>0.18</v>
      </c>
      <c r="P116" s="563">
        <f t="shared" si="9"/>
        <v>0.18</v>
      </c>
      <c r="Q116" s="560"/>
      <c r="R116" s="560"/>
      <c r="S116" s="561"/>
      <c r="T116" s="561"/>
      <c r="U116" s="561"/>
    </row>
    <row r="117" spans="1:21" s="477" customFormat="1" ht="32.25" customHeight="1" thickBot="1">
      <c r="A117" s="1232"/>
      <c r="B117" s="1233"/>
      <c r="C117" s="1233"/>
      <c r="D117" s="1233"/>
      <c r="E117" s="1233"/>
      <c r="F117" s="1233"/>
      <c r="G117" s="1233"/>
      <c r="H117" s="1233"/>
      <c r="I117" s="1233"/>
      <c r="J117" s="1233"/>
      <c r="K117" s="1233"/>
      <c r="L117" s="1233"/>
      <c r="M117" s="1233"/>
      <c r="N117" s="1233"/>
      <c r="O117" s="1233"/>
      <c r="P117" s="1234"/>
      <c r="Q117" s="554"/>
      <c r="R117" s="554"/>
    </row>
    <row r="118" spans="1:21" s="477" customFormat="1" ht="32.25" thickBot="1">
      <c r="A118" s="1269" t="s">
        <v>416</v>
      </c>
      <c r="B118" s="1270"/>
      <c r="C118" s="1270"/>
      <c r="D118" s="1270"/>
      <c r="E118" s="1270"/>
      <c r="F118" s="1270"/>
      <c r="G118" s="1270"/>
      <c r="H118" s="1270"/>
      <c r="I118" s="1270"/>
      <c r="J118" s="1270"/>
      <c r="K118" s="1270"/>
      <c r="L118" s="1270"/>
      <c r="M118" s="1270"/>
      <c r="N118" s="1270"/>
      <c r="O118" s="1270"/>
      <c r="P118" s="1271"/>
      <c r="Q118" s="554"/>
      <c r="R118" s="554"/>
    </row>
    <row r="119" spans="1:21" s="477" customFormat="1" ht="32.25">
      <c r="A119" s="1252">
        <v>16</v>
      </c>
      <c r="B119" s="529" t="s">
        <v>71</v>
      </c>
      <c r="C119" s="1332" t="s">
        <v>86</v>
      </c>
      <c r="D119" s="529" t="s">
        <v>64</v>
      </c>
      <c r="E119" s="1255" t="s">
        <v>167</v>
      </c>
      <c r="F119" s="490" t="s">
        <v>321</v>
      </c>
      <c r="G119" s="491"/>
      <c r="H119" s="492">
        <v>0</v>
      </c>
      <c r="I119" s="492"/>
      <c r="J119" s="492"/>
      <c r="K119" s="492"/>
      <c r="L119" s="492"/>
      <c r="M119" s="492"/>
      <c r="N119" s="492"/>
      <c r="O119" s="492"/>
      <c r="P119" s="493"/>
      <c r="Q119" s="554"/>
      <c r="R119" s="554"/>
    </row>
    <row r="120" spans="1:21" s="477" customFormat="1" ht="32.25">
      <c r="A120" s="1253"/>
      <c r="B120" s="522" t="s">
        <v>185</v>
      </c>
      <c r="C120" s="1307"/>
      <c r="D120" s="546"/>
      <c r="E120" s="1256"/>
      <c r="F120" s="498" t="s">
        <v>322</v>
      </c>
      <c r="G120" s="523"/>
      <c r="H120" s="501"/>
      <c r="I120" s="501"/>
      <c r="J120" s="501"/>
      <c r="K120" s="501"/>
      <c r="L120" s="501"/>
      <c r="M120" s="501"/>
      <c r="N120" s="501"/>
      <c r="O120" s="501"/>
      <c r="P120" s="521"/>
      <c r="Q120" s="554"/>
      <c r="R120" s="554"/>
    </row>
    <row r="121" spans="1:21" s="477" customFormat="1" thickBot="1">
      <c r="A121" s="1253"/>
      <c r="B121" s="579" t="s">
        <v>186</v>
      </c>
      <c r="C121" s="1277"/>
      <c r="D121" s="580"/>
      <c r="E121" s="1256"/>
      <c r="F121" s="514" t="s">
        <v>393</v>
      </c>
      <c r="G121" s="515"/>
      <c r="H121" s="503"/>
      <c r="I121" s="503"/>
      <c r="J121" s="503"/>
      <c r="K121" s="503"/>
      <c r="L121" s="503"/>
      <c r="M121" s="503"/>
      <c r="N121" s="503"/>
      <c r="O121" s="503"/>
      <c r="P121" s="504"/>
      <c r="Q121" s="554"/>
      <c r="R121" s="554"/>
    </row>
    <row r="122" spans="1:21" s="477" customFormat="1" ht="32.25">
      <c r="A122" s="1253"/>
      <c r="B122" s="579" t="s">
        <v>731</v>
      </c>
      <c r="C122" s="1277"/>
      <c r="D122" s="1280"/>
      <c r="E122" s="1256"/>
      <c r="F122" s="1283"/>
      <c r="G122" s="1262"/>
      <c r="H122" s="1263"/>
      <c r="I122" s="1263"/>
      <c r="J122" s="1263"/>
      <c r="K122" s="1263"/>
      <c r="L122" s="1263"/>
      <c r="M122" s="1263"/>
      <c r="N122" s="1263"/>
      <c r="O122" s="1263"/>
      <c r="P122" s="1264"/>
      <c r="Q122" s="554"/>
      <c r="R122" s="554"/>
    </row>
    <row r="123" spans="1:21" s="477" customFormat="1" thickBot="1">
      <c r="A123" s="1254"/>
      <c r="B123" s="601" t="s">
        <v>732</v>
      </c>
      <c r="C123" s="1278"/>
      <c r="D123" s="1281"/>
      <c r="E123" s="1257"/>
      <c r="F123" s="1298"/>
      <c r="G123" s="1265"/>
      <c r="H123" s="1266"/>
      <c r="I123" s="1266"/>
      <c r="J123" s="1266"/>
      <c r="K123" s="1266"/>
      <c r="L123" s="1266"/>
      <c r="M123" s="1266"/>
      <c r="N123" s="1266"/>
      <c r="O123" s="1266"/>
      <c r="P123" s="1267"/>
      <c r="Q123" s="554"/>
      <c r="R123" s="554"/>
    </row>
    <row r="124" spans="1:21" s="477" customFormat="1" ht="32.25">
      <c r="A124" s="1252">
        <v>17</v>
      </c>
      <c r="B124" s="529" t="s">
        <v>127</v>
      </c>
      <c r="C124" s="1332" t="s">
        <v>86</v>
      </c>
      <c r="D124" s="529" t="s">
        <v>65</v>
      </c>
      <c r="E124" s="1255" t="s">
        <v>167</v>
      </c>
      <c r="F124" s="490" t="s">
        <v>321</v>
      </c>
      <c r="G124" s="491"/>
      <c r="H124" s="492">
        <v>0.17</v>
      </c>
      <c r="I124" s="492"/>
      <c r="J124" s="492"/>
      <c r="K124" s="492"/>
      <c r="L124" s="492"/>
      <c r="M124" s="492"/>
      <c r="N124" s="492"/>
      <c r="O124" s="492"/>
      <c r="P124" s="493"/>
      <c r="Q124" s="554"/>
      <c r="R124" s="554"/>
    </row>
    <row r="125" spans="1:21" s="477" customFormat="1" ht="32.25">
      <c r="A125" s="1253"/>
      <c r="B125" s="522" t="s">
        <v>800</v>
      </c>
      <c r="C125" s="1307"/>
      <c r="D125" s="546"/>
      <c r="E125" s="1256"/>
      <c r="F125" s="498" t="s">
        <v>322</v>
      </c>
      <c r="G125" s="523"/>
      <c r="H125" s="501"/>
      <c r="I125" s="501"/>
      <c r="J125" s="501"/>
      <c r="K125" s="501"/>
      <c r="L125" s="501"/>
      <c r="M125" s="501"/>
      <c r="N125" s="501"/>
      <c r="O125" s="501"/>
      <c r="P125" s="521"/>
      <c r="Q125" s="554"/>
      <c r="R125" s="554"/>
    </row>
    <row r="126" spans="1:21" s="477" customFormat="1" thickBot="1">
      <c r="A126" s="1253"/>
      <c r="B126" s="579" t="s">
        <v>364</v>
      </c>
      <c r="C126" s="1277"/>
      <c r="D126" s="580"/>
      <c r="E126" s="1256"/>
      <c r="F126" s="514" t="s">
        <v>393</v>
      </c>
      <c r="G126" s="515"/>
      <c r="H126" s="503"/>
      <c r="I126" s="503"/>
      <c r="J126" s="503"/>
      <c r="K126" s="503"/>
      <c r="L126" s="503"/>
      <c r="M126" s="503"/>
      <c r="N126" s="503"/>
      <c r="O126" s="503"/>
      <c r="P126" s="504"/>
      <c r="Q126" s="554"/>
      <c r="R126" s="554"/>
    </row>
    <row r="127" spans="1:21" s="477" customFormat="1" thickBot="1">
      <c r="A127" s="1254"/>
      <c r="B127" s="580" t="s">
        <v>801</v>
      </c>
      <c r="C127" s="1278"/>
      <c r="D127" s="580"/>
      <c r="E127" s="1257"/>
      <c r="F127" s="589"/>
      <c r="G127" s="1265"/>
      <c r="H127" s="1266"/>
      <c r="I127" s="1266"/>
      <c r="J127" s="1266"/>
      <c r="K127" s="1266"/>
      <c r="L127" s="1266"/>
      <c r="M127" s="1266"/>
      <c r="N127" s="1266"/>
      <c r="O127" s="1266"/>
      <c r="P127" s="1267"/>
      <c r="Q127" s="554"/>
      <c r="R127" s="554"/>
    </row>
    <row r="128" spans="1:21" s="477" customFormat="1" ht="32.25">
      <c r="A128" s="1252">
        <v>18</v>
      </c>
      <c r="B128" s="602" t="s">
        <v>187</v>
      </c>
      <c r="C128" s="1333" t="s">
        <v>199</v>
      </c>
      <c r="D128" s="529" t="s">
        <v>200</v>
      </c>
      <c r="E128" s="1255" t="s">
        <v>167</v>
      </c>
      <c r="F128" s="490" t="s">
        <v>321</v>
      </c>
      <c r="G128" s="491"/>
      <c r="H128" s="492">
        <v>0</v>
      </c>
      <c r="I128" s="492"/>
      <c r="J128" s="492"/>
      <c r="K128" s="492"/>
      <c r="L128" s="492"/>
      <c r="M128" s="492"/>
      <c r="N128" s="492"/>
      <c r="O128" s="492"/>
      <c r="P128" s="493"/>
      <c r="Q128" s="554"/>
      <c r="R128" s="554"/>
    </row>
    <row r="129" spans="1:18" s="477" customFormat="1" ht="32.25">
      <c r="A129" s="1253"/>
      <c r="B129" s="522" t="s">
        <v>188</v>
      </c>
      <c r="C129" s="1273"/>
      <c r="D129" s="546"/>
      <c r="E129" s="1256"/>
      <c r="F129" s="498" t="s">
        <v>322</v>
      </c>
      <c r="G129" s="523"/>
      <c r="H129" s="501"/>
      <c r="I129" s="501"/>
      <c r="J129" s="501"/>
      <c r="K129" s="501"/>
      <c r="L129" s="501"/>
      <c r="M129" s="501"/>
      <c r="N129" s="501"/>
      <c r="O129" s="501"/>
      <c r="P129" s="521"/>
      <c r="Q129" s="554"/>
      <c r="R129" s="554"/>
    </row>
    <row r="130" spans="1:18" s="477" customFormat="1" thickBot="1">
      <c r="A130" s="1253"/>
      <c r="B130" s="522" t="s">
        <v>733</v>
      </c>
      <c r="C130" s="1273"/>
      <c r="D130" s="580"/>
      <c r="E130" s="1256"/>
      <c r="F130" s="514" t="s">
        <v>393</v>
      </c>
      <c r="G130" s="515"/>
      <c r="H130" s="503"/>
      <c r="I130" s="503"/>
      <c r="J130" s="503"/>
      <c r="K130" s="503"/>
      <c r="L130" s="503"/>
      <c r="M130" s="503"/>
      <c r="N130" s="503"/>
      <c r="O130" s="503"/>
      <c r="P130" s="504"/>
      <c r="Q130" s="554"/>
      <c r="R130" s="554"/>
    </row>
    <row r="131" spans="1:18" s="477" customFormat="1" ht="32.25">
      <c r="A131" s="1253"/>
      <c r="B131" s="522" t="s">
        <v>734</v>
      </c>
      <c r="C131" s="1273"/>
      <c r="D131" s="1279"/>
      <c r="E131" s="1256"/>
      <c r="F131" s="1282"/>
      <c r="G131" s="1335"/>
      <c r="H131" s="1336"/>
      <c r="I131" s="1336"/>
      <c r="J131" s="1336"/>
      <c r="K131" s="1336"/>
      <c r="L131" s="1336"/>
      <c r="M131" s="1336"/>
      <c r="N131" s="1336"/>
      <c r="O131" s="1336"/>
      <c r="P131" s="1337"/>
      <c r="Q131" s="554"/>
      <c r="R131" s="554"/>
    </row>
    <row r="132" spans="1:18" s="477" customFormat="1" thickBot="1">
      <c r="A132" s="1254"/>
      <c r="B132" s="524" t="s">
        <v>735</v>
      </c>
      <c r="C132" s="1274"/>
      <c r="D132" s="1334"/>
      <c r="E132" s="1257"/>
      <c r="F132" s="1334"/>
      <c r="G132" s="1338"/>
      <c r="H132" s="1339"/>
      <c r="I132" s="1339"/>
      <c r="J132" s="1339"/>
      <c r="K132" s="1339"/>
      <c r="L132" s="1339"/>
      <c r="M132" s="1339"/>
      <c r="N132" s="1339"/>
      <c r="O132" s="1339"/>
      <c r="P132" s="1340"/>
      <c r="Q132" s="554"/>
      <c r="R132" s="554"/>
    </row>
    <row r="133" spans="1:18" s="477" customFormat="1" ht="32.25">
      <c r="A133" s="1252">
        <v>19</v>
      </c>
      <c r="B133" s="529" t="s">
        <v>128</v>
      </c>
      <c r="C133" s="1272" t="s">
        <v>88</v>
      </c>
      <c r="D133" s="529"/>
      <c r="E133" s="1255" t="s">
        <v>168</v>
      </c>
      <c r="F133" s="490" t="s">
        <v>321</v>
      </c>
      <c r="G133" s="491"/>
      <c r="H133" s="492"/>
      <c r="I133" s="492"/>
      <c r="J133" s="492"/>
      <c r="K133" s="492"/>
      <c r="L133" s="492"/>
      <c r="M133" s="492"/>
      <c r="N133" s="492"/>
      <c r="O133" s="492"/>
      <c r="P133" s="493"/>
      <c r="Q133" s="554"/>
      <c r="R133" s="554"/>
    </row>
    <row r="134" spans="1:18" s="477" customFormat="1" ht="32.25" customHeight="1">
      <c r="A134" s="1253"/>
      <c r="B134" s="579" t="s">
        <v>165</v>
      </c>
      <c r="C134" s="1277"/>
      <c r="D134" s="531"/>
      <c r="E134" s="1256"/>
      <c r="F134" s="498" t="s">
        <v>322</v>
      </c>
      <c r="G134" s="516"/>
      <c r="H134" s="532"/>
      <c r="I134" s="532"/>
      <c r="J134" s="532"/>
      <c r="K134" s="532"/>
      <c r="L134" s="532"/>
      <c r="M134" s="532"/>
      <c r="N134" s="532"/>
      <c r="O134" s="532"/>
      <c r="P134" s="533"/>
      <c r="Q134" s="554"/>
      <c r="R134" s="554"/>
    </row>
    <row r="135" spans="1:18" s="477" customFormat="1" ht="32.25" customHeight="1" thickBot="1">
      <c r="A135" s="1253"/>
      <c r="B135" s="522" t="s">
        <v>417</v>
      </c>
      <c r="C135" s="1277"/>
      <c r="D135" s="547" t="s">
        <v>6</v>
      </c>
      <c r="E135" s="1256"/>
      <c r="F135" s="514" t="s">
        <v>393</v>
      </c>
      <c r="G135" s="515"/>
      <c r="H135" s="503"/>
      <c r="I135" s="503"/>
      <c r="J135" s="503"/>
      <c r="K135" s="503"/>
      <c r="L135" s="503"/>
      <c r="M135" s="503"/>
      <c r="N135" s="503"/>
      <c r="O135" s="503">
        <v>0.02</v>
      </c>
      <c r="P135" s="504"/>
      <c r="Q135" s="554"/>
      <c r="R135" s="554"/>
    </row>
    <row r="136" spans="1:18" s="477" customFormat="1" ht="32.25" customHeight="1">
      <c r="A136" s="1253"/>
      <c r="B136" s="522" t="s">
        <v>736</v>
      </c>
      <c r="C136" s="1277"/>
      <c r="D136" s="1258"/>
      <c r="E136" s="1256"/>
      <c r="F136" s="1260"/>
      <c r="G136" s="1262"/>
      <c r="H136" s="1263"/>
      <c r="I136" s="1263"/>
      <c r="J136" s="1263"/>
      <c r="K136" s="1263"/>
      <c r="L136" s="1263"/>
      <c r="M136" s="1263"/>
      <c r="N136" s="1263"/>
      <c r="O136" s="1263"/>
      <c r="P136" s="1264"/>
      <c r="Q136" s="554"/>
      <c r="R136" s="554"/>
    </row>
    <row r="137" spans="1:18" s="477" customFormat="1" ht="76.5" customHeight="1">
      <c r="A137" s="1253"/>
      <c r="B137" s="579" t="s">
        <v>737</v>
      </c>
      <c r="C137" s="1277"/>
      <c r="D137" s="1258"/>
      <c r="E137" s="1256"/>
      <c r="F137" s="1300"/>
      <c r="G137" s="1262"/>
      <c r="H137" s="1263"/>
      <c r="I137" s="1263"/>
      <c r="J137" s="1263"/>
      <c r="K137" s="1263"/>
      <c r="L137" s="1263"/>
      <c r="M137" s="1263"/>
      <c r="N137" s="1263"/>
      <c r="O137" s="1263"/>
      <c r="P137" s="1264"/>
      <c r="Q137" s="554"/>
      <c r="R137" s="554"/>
    </row>
    <row r="138" spans="1:18" s="477" customFormat="1" ht="87" customHeight="1" thickBot="1">
      <c r="A138" s="1254"/>
      <c r="B138" s="580" t="s">
        <v>738</v>
      </c>
      <c r="C138" s="1278"/>
      <c r="D138" s="1259"/>
      <c r="E138" s="1257"/>
      <c r="F138" s="1303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20</v>
      </c>
      <c r="B139" s="603" t="s">
        <v>34</v>
      </c>
      <c r="C139" s="1332" t="s">
        <v>66</v>
      </c>
      <c r="D139" s="489"/>
      <c r="E139" s="1255" t="s">
        <v>167</v>
      </c>
      <c r="F139" s="490" t="s">
        <v>321</v>
      </c>
      <c r="G139" s="492"/>
      <c r="H139" s="492">
        <v>0.7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 customHeight="1">
      <c r="A140" s="1253"/>
      <c r="B140" s="519" t="s">
        <v>129</v>
      </c>
      <c r="C140" s="1307"/>
      <c r="D140" s="546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ht="32.25" customHeight="1" thickBot="1">
      <c r="A141" s="1253"/>
      <c r="B141" s="522" t="s">
        <v>418</v>
      </c>
      <c r="C141" s="1277"/>
      <c r="D141" s="580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 customHeight="1">
      <c r="A142" s="1253"/>
      <c r="B142" s="604" t="s">
        <v>739</v>
      </c>
      <c r="C142" s="1277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ht="81" customHeight="1">
      <c r="A143" s="1253"/>
      <c r="B143" s="604" t="s">
        <v>740</v>
      </c>
      <c r="C143" s="1277"/>
      <c r="D143" s="1341"/>
      <c r="E143" s="1256"/>
      <c r="F143" s="1341"/>
      <c r="G143" s="1342"/>
      <c r="H143" s="1328"/>
      <c r="I143" s="1328"/>
      <c r="J143" s="1328"/>
      <c r="K143" s="1328"/>
      <c r="L143" s="1328"/>
      <c r="M143" s="1328"/>
      <c r="N143" s="1328"/>
      <c r="O143" s="1328"/>
      <c r="P143" s="1343"/>
      <c r="Q143" s="554"/>
      <c r="R143" s="554"/>
    </row>
    <row r="144" spans="1:18" s="477" customFormat="1" ht="95.25" customHeight="1">
      <c r="A144" s="1253"/>
      <c r="B144" s="604" t="s">
        <v>741</v>
      </c>
      <c r="C144" s="1277"/>
      <c r="D144" s="1341"/>
      <c r="E144" s="1256"/>
      <c r="F144" s="1341"/>
      <c r="G144" s="1342"/>
      <c r="H144" s="1328"/>
      <c r="I144" s="1328"/>
      <c r="J144" s="1328"/>
      <c r="K144" s="1328"/>
      <c r="L144" s="1328"/>
      <c r="M144" s="1328"/>
      <c r="N144" s="1328"/>
      <c r="O144" s="1328"/>
      <c r="P144" s="1343"/>
      <c r="Q144" s="554"/>
      <c r="R144" s="554"/>
    </row>
    <row r="145" spans="1:21" s="477" customFormat="1" ht="32.25">
      <c r="A145" s="1253"/>
      <c r="B145" s="604" t="s">
        <v>742</v>
      </c>
      <c r="C145" s="1277"/>
      <c r="D145" s="1341"/>
      <c r="E145" s="1256"/>
      <c r="F145" s="1341"/>
      <c r="G145" s="1342"/>
      <c r="H145" s="1328"/>
      <c r="I145" s="1328"/>
      <c r="J145" s="1328"/>
      <c r="K145" s="1328"/>
      <c r="L145" s="1328"/>
      <c r="M145" s="1328"/>
      <c r="N145" s="1328"/>
      <c r="O145" s="1328"/>
      <c r="P145" s="1343"/>
      <c r="Q145" s="554"/>
      <c r="R145" s="554"/>
    </row>
    <row r="146" spans="1:21" s="477" customFormat="1" ht="65.25" thickBot="1">
      <c r="A146" s="1253"/>
      <c r="B146" s="605" t="s">
        <v>743</v>
      </c>
      <c r="C146" s="1277"/>
      <c r="D146" s="1334"/>
      <c r="E146" s="1257"/>
      <c r="F146" s="1334"/>
      <c r="G146" s="1338"/>
      <c r="H146" s="1339"/>
      <c r="I146" s="1339"/>
      <c r="J146" s="1339"/>
      <c r="K146" s="1339"/>
      <c r="L146" s="1339"/>
      <c r="M146" s="1339"/>
      <c r="N146" s="1339"/>
      <c r="O146" s="1339"/>
      <c r="P146" s="1340"/>
      <c r="Q146" s="554"/>
      <c r="R146" s="554"/>
    </row>
    <row r="147" spans="1:21" s="477" customFormat="1" ht="32.25" thickBot="1">
      <c r="A147" s="1235" t="s">
        <v>419</v>
      </c>
      <c r="B147" s="1236"/>
      <c r="C147" s="1236"/>
      <c r="D147" s="1236"/>
      <c r="E147" s="1268"/>
      <c r="F147" s="7">
        <f>SUM(G147:P147)</f>
        <v>0.87</v>
      </c>
      <c r="G147" s="553">
        <f t="shared" ref="G147:P147" si="10">SUM(G139,G133,G128,G124,G119)</f>
        <v>0</v>
      </c>
      <c r="H147" s="553">
        <f t="shared" si="10"/>
        <v>0.87</v>
      </c>
      <c r="I147" s="553">
        <f t="shared" si="10"/>
        <v>0</v>
      </c>
      <c r="J147" s="553">
        <f t="shared" si="10"/>
        <v>0</v>
      </c>
      <c r="K147" s="553">
        <f t="shared" si="10"/>
        <v>0</v>
      </c>
      <c r="L147" s="553">
        <f t="shared" si="10"/>
        <v>0</v>
      </c>
      <c r="M147" s="553">
        <f t="shared" si="10"/>
        <v>0</v>
      </c>
      <c r="N147" s="553">
        <f t="shared" si="10"/>
        <v>0</v>
      </c>
      <c r="O147" s="553">
        <f t="shared" si="10"/>
        <v>0</v>
      </c>
      <c r="P147" s="553">
        <f t="shared" si="10"/>
        <v>0</v>
      </c>
      <c r="Q147" s="554"/>
      <c r="R147" s="554"/>
    </row>
    <row r="148" spans="1:21" s="477" customFormat="1" ht="32.25" thickBot="1">
      <c r="A148" s="1220" t="s">
        <v>420</v>
      </c>
      <c r="B148" s="1221"/>
      <c r="C148" s="1221"/>
      <c r="D148" s="1221"/>
      <c r="E148" s="1222"/>
      <c r="F148" s="7">
        <f>SUM(G148:P148)</f>
        <v>0</v>
      </c>
      <c r="G148" s="553">
        <f t="shared" ref="G148:P148" si="11">SUM(G140,G134,G129,G125,G120)</f>
        <v>0</v>
      </c>
      <c r="H148" s="553">
        <f t="shared" si="11"/>
        <v>0</v>
      </c>
      <c r="I148" s="553">
        <f t="shared" si="11"/>
        <v>0</v>
      </c>
      <c r="J148" s="553">
        <f t="shared" si="11"/>
        <v>0</v>
      </c>
      <c r="K148" s="553">
        <f t="shared" si="11"/>
        <v>0</v>
      </c>
      <c r="L148" s="553">
        <f t="shared" si="11"/>
        <v>0</v>
      </c>
      <c r="M148" s="553">
        <f t="shared" si="11"/>
        <v>0</v>
      </c>
      <c r="N148" s="553">
        <f t="shared" si="11"/>
        <v>0</v>
      </c>
      <c r="O148" s="553">
        <f t="shared" si="11"/>
        <v>0</v>
      </c>
      <c r="P148" s="553">
        <f t="shared" si="11"/>
        <v>0</v>
      </c>
      <c r="Q148" s="554"/>
      <c r="R148" s="554"/>
    </row>
    <row r="149" spans="1:21" s="477" customFormat="1" ht="32.25" thickBot="1">
      <c r="A149" s="1223" t="s">
        <v>421</v>
      </c>
      <c r="B149" s="1224"/>
      <c r="C149" s="1224"/>
      <c r="D149" s="1224"/>
      <c r="E149" s="1225"/>
      <c r="F149" s="9">
        <f>SUM(G149:P149)</f>
        <v>0.02</v>
      </c>
      <c r="G149" s="558">
        <f t="shared" ref="G149:P149" si="12">SUM(G141,G135,G130,G126,G121)</f>
        <v>0</v>
      </c>
      <c r="H149" s="558">
        <f t="shared" si="12"/>
        <v>0</v>
      </c>
      <c r="I149" s="558">
        <f t="shared" si="12"/>
        <v>0</v>
      </c>
      <c r="J149" s="558">
        <f t="shared" si="12"/>
        <v>0</v>
      </c>
      <c r="K149" s="558">
        <f t="shared" si="12"/>
        <v>0</v>
      </c>
      <c r="L149" s="558">
        <f t="shared" si="12"/>
        <v>0</v>
      </c>
      <c r="M149" s="558">
        <f t="shared" si="12"/>
        <v>0</v>
      </c>
      <c r="N149" s="558">
        <f t="shared" si="12"/>
        <v>0</v>
      </c>
      <c r="O149" s="558">
        <f t="shared" si="12"/>
        <v>0.02</v>
      </c>
      <c r="P149" s="558">
        <f t="shared" si="12"/>
        <v>0</v>
      </c>
      <c r="Q149" s="554"/>
      <c r="R149" s="554"/>
    </row>
    <row r="150" spans="1:21" s="557" customFormat="1" ht="32.25" thickBot="1">
      <c r="A150" s="1226" t="s">
        <v>422</v>
      </c>
      <c r="B150" s="1227"/>
      <c r="C150" s="1227"/>
      <c r="D150" s="1227"/>
      <c r="E150" s="1228"/>
      <c r="F150" s="338">
        <f>SUM(F147:F148)</f>
        <v>0.87</v>
      </c>
      <c r="G150" s="555">
        <f>SUM(G147:G148)</f>
        <v>0</v>
      </c>
      <c r="H150" s="555">
        <f>SUM(H147:H148)</f>
        <v>0.87</v>
      </c>
      <c r="I150" s="555">
        <f>SUM(I147:I148)</f>
        <v>0</v>
      </c>
      <c r="J150" s="555">
        <f t="shared" ref="J150:P150" si="13">SUM(J147:J148)</f>
        <v>0</v>
      </c>
      <c r="K150" s="555">
        <f t="shared" si="13"/>
        <v>0</v>
      </c>
      <c r="L150" s="555">
        <f t="shared" si="13"/>
        <v>0</v>
      </c>
      <c r="M150" s="555">
        <f t="shared" si="13"/>
        <v>0</v>
      </c>
      <c r="N150" s="555">
        <f t="shared" si="13"/>
        <v>0</v>
      </c>
      <c r="O150" s="555">
        <f t="shared" si="13"/>
        <v>0</v>
      </c>
      <c r="P150" s="555">
        <f t="shared" si="13"/>
        <v>0</v>
      </c>
      <c r="Q150" s="556"/>
      <c r="R150" s="556"/>
    </row>
    <row r="151" spans="1:21" s="557" customFormat="1" ht="32.25" thickBot="1">
      <c r="A151" s="1229" t="s">
        <v>423</v>
      </c>
      <c r="B151" s="1230"/>
      <c r="C151" s="1230"/>
      <c r="D151" s="1230"/>
      <c r="E151" s="1231"/>
      <c r="F151" s="340">
        <f>SUM(F147:F149)</f>
        <v>0.89</v>
      </c>
      <c r="G151" s="563">
        <f t="shared" ref="G151:P151" si="14">SUM(G147:G149)</f>
        <v>0</v>
      </c>
      <c r="H151" s="563">
        <f t="shared" si="14"/>
        <v>0.87</v>
      </c>
      <c r="I151" s="563">
        <f t="shared" si="14"/>
        <v>0</v>
      </c>
      <c r="J151" s="563">
        <f t="shared" si="14"/>
        <v>0</v>
      </c>
      <c r="K151" s="563">
        <f t="shared" si="14"/>
        <v>0</v>
      </c>
      <c r="L151" s="563">
        <f t="shared" si="14"/>
        <v>0</v>
      </c>
      <c r="M151" s="563">
        <f t="shared" si="14"/>
        <v>0</v>
      </c>
      <c r="N151" s="563">
        <f t="shared" si="14"/>
        <v>0</v>
      </c>
      <c r="O151" s="563">
        <f t="shared" si="14"/>
        <v>0.02</v>
      </c>
      <c r="P151" s="563">
        <f t="shared" si="14"/>
        <v>0</v>
      </c>
      <c r="Q151" s="556"/>
      <c r="R151" s="556"/>
    </row>
    <row r="152" spans="1:21" s="477" customFormat="1" thickBot="1">
      <c r="A152" s="1241"/>
      <c r="B152" s="1242"/>
      <c r="C152" s="1242"/>
      <c r="D152" s="1242"/>
      <c r="E152" s="1242"/>
      <c r="F152" s="1242"/>
      <c r="G152" s="1242"/>
      <c r="H152" s="1242"/>
      <c r="I152" s="1242"/>
      <c r="J152" s="1242"/>
      <c r="K152" s="1242"/>
      <c r="L152" s="1242"/>
      <c r="M152" s="1242"/>
      <c r="N152" s="1242"/>
      <c r="O152" s="1242"/>
      <c r="P152" s="1225"/>
      <c r="Q152" s="554"/>
      <c r="R152" s="554"/>
    </row>
    <row r="153" spans="1:21" s="477" customFormat="1" ht="32.25" customHeight="1" thickBot="1">
      <c r="A153" s="1235" t="s">
        <v>424</v>
      </c>
      <c r="B153" s="1236"/>
      <c r="C153" s="1236"/>
      <c r="D153" s="1236"/>
      <c r="E153" s="1236"/>
      <c r="F153" s="1237"/>
      <c r="G153" s="558">
        <f>G147</f>
        <v>0</v>
      </c>
      <c r="H153" s="558">
        <f t="shared" ref="H153:P157" si="15">SUM(H147,G153)</f>
        <v>0.87</v>
      </c>
      <c r="I153" s="558">
        <f t="shared" si="15"/>
        <v>0.87</v>
      </c>
      <c r="J153" s="558">
        <f t="shared" si="15"/>
        <v>0.87</v>
      </c>
      <c r="K153" s="558">
        <f t="shared" si="15"/>
        <v>0.87</v>
      </c>
      <c r="L153" s="558">
        <f t="shared" si="15"/>
        <v>0.87</v>
      </c>
      <c r="M153" s="558">
        <f t="shared" si="15"/>
        <v>0.87</v>
      </c>
      <c r="N153" s="558">
        <f t="shared" si="15"/>
        <v>0.87</v>
      </c>
      <c r="O153" s="558">
        <f t="shared" si="15"/>
        <v>0.87</v>
      </c>
      <c r="P153" s="558">
        <f t="shared" si="15"/>
        <v>0.87</v>
      </c>
      <c r="Q153" s="540"/>
      <c r="R153" s="540"/>
      <c r="S153" s="487"/>
      <c r="T153" s="487"/>
      <c r="U153" s="487"/>
    </row>
    <row r="154" spans="1:21" s="477" customFormat="1" ht="32.25" thickBot="1">
      <c r="A154" s="1220" t="s">
        <v>425</v>
      </c>
      <c r="B154" s="1221"/>
      <c r="C154" s="1221"/>
      <c r="D154" s="1221"/>
      <c r="E154" s="1221"/>
      <c r="F154" s="1238"/>
      <c r="G154" s="558">
        <f>G148</f>
        <v>0</v>
      </c>
      <c r="H154" s="558">
        <f t="shared" si="15"/>
        <v>0</v>
      </c>
      <c r="I154" s="558">
        <f t="shared" si="15"/>
        <v>0</v>
      </c>
      <c r="J154" s="558">
        <f t="shared" si="15"/>
        <v>0</v>
      </c>
      <c r="K154" s="558">
        <f t="shared" si="15"/>
        <v>0</v>
      </c>
      <c r="L154" s="558">
        <f t="shared" si="15"/>
        <v>0</v>
      </c>
      <c r="M154" s="558">
        <f t="shared" si="15"/>
        <v>0</v>
      </c>
      <c r="N154" s="558">
        <f t="shared" si="15"/>
        <v>0</v>
      </c>
      <c r="O154" s="558">
        <f t="shared" si="15"/>
        <v>0</v>
      </c>
      <c r="P154" s="558">
        <f t="shared" si="15"/>
        <v>0</v>
      </c>
      <c r="Q154" s="540"/>
      <c r="R154" s="540"/>
      <c r="S154" s="487"/>
      <c r="T154" s="487"/>
      <c r="U154" s="487"/>
    </row>
    <row r="155" spans="1:21" s="477" customFormat="1" ht="32.25" thickBot="1">
      <c r="A155" s="1223" t="s">
        <v>426</v>
      </c>
      <c r="B155" s="1224"/>
      <c r="C155" s="1224"/>
      <c r="D155" s="1224"/>
      <c r="E155" s="1224"/>
      <c r="F155" s="1239"/>
      <c r="G155" s="558">
        <f>G149</f>
        <v>0</v>
      </c>
      <c r="H155" s="558">
        <f t="shared" si="15"/>
        <v>0</v>
      </c>
      <c r="I155" s="558">
        <f t="shared" si="15"/>
        <v>0</v>
      </c>
      <c r="J155" s="558">
        <f t="shared" si="15"/>
        <v>0</v>
      </c>
      <c r="K155" s="558">
        <f t="shared" si="15"/>
        <v>0</v>
      </c>
      <c r="L155" s="558">
        <f t="shared" si="15"/>
        <v>0</v>
      </c>
      <c r="M155" s="558">
        <f t="shared" si="15"/>
        <v>0</v>
      </c>
      <c r="N155" s="558">
        <f t="shared" si="15"/>
        <v>0</v>
      </c>
      <c r="O155" s="558">
        <f t="shared" si="15"/>
        <v>0.02</v>
      </c>
      <c r="P155" s="558">
        <f t="shared" si="15"/>
        <v>0.02</v>
      </c>
      <c r="Q155" s="540"/>
      <c r="R155" s="540"/>
      <c r="S155" s="487"/>
      <c r="T155" s="487"/>
      <c r="U155" s="487"/>
    </row>
    <row r="156" spans="1:21" s="557" customFormat="1" ht="32.25" thickBot="1">
      <c r="A156" s="1226" t="s">
        <v>802</v>
      </c>
      <c r="B156" s="1227"/>
      <c r="C156" s="1227"/>
      <c r="D156" s="1227"/>
      <c r="E156" s="1240"/>
      <c r="F156" s="1228"/>
      <c r="G156" s="555">
        <f>SUM(G153:G154)</f>
        <v>0</v>
      </c>
      <c r="H156" s="559">
        <f t="shared" si="15"/>
        <v>0.87</v>
      </c>
      <c r="I156" s="559">
        <f t="shared" si="15"/>
        <v>0.87</v>
      </c>
      <c r="J156" s="559">
        <f t="shared" si="15"/>
        <v>0.87</v>
      </c>
      <c r="K156" s="559">
        <f t="shared" si="15"/>
        <v>0.87</v>
      </c>
      <c r="L156" s="559">
        <f t="shared" si="15"/>
        <v>0.87</v>
      </c>
      <c r="M156" s="559">
        <f t="shared" si="15"/>
        <v>0.87</v>
      </c>
      <c r="N156" s="559">
        <f t="shared" si="15"/>
        <v>0.87</v>
      </c>
      <c r="O156" s="559">
        <f t="shared" si="15"/>
        <v>0.87</v>
      </c>
      <c r="P156" s="559">
        <f t="shared" si="15"/>
        <v>0.87</v>
      </c>
      <c r="Q156" s="560"/>
      <c r="R156" s="560"/>
      <c r="S156" s="561"/>
      <c r="T156" s="561"/>
      <c r="U156" s="561"/>
    </row>
    <row r="157" spans="1:21" s="557" customFormat="1" ht="32.25" thickBot="1">
      <c r="A157" s="1206" t="s">
        <v>803</v>
      </c>
      <c r="B157" s="1207"/>
      <c r="C157" s="1207"/>
      <c r="D157" s="1207"/>
      <c r="E157" s="1207"/>
      <c r="F157" s="1208"/>
      <c r="G157" s="562">
        <f>SUM(G153:G155)</f>
        <v>0</v>
      </c>
      <c r="H157" s="563">
        <f t="shared" si="15"/>
        <v>0.87</v>
      </c>
      <c r="I157" s="563">
        <f t="shared" si="15"/>
        <v>0.87</v>
      </c>
      <c r="J157" s="563">
        <f t="shared" si="15"/>
        <v>0.87</v>
      </c>
      <c r="K157" s="563">
        <f t="shared" si="15"/>
        <v>0.87</v>
      </c>
      <c r="L157" s="563">
        <f t="shared" si="15"/>
        <v>0.87</v>
      </c>
      <c r="M157" s="563">
        <f t="shared" si="15"/>
        <v>0.87</v>
      </c>
      <c r="N157" s="563">
        <f t="shared" si="15"/>
        <v>0.87</v>
      </c>
      <c r="O157" s="563">
        <f t="shared" si="15"/>
        <v>0.89</v>
      </c>
      <c r="P157" s="563">
        <f t="shared" si="15"/>
        <v>0.89</v>
      </c>
      <c r="Q157" s="560"/>
      <c r="R157" s="560"/>
      <c r="S157" s="561"/>
      <c r="T157" s="561"/>
      <c r="U157" s="561"/>
    </row>
    <row r="158" spans="1:21" s="477" customFormat="1" thickBot="1">
      <c r="A158" s="1232"/>
      <c r="B158" s="1233"/>
      <c r="C158" s="1233"/>
      <c r="D158" s="1233"/>
      <c r="E158" s="1233"/>
      <c r="F158" s="1233"/>
      <c r="G158" s="1233"/>
      <c r="H158" s="1233"/>
      <c r="I158" s="1233"/>
      <c r="J158" s="1233"/>
      <c r="K158" s="1233"/>
      <c r="L158" s="1233"/>
      <c r="M158" s="1233"/>
      <c r="N158" s="1233"/>
      <c r="O158" s="1233"/>
      <c r="P158" s="1234"/>
      <c r="Q158" s="554"/>
      <c r="R158" s="554"/>
    </row>
    <row r="159" spans="1:21" s="477" customFormat="1" ht="32.25" customHeight="1" thickBot="1">
      <c r="A159" s="1235" t="s">
        <v>804</v>
      </c>
      <c r="B159" s="1236"/>
      <c r="C159" s="1236"/>
      <c r="D159" s="1236"/>
      <c r="E159" s="1268"/>
      <c r="F159" s="7">
        <f>SUM(G159:P159)</f>
        <v>0.92999999999999994</v>
      </c>
      <c r="G159" s="553">
        <f t="shared" ref="G159:P159" si="16">SUM(G147,G106)</f>
        <v>0</v>
      </c>
      <c r="H159" s="553">
        <f t="shared" si="16"/>
        <v>0.92999999999999994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 t="shared" si="16"/>
        <v>0</v>
      </c>
      <c r="O159" s="553">
        <f t="shared" si="16"/>
        <v>0</v>
      </c>
      <c r="P159" s="558">
        <f t="shared" si="16"/>
        <v>0</v>
      </c>
      <c r="Q159" s="554"/>
      <c r="R159" s="554"/>
    </row>
    <row r="160" spans="1:21" s="477" customFormat="1" ht="32.25" thickBot="1">
      <c r="A160" s="1220" t="s">
        <v>805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7">SUM(G148,G107)</f>
        <v>0</v>
      </c>
      <c r="H160" s="553">
        <f t="shared" si="17"/>
        <v>0</v>
      </c>
      <c r="I160" s="553">
        <f t="shared" si="17"/>
        <v>0</v>
      </c>
      <c r="J160" s="553">
        <f t="shared" si="17"/>
        <v>0</v>
      </c>
      <c r="K160" s="553">
        <f t="shared" si="17"/>
        <v>0</v>
      </c>
      <c r="L160" s="553">
        <f t="shared" si="17"/>
        <v>0</v>
      </c>
      <c r="M160" s="553">
        <f t="shared" si="17"/>
        <v>0</v>
      </c>
      <c r="N160" s="553">
        <f t="shared" si="17"/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customHeight="1" thickBot="1">
      <c r="A161" s="1275" t="s">
        <v>806</v>
      </c>
      <c r="B161" s="1194"/>
      <c r="C161" s="1194"/>
      <c r="D161" s="1194"/>
      <c r="E161" s="1276"/>
      <c r="F161" s="8">
        <f>SUM(G161:P161)</f>
        <v>0.13999999999999999</v>
      </c>
      <c r="G161" s="600">
        <f t="shared" ref="G161:P161" si="18">SUM(G149,G108)</f>
        <v>0</v>
      </c>
      <c r="H161" s="600">
        <f t="shared" si="18"/>
        <v>0</v>
      </c>
      <c r="I161" s="600">
        <f t="shared" si="18"/>
        <v>0</v>
      </c>
      <c r="J161" s="600">
        <f t="shared" si="18"/>
        <v>0</v>
      </c>
      <c r="K161" s="600">
        <f t="shared" si="18"/>
        <v>0</v>
      </c>
      <c r="L161" s="600">
        <f t="shared" si="18"/>
        <v>0</v>
      </c>
      <c r="M161" s="600">
        <f t="shared" si="18"/>
        <v>0</v>
      </c>
      <c r="N161" s="600">
        <f t="shared" si="18"/>
        <v>0.12</v>
      </c>
      <c r="O161" s="600">
        <f t="shared" si="18"/>
        <v>0.02</v>
      </c>
      <c r="P161" s="600">
        <f t="shared" si="18"/>
        <v>0</v>
      </c>
      <c r="Q161" s="554"/>
      <c r="R161" s="554"/>
    </row>
    <row r="162" spans="1:21" s="557" customFormat="1" ht="32.25" customHeight="1" thickBot="1">
      <c r="A162" s="1226" t="s">
        <v>807</v>
      </c>
      <c r="B162" s="1227"/>
      <c r="C162" s="1227"/>
      <c r="D162" s="1227"/>
      <c r="E162" s="1228"/>
      <c r="F162" s="338">
        <f>SUM(F159:F160)</f>
        <v>0.92999999999999994</v>
      </c>
      <c r="G162" s="555">
        <f>SUM(G159:G160)</f>
        <v>0</v>
      </c>
      <c r="H162" s="555">
        <f>SUM(H159:H160)</f>
        <v>0.92999999999999994</v>
      </c>
      <c r="I162" s="555">
        <f>SUM(I159:I160)</f>
        <v>0</v>
      </c>
      <c r="J162" s="555">
        <f t="shared" ref="J162:P162" si="19">SUM(J159:J160)</f>
        <v>0</v>
      </c>
      <c r="K162" s="555">
        <f t="shared" si="19"/>
        <v>0</v>
      </c>
      <c r="L162" s="555">
        <f t="shared" si="19"/>
        <v>0</v>
      </c>
      <c r="M162" s="555">
        <f t="shared" si="19"/>
        <v>0</v>
      </c>
      <c r="N162" s="555">
        <f t="shared" si="19"/>
        <v>0</v>
      </c>
      <c r="O162" s="555">
        <f t="shared" si="19"/>
        <v>0</v>
      </c>
      <c r="P162" s="555">
        <f t="shared" si="19"/>
        <v>0</v>
      </c>
      <c r="Q162" s="556"/>
      <c r="R162" s="556"/>
    </row>
    <row r="163" spans="1:21" s="557" customFormat="1" ht="32.25" customHeight="1" thickBot="1">
      <c r="A163" s="1229" t="s">
        <v>808</v>
      </c>
      <c r="B163" s="1230"/>
      <c r="C163" s="1230"/>
      <c r="D163" s="1230"/>
      <c r="E163" s="1231"/>
      <c r="F163" s="339">
        <f>SUM(F159:F161)</f>
        <v>1.0699999999999998</v>
      </c>
      <c r="G163" s="562">
        <f t="shared" ref="G163:P163" si="20">SUM(G159:G161)</f>
        <v>0</v>
      </c>
      <c r="H163" s="562">
        <f t="shared" si="20"/>
        <v>0.92999999999999994</v>
      </c>
      <c r="I163" s="562">
        <f t="shared" si="20"/>
        <v>0</v>
      </c>
      <c r="J163" s="562">
        <f t="shared" si="20"/>
        <v>0</v>
      </c>
      <c r="K163" s="562">
        <f t="shared" si="20"/>
        <v>0</v>
      </c>
      <c r="L163" s="562">
        <f t="shared" si="20"/>
        <v>0</v>
      </c>
      <c r="M163" s="562">
        <f t="shared" si="20"/>
        <v>0</v>
      </c>
      <c r="N163" s="562">
        <f t="shared" si="20"/>
        <v>0.12</v>
      </c>
      <c r="O163" s="562">
        <f t="shared" si="20"/>
        <v>0.02</v>
      </c>
      <c r="P163" s="562">
        <f t="shared" si="20"/>
        <v>0</v>
      </c>
      <c r="Q163" s="556"/>
      <c r="R163" s="556"/>
    </row>
    <row r="164" spans="1:21" s="477" customFormat="1" ht="52.5" customHeight="1" thickBot="1">
      <c r="A164" s="1232"/>
      <c r="B164" s="1233"/>
      <c r="C164" s="1233"/>
      <c r="D164" s="1233"/>
      <c r="E164" s="1233"/>
      <c r="F164" s="1233"/>
      <c r="G164" s="1233"/>
      <c r="H164" s="1233"/>
      <c r="I164" s="1233"/>
      <c r="J164" s="1233"/>
      <c r="K164" s="1233"/>
      <c r="L164" s="1233"/>
      <c r="M164" s="1233"/>
      <c r="N164" s="1233"/>
      <c r="O164" s="1233"/>
      <c r="P164" s="1234"/>
      <c r="Q164" s="554"/>
      <c r="R164" s="554"/>
    </row>
    <row r="165" spans="1:21" s="477" customFormat="1" ht="56.25" customHeight="1" thickBot="1">
      <c r="A165" s="1235" t="s">
        <v>809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1">SUM(H159,G165)</f>
        <v>0.92999999999999994</v>
      </c>
      <c r="I165" s="558">
        <f t="shared" si="21"/>
        <v>0.92999999999999994</v>
      </c>
      <c r="J165" s="558">
        <f t="shared" si="21"/>
        <v>0.92999999999999994</v>
      </c>
      <c r="K165" s="558">
        <f t="shared" si="21"/>
        <v>0.92999999999999994</v>
      </c>
      <c r="L165" s="558">
        <f t="shared" si="21"/>
        <v>0.92999999999999994</v>
      </c>
      <c r="M165" s="558">
        <f t="shared" si="21"/>
        <v>0.92999999999999994</v>
      </c>
      <c r="N165" s="558">
        <f t="shared" si="21"/>
        <v>0.92999999999999994</v>
      </c>
      <c r="O165" s="558">
        <f t="shared" si="21"/>
        <v>0.92999999999999994</v>
      </c>
      <c r="P165" s="558">
        <f t="shared" si="21"/>
        <v>0.92999999999999994</v>
      </c>
      <c r="Q165" s="540"/>
      <c r="R165" s="540"/>
      <c r="S165" s="487"/>
      <c r="T165" s="487"/>
      <c r="U165" s="487"/>
    </row>
    <row r="166" spans="1:21" s="477" customFormat="1" ht="32.25" thickBot="1">
      <c r="A166" s="1220" t="s">
        <v>810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</v>
      </c>
      <c r="P166" s="558">
        <f t="shared" si="21"/>
        <v>0</v>
      </c>
      <c r="Q166" s="540"/>
      <c r="R166" s="540"/>
      <c r="S166" s="487"/>
      <c r="T166" s="487"/>
      <c r="U166" s="487"/>
    </row>
    <row r="167" spans="1:21" s="477" customFormat="1" ht="32.25" thickBot="1">
      <c r="A167" s="1223" t="s">
        <v>811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0.12</v>
      </c>
      <c r="O167" s="558">
        <f t="shared" si="21"/>
        <v>0.13999999999999999</v>
      </c>
      <c r="P167" s="558">
        <f t="shared" si="21"/>
        <v>0.13999999999999999</v>
      </c>
      <c r="Q167" s="540"/>
      <c r="R167" s="540"/>
      <c r="S167" s="487"/>
      <c r="T167" s="487"/>
      <c r="U167" s="487"/>
    </row>
    <row r="168" spans="1:21" s="557" customFormat="1" ht="32.25" thickBot="1">
      <c r="A168" s="1226" t="s">
        <v>812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1"/>
        <v>0.92999999999999994</v>
      </c>
      <c r="I168" s="559">
        <f t="shared" si="21"/>
        <v>0.92999999999999994</v>
      </c>
      <c r="J168" s="559">
        <f t="shared" si="21"/>
        <v>0.92999999999999994</v>
      </c>
      <c r="K168" s="559">
        <f t="shared" si="21"/>
        <v>0.92999999999999994</v>
      </c>
      <c r="L168" s="559">
        <f t="shared" si="21"/>
        <v>0.92999999999999994</v>
      </c>
      <c r="M168" s="559">
        <f t="shared" si="21"/>
        <v>0.92999999999999994</v>
      </c>
      <c r="N168" s="559">
        <f t="shared" si="21"/>
        <v>0.92999999999999994</v>
      </c>
      <c r="O168" s="559">
        <f t="shared" si="21"/>
        <v>0.92999999999999994</v>
      </c>
      <c r="P168" s="559">
        <f t="shared" si="21"/>
        <v>0.92999999999999994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813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1"/>
        <v>0.92999999999999994</v>
      </c>
      <c r="I169" s="563">
        <f t="shared" si="21"/>
        <v>0.92999999999999994</v>
      </c>
      <c r="J169" s="563">
        <f t="shared" si="21"/>
        <v>0.92999999999999994</v>
      </c>
      <c r="K169" s="563">
        <f t="shared" si="21"/>
        <v>0.92999999999999994</v>
      </c>
      <c r="L169" s="563">
        <f t="shared" si="21"/>
        <v>0.92999999999999994</v>
      </c>
      <c r="M169" s="563">
        <f t="shared" si="21"/>
        <v>0.92999999999999994</v>
      </c>
      <c r="N169" s="563">
        <f t="shared" si="21"/>
        <v>1.0499999999999998</v>
      </c>
      <c r="O169" s="563">
        <f t="shared" si="21"/>
        <v>1.0699999999999998</v>
      </c>
      <c r="P169" s="563">
        <f t="shared" si="21"/>
        <v>1.0699999999999998</v>
      </c>
      <c r="Q169" s="560"/>
      <c r="R169" s="560"/>
      <c r="S169" s="561"/>
      <c r="T169" s="561"/>
      <c r="U169" s="561"/>
    </row>
    <row r="170" spans="1:21" s="477" customFormat="1" thickBot="1">
      <c r="A170" s="1232"/>
      <c r="B170" s="1233"/>
      <c r="C170" s="1233"/>
      <c r="D170" s="1233"/>
      <c r="E170" s="1233"/>
      <c r="F170" s="1233"/>
      <c r="G170" s="1233"/>
      <c r="H170" s="1233"/>
      <c r="I170" s="1233"/>
      <c r="J170" s="1233"/>
      <c r="K170" s="1233"/>
      <c r="L170" s="1233"/>
      <c r="M170" s="1233"/>
      <c r="N170" s="1233"/>
      <c r="O170" s="1233"/>
      <c r="P170" s="1234"/>
      <c r="Q170" s="554"/>
      <c r="R170" s="554"/>
    </row>
    <row r="171" spans="1:21" s="477" customFormat="1" ht="32.25" thickBot="1">
      <c r="A171" s="1269" t="s">
        <v>430</v>
      </c>
      <c r="B171" s="1270"/>
      <c r="C171" s="1270"/>
      <c r="D171" s="1270"/>
      <c r="E171" s="1270"/>
      <c r="F171" s="1270"/>
      <c r="G171" s="1270"/>
      <c r="H171" s="1270"/>
      <c r="I171" s="1270"/>
      <c r="J171" s="1270"/>
      <c r="K171" s="1270"/>
      <c r="L171" s="1270"/>
      <c r="M171" s="1270"/>
      <c r="N171" s="1270"/>
      <c r="O171" s="1270"/>
      <c r="P171" s="1271"/>
      <c r="Q171" s="554"/>
      <c r="R171" s="554"/>
    </row>
    <row r="172" spans="1:21" s="477" customFormat="1" ht="32.25">
      <c r="A172" s="1252">
        <v>21</v>
      </c>
      <c r="B172" s="529" t="s">
        <v>590</v>
      </c>
      <c r="C172" s="1272" t="s">
        <v>87</v>
      </c>
      <c r="D172" s="489"/>
      <c r="E172" s="1255" t="s">
        <v>168</v>
      </c>
      <c r="F172" s="490" t="s">
        <v>321</v>
      </c>
      <c r="G172" s="491"/>
      <c r="H172" s="492"/>
      <c r="I172" s="492"/>
      <c r="J172" s="492"/>
      <c r="K172" s="492"/>
      <c r="L172" s="492"/>
      <c r="M172" s="492"/>
      <c r="N172" s="492"/>
      <c r="O172" s="492"/>
      <c r="P172" s="493"/>
      <c r="Q172" s="554"/>
      <c r="R172" s="554"/>
    </row>
    <row r="173" spans="1:21" s="477" customFormat="1" ht="32.25">
      <c r="A173" s="1253"/>
      <c r="B173" s="579" t="s">
        <v>191</v>
      </c>
      <c r="C173" s="1273"/>
      <c r="D173" s="531"/>
      <c r="E173" s="1256"/>
      <c r="F173" s="498" t="s">
        <v>322</v>
      </c>
      <c r="G173" s="516"/>
      <c r="H173" s="532"/>
      <c r="I173" s="532"/>
      <c r="J173" s="532"/>
      <c r="K173" s="532">
        <v>2.2581359999999999</v>
      </c>
      <c r="L173" s="532"/>
      <c r="M173" s="532"/>
      <c r="N173" s="532"/>
      <c r="O173" s="532"/>
      <c r="P173" s="533"/>
      <c r="Q173" s="554"/>
      <c r="R173" s="554"/>
    </row>
    <row r="174" spans="1:21" s="477" customFormat="1" thickBot="1">
      <c r="A174" s="1253"/>
      <c r="B174" s="579" t="s">
        <v>115</v>
      </c>
      <c r="C174" s="1273"/>
      <c r="D174" s="547"/>
      <c r="E174" s="1256"/>
      <c r="F174" s="514" t="s">
        <v>393</v>
      </c>
      <c r="G174" s="515"/>
      <c r="H174" s="503"/>
      <c r="I174" s="503"/>
      <c r="J174" s="503"/>
      <c r="K174" s="503"/>
      <c r="L174" s="503"/>
      <c r="M174" s="503"/>
      <c r="N174" s="503">
        <v>1.314864</v>
      </c>
      <c r="O174" s="503"/>
      <c r="P174" s="504"/>
      <c r="Q174" s="554"/>
      <c r="R174" s="554"/>
    </row>
    <row r="175" spans="1:21" s="477" customFormat="1" ht="64.5">
      <c r="A175" s="1253"/>
      <c r="B175" s="522" t="s">
        <v>753</v>
      </c>
      <c r="C175" s="1273"/>
      <c r="D175" s="519" t="s">
        <v>25</v>
      </c>
      <c r="E175" s="1256"/>
      <c r="F175" s="1260"/>
      <c r="G175" s="1262"/>
      <c r="H175" s="1263"/>
      <c r="I175" s="1263"/>
      <c r="J175" s="1263"/>
      <c r="K175" s="1263"/>
      <c r="L175" s="1263"/>
      <c r="M175" s="1263"/>
      <c r="N175" s="1263"/>
      <c r="O175" s="1263"/>
      <c r="P175" s="1264"/>
      <c r="Q175" s="554"/>
      <c r="R175" s="554"/>
    </row>
    <row r="176" spans="1:21" s="477" customFormat="1" ht="64.5">
      <c r="A176" s="1253"/>
      <c r="B176" s="579" t="s">
        <v>367</v>
      </c>
      <c r="C176" s="1273"/>
      <c r="D176" s="519" t="s">
        <v>26</v>
      </c>
      <c r="E176" s="1256"/>
      <c r="F176" s="1260"/>
      <c r="G176" s="1262"/>
      <c r="H176" s="1263"/>
      <c r="I176" s="1263"/>
      <c r="J176" s="1263"/>
      <c r="K176" s="1263"/>
      <c r="L176" s="1263"/>
      <c r="M176" s="1263"/>
      <c r="N176" s="1263"/>
      <c r="O176" s="1263"/>
      <c r="P176" s="1264"/>
      <c r="Q176" s="554"/>
      <c r="R176" s="554"/>
    </row>
    <row r="177" spans="1:21" s="477" customFormat="1" ht="32.25">
      <c r="A177" s="1253"/>
      <c r="B177" s="579" t="s">
        <v>368</v>
      </c>
      <c r="C177" s="1273"/>
      <c r="D177" s="505"/>
      <c r="E177" s="1256"/>
      <c r="F177" s="1260"/>
      <c r="G177" s="1262"/>
      <c r="H177" s="1263"/>
      <c r="I177" s="1263"/>
      <c r="J177" s="1263"/>
      <c r="K177" s="1263"/>
      <c r="L177" s="1263"/>
      <c r="M177" s="1263"/>
      <c r="N177" s="1263"/>
      <c r="O177" s="1263"/>
      <c r="P177" s="1264"/>
      <c r="Q177" s="554"/>
      <c r="R177" s="554"/>
    </row>
    <row r="178" spans="1:21" s="477" customFormat="1" ht="32.25">
      <c r="A178" s="1253"/>
      <c r="B178" s="579" t="s">
        <v>754</v>
      </c>
      <c r="C178" s="1273"/>
      <c r="D178" s="505"/>
      <c r="E178" s="1256"/>
      <c r="F178" s="1260"/>
      <c r="G178" s="1262"/>
      <c r="H178" s="1263"/>
      <c r="I178" s="1263"/>
      <c r="J178" s="1263"/>
      <c r="K178" s="1263"/>
      <c r="L178" s="1263"/>
      <c r="M178" s="1263"/>
      <c r="N178" s="1263"/>
      <c r="O178" s="1263"/>
      <c r="P178" s="1264"/>
      <c r="Q178" s="554"/>
      <c r="R178" s="554"/>
    </row>
    <row r="179" spans="1:21" s="477" customFormat="1" thickBot="1">
      <c r="A179" s="1254"/>
      <c r="B179" s="580" t="s">
        <v>369</v>
      </c>
      <c r="C179" s="1274"/>
      <c r="D179" s="587"/>
      <c r="E179" s="1257"/>
      <c r="F179" s="1261"/>
      <c r="G179" s="1265"/>
      <c r="H179" s="1266"/>
      <c r="I179" s="1266"/>
      <c r="J179" s="1266"/>
      <c r="K179" s="1266"/>
      <c r="L179" s="1266"/>
      <c r="M179" s="1266"/>
      <c r="N179" s="1266"/>
      <c r="O179" s="1266"/>
      <c r="P179" s="1267"/>
      <c r="Q179" s="554"/>
      <c r="R179" s="554"/>
    </row>
    <row r="180" spans="1:21" s="477" customFormat="1" ht="32.25">
      <c r="A180" s="1252">
        <v>22</v>
      </c>
      <c r="B180" s="529" t="s">
        <v>590</v>
      </c>
      <c r="C180" s="607"/>
      <c r="D180" s="529"/>
      <c r="E180" s="1255" t="s">
        <v>168</v>
      </c>
      <c r="F180" s="490" t="s">
        <v>321</v>
      </c>
      <c r="G180" s="491"/>
      <c r="H180" s="492"/>
      <c r="I180" s="492"/>
      <c r="J180" s="492"/>
      <c r="K180" s="492"/>
      <c r="L180" s="492"/>
      <c r="M180" s="492"/>
      <c r="N180" s="492"/>
      <c r="O180" s="492"/>
      <c r="P180" s="493"/>
      <c r="Q180" s="554"/>
      <c r="R180" s="554"/>
    </row>
    <row r="181" spans="1:21" s="477" customFormat="1" ht="32.25">
      <c r="A181" s="1253"/>
      <c r="B181" s="579" t="s">
        <v>192</v>
      </c>
      <c r="C181" s="528"/>
      <c r="D181" s="546"/>
      <c r="E181" s="1256"/>
      <c r="F181" s="498" t="s">
        <v>322</v>
      </c>
      <c r="G181" s="523"/>
      <c r="H181" s="501"/>
      <c r="I181" s="501"/>
      <c r="J181" s="501"/>
      <c r="K181" s="501">
        <v>1.9029509999999998</v>
      </c>
      <c r="L181" s="501"/>
      <c r="M181" s="501"/>
      <c r="N181" s="501"/>
      <c r="O181" s="501"/>
      <c r="P181" s="521"/>
      <c r="Q181" s="554"/>
      <c r="R181" s="554"/>
    </row>
    <row r="182" spans="1:21" s="477" customFormat="1" thickBot="1">
      <c r="A182" s="1253"/>
      <c r="B182" s="579" t="s">
        <v>5</v>
      </c>
      <c r="C182" s="528" t="s">
        <v>53</v>
      </c>
      <c r="D182" s="547"/>
      <c r="E182" s="1256"/>
      <c r="F182" s="514" t="s">
        <v>393</v>
      </c>
      <c r="G182" s="515"/>
      <c r="H182" s="503"/>
      <c r="I182" s="503"/>
      <c r="J182" s="503"/>
      <c r="K182" s="503"/>
      <c r="L182" s="503"/>
      <c r="M182" s="503"/>
      <c r="N182" s="503"/>
      <c r="O182" s="503">
        <v>0.95004899999999992</v>
      </c>
      <c r="P182" s="504"/>
      <c r="Q182" s="554"/>
      <c r="R182" s="554"/>
    </row>
    <row r="183" spans="1:21" s="477" customFormat="1" ht="32.25">
      <c r="A183" s="1253"/>
      <c r="B183" s="522" t="s">
        <v>755</v>
      </c>
      <c r="C183" s="528"/>
      <c r="D183" s="1258" t="s">
        <v>162</v>
      </c>
      <c r="E183" s="1256"/>
      <c r="F183" s="1260"/>
      <c r="G183" s="1262"/>
      <c r="H183" s="1263"/>
      <c r="I183" s="1263"/>
      <c r="J183" s="1263"/>
      <c r="K183" s="1263"/>
      <c r="L183" s="1263"/>
      <c r="M183" s="1263"/>
      <c r="N183" s="1263"/>
      <c r="O183" s="1263"/>
      <c r="P183" s="1264"/>
      <c r="Q183" s="554"/>
      <c r="R183" s="554"/>
    </row>
    <row r="184" spans="1:21" s="477" customFormat="1" ht="32.25">
      <c r="A184" s="1253"/>
      <c r="B184" s="579" t="s">
        <v>756</v>
      </c>
      <c r="C184" s="528"/>
      <c r="D184" s="1258"/>
      <c r="E184" s="1256"/>
      <c r="F184" s="1260"/>
      <c r="G184" s="1262"/>
      <c r="H184" s="1263"/>
      <c r="I184" s="1263"/>
      <c r="J184" s="1263"/>
      <c r="K184" s="1263"/>
      <c r="L184" s="1263"/>
      <c r="M184" s="1263"/>
      <c r="N184" s="1263"/>
      <c r="O184" s="1263"/>
      <c r="P184" s="1264"/>
      <c r="Q184" s="554"/>
      <c r="R184" s="554"/>
    </row>
    <row r="185" spans="1:21" s="477" customFormat="1" thickBot="1">
      <c r="A185" s="1254"/>
      <c r="B185" s="580" t="s">
        <v>370</v>
      </c>
      <c r="C185" s="541"/>
      <c r="D185" s="1259"/>
      <c r="E185" s="1257"/>
      <c r="F185" s="1261"/>
      <c r="G185" s="1265"/>
      <c r="H185" s="1266"/>
      <c r="I185" s="1266"/>
      <c r="J185" s="1266"/>
      <c r="K185" s="1266"/>
      <c r="L185" s="1266"/>
      <c r="M185" s="1266"/>
      <c r="N185" s="1266"/>
      <c r="O185" s="1266"/>
      <c r="P185" s="1267"/>
      <c r="Q185" s="554"/>
      <c r="R185" s="554"/>
    </row>
    <row r="186" spans="1:21" s="477" customFormat="1" ht="32.25" thickBot="1">
      <c r="A186" s="1235" t="s">
        <v>431</v>
      </c>
      <c r="B186" s="1236"/>
      <c r="C186" s="1236"/>
      <c r="D186" s="1236"/>
      <c r="E186" s="1268"/>
      <c r="F186" s="7">
        <f>SUM(G186:P186)</f>
        <v>0</v>
      </c>
      <c r="G186" s="553">
        <f>SUM(G180,G172)</f>
        <v>0</v>
      </c>
      <c r="H186" s="553">
        <f t="shared" ref="H186:P187" si="22">SUM(H180,H172)</f>
        <v>0</v>
      </c>
      <c r="I186" s="553">
        <f t="shared" si="22"/>
        <v>0</v>
      </c>
      <c r="J186" s="553">
        <f t="shared" si="22"/>
        <v>0</v>
      </c>
      <c r="K186" s="553">
        <f t="shared" si="22"/>
        <v>0</v>
      </c>
      <c r="L186" s="553">
        <f t="shared" si="22"/>
        <v>0</v>
      </c>
      <c r="M186" s="553">
        <f t="shared" si="22"/>
        <v>0</v>
      </c>
      <c r="N186" s="553">
        <f t="shared" si="22"/>
        <v>0</v>
      </c>
      <c r="O186" s="553">
        <f t="shared" si="22"/>
        <v>0</v>
      </c>
      <c r="P186" s="553">
        <f t="shared" si="22"/>
        <v>0</v>
      </c>
      <c r="Q186" s="554"/>
      <c r="R186" s="554"/>
    </row>
    <row r="187" spans="1:21" s="477" customFormat="1" ht="32.25" thickBot="1">
      <c r="A187" s="1220" t="s">
        <v>432</v>
      </c>
      <c r="B187" s="1221"/>
      <c r="C187" s="1221"/>
      <c r="D187" s="1221"/>
      <c r="E187" s="1222"/>
      <c r="F187" s="7">
        <f>SUM(G187:P187)</f>
        <v>4.1610870000000002</v>
      </c>
      <c r="G187" s="553">
        <f>SUM(G181,G173)</f>
        <v>0</v>
      </c>
      <c r="H187" s="553">
        <f t="shared" si="22"/>
        <v>0</v>
      </c>
      <c r="I187" s="553">
        <f t="shared" si="22"/>
        <v>0</v>
      </c>
      <c r="J187" s="553">
        <f t="shared" si="22"/>
        <v>0</v>
      </c>
      <c r="K187" s="553">
        <f t="shared" si="22"/>
        <v>4.1610870000000002</v>
      </c>
      <c r="L187" s="553">
        <f t="shared" si="22"/>
        <v>0</v>
      </c>
      <c r="M187" s="553">
        <f t="shared" si="22"/>
        <v>0</v>
      </c>
      <c r="N187" s="553">
        <f t="shared" si="22"/>
        <v>0</v>
      </c>
      <c r="O187" s="553">
        <f t="shared" si="22"/>
        <v>0</v>
      </c>
      <c r="P187" s="553">
        <f t="shared" si="22"/>
        <v>0</v>
      </c>
      <c r="Q187" s="554"/>
      <c r="R187" s="554"/>
    </row>
    <row r="188" spans="1:21" s="477" customFormat="1" ht="32.25" thickBot="1">
      <c r="A188" s="1223" t="s">
        <v>433</v>
      </c>
      <c r="B188" s="1224"/>
      <c r="C188" s="1224"/>
      <c r="D188" s="1224"/>
      <c r="E188" s="1225"/>
      <c r="F188" s="9">
        <f>SUM(G188:P188)</f>
        <v>2.264913</v>
      </c>
      <c r="G188" s="558">
        <f>SUM(G174,G182)</f>
        <v>0</v>
      </c>
      <c r="H188" s="558">
        <f t="shared" ref="H188:P188" si="23">SUM(H174,H182)</f>
        <v>0</v>
      </c>
      <c r="I188" s="558">
        <f t="shared" si="23"/>
        <v>0</v>
      </c>
      <c r="J188" s="558">
        <f t="shared" si="23"/>
        <v>0</v>
      </c>
      <c r="K188" s="558">
        <f t="shared" si="23"/>
        <v>0</v>
      </c>
      <c r="L188" s="558">
        <f t="shared" si="23"/>
        <v>0</v>
      </c>
      <c r="M188" s="558">
        <f t="shared" si="23"/>
        <v>0</v>
      </c>
      <c r="N188" s="558">
        <f t="shared" si="23"/>
        <v>1.314864</v>
      </c>
      <c r="O188" s="558">
        <f t="shared" si="23"/>
        <v>0.95004899999999992</v>
      </c>
      <c r="P188" s="558">
        <f t="shared" si="23"/>
        <v>0</v>
      </c>
      <c r="Q188" s="554"/>
      <c r="R188" s="554"/>
    </row>
    <row r="189" spans="1:21" s="557" customFormat="1" ht="32.25" thickBot="1">
      <c r="A189" s="1226" t="s">
        <v>814</v>
      </c>
      <c r="B189" s="1227"/>
      <c r="C189" s="1227"/>
      <c r="D189" s="1227"/>
      <c r="E189" s="1228"/>
      <c r="F189" s="338">
        <f>SUM(F186:F187)</f>
        <v>4.1610870000000002</v>
      </c>
      <c r="G189" s="555">
        <f>SUM(G186:G187)</f>
        <v>0</v>
      </c>
      <c r="H189" s="555">
        <f>SUM(H186:H187)</f>
        <v>0</v>
      </c>
      <c r="I189" s="555">
        <f>SUM(I186:I187)</f>
        <v>0</v>
      </c>
      <c r="J189" s="555">
        <f t="shared" ref="J189:P189" si="24">SUM(J186:J187)</f>
        <v>0</v>
      </c>
      <c r="K189" s="555">
        <f t="shared" si="24"/>
        <v>4.1610870000000002</v>
      </c>
      <c r="L189" s="555">
        <f t="shared" si="24"/>
        <v>0</v>
      </c>
      <c r="M189" s="555">
        <f t="shared" si="24"/>
        <v>0</v>
      </c>
      <c r="N189" s="555">
        <f t="shared" si="24"/>
        <v>0</v>
      </c>
      <c r="O189" s="555">
        <f t="shared" si="24"/>
        <v>0</v>
      </c>
      <c r="P189" s="555">
        <f t="shared" si="24"/>
        <v>0</v>
      </c>
      <c r="Q189" s="556"/>
      <c r="R189" s="556"/>
    </row>
    <row r="190" spans="1:21" s="557" customFormat="1" ht="32.25" thickBot="1">
      <c r="A190" s="1229" t="s">
        <v>815</v>
      </c>
      <c r="B190" s="1230"/>
      <c r="C190" s="1230"/>
      <c r="D190" s="1230"/>
      <c r="E190" s="1231"/>
      <c r="F190" s="340">
        <f>SUM(F186:F188)</f>
        <v>6.4260000000000002</v>
      </c>
      <c r="G190" s="563">
        <f t="shared" ref="G190:P190" si="25">SUM(G186:G188)</f>
        <v>0</v>
      </c>
      <c r="H190" s="563">
        <f t="shared" si="25"/>
        <v>0</v>
      </c>
      <c r="I190" s="563">
        <f t="shared" si="25"/>
        <v>0</v>
      </c>
      <c r="J190" s="563">
        <f t="shared" si="25"/>
        <v>0</v>
      </c>
      <c r="K190" s="563">
        <f t="shared" si="25"/>
        <v>4.1610870000000002</v>
      </c>
      <c r="L190" s="563">
        <f t="shared" si="25"/>
        <v>0</v>
      </c>
      <c r="M190" s="563">
        <f t="shared" si="25"/>
        <v>0</v>
      </c>
      <c r="N190" s="563">
        <f t="shared" si="25"/>
        <v>1.314864</v>
      </c>
      <c r="O190" s="563">
        <f t="shared" si="25"/>
        <v>0.95004899999999992</v>
      </c>
      <c r="P190" s="563">
        <f t="shared" si="25"/>
        <v>0</v>
      </c>
      <c r="Q190" s="556"/>
      <c r="R190" s="556"/>
    </row>
    <row r="191" spans="1:21" s="477" customFormat="1" thickBot="1">
      <c r="A191" s="1241"/>
      <c r="B191" s="1242"/>
      <c r="C191" s="1242"/>
      <c r="D191" s="1242"/>
      <c r="E191" s="1242"/>
      <c r="F191" s="1242"/>
      <c r="G191" s="1242"/>
      <c r="H191" s="1242"/>
      <c r="I191" s="1242"/>
      <c r="J191" s="1242"/>
      <c r="K191" s="1242"/>
      <c r="L191" s="1242"/>
      <c r="M191" s="1242"/>
      <c r="N191" s="1242"/>
      <c r="O191" s="1242"/>
      <c r="P191" s="1225"/>
      <c r="Q191" s="554"/>
      <c r="R191" s="554"/>
    </row>
    <row r="192" spans="1:21" s="477" customFormat="1" ht="32.25" thickBot="1">
      <c r="A192" s="1243" t="s">
        <v>434</v>
      </c>
      <c r="B192" s="1244"/>
      <c r="C192" s="1244"/>
      <c r="D192" s="1244"/>
      <c r="E192" s="1244"/>
      <c r="F192" s="1245"/>
      <c r="G192" s="558">
        <f>G186</f>
        <v>0</v>
      </c>
      <c r="H192" s="558">
        <f t="shared" ref="H192:P196" si="26">SUM(H186,G192)</f>
        <v>0</v>
      </c>
      <c r="I192" s="558">
        <f t="shared" si="26"/>
        <v>0</v>
      </c>
      <c r="J192" s="558">
        <f t="shared" si="26"/>
        <v>0</v>
      </c>
      <c r="K192" s="558">
        <f t="shared" si="26"/>
        <v>0</v>
      </c>
      <c r="L192" s="558">
        <f t="shared" si="26"/>
        <v>0</v>
      </c>
      <c r="M192" s="558">
        <f t="shared" si="26"/>
        <v>0</v>
      </c>
      <c r="N192" s="558">
        <f t="shared" si="26"/>
        <v>0</v>
      </c>
      <c r="O192" s="558">
        <f t="shared" si="26"/>
        <v>0</v>
      </c>
      <c r="P192" s="558">
        <f t="shared" si="26"/>
        <v>0</v>
      </c>
      <c r="Q192" s="540"/>
      <c r="R192" s="540"/>
      <c r="S192" s="487"/>
      <c r="T192" s="487"/>
      <c r="U192" s="487"/>
    </row>
    <row r="193" spans="1:34" s="477" customFormat="1" ht="32.25" thickBot="1">
      <c r="A193" s="1246" t="s">
        <v>435</v>
      </c>
      <c r="B193" s="1247"/>
      <c r="C193" s="1247"/>
      <c r="D193" s="1247"/>
      <c r="E193" s="1247"/>
      <c r="F193" s="1248"/>
      <c r="G193" s="608">
        <f>G187</f>
        <v>0</v>
      </c>
      <c r="H193" s="608">
        <f t="shared" si="26"/>
        <v>0</v>
      </c>
      <c r="I193" s="608">
        <f t="shared" si="26"/>
        <v>0</v>
      </c>
      <c r="J193" s="608">
        <f t="shared" si="26"/>
        <v>0</v>
      </c>
      <c r="K193" s="608">
        <f t="shared" si="26"/>
        <v>4.1610870000000002</v>
      </c>
      <c r="L193" s="608">
        <f t="shared" si="26"/>
        <v>4.1610870000000002</v>
      </c>
      <c r="M193" s="608">
        <f t="shared" si="26"/>
        <v>4.1610870000000002</v>
      </c>
      <c r="N193" s="608">
        <f t="shared" si="26"/>
        <v>4.1610870000000002</v>
      </c>
      <c r="O193" s="608">
        <f t="shared" si="26"/>
        <v>4.1610870000000002</v>
      </c>
      <c r="P193" s="608">
        <f t="shared" si="26"/>
        <v>4.1610870000000002</v>
      </c>
      <c r="Q193" s="540"/>
      <c r="R193" s="540"/>
      <c r="S193" s="487"/>
      <c r="T193" s="487"/>
      <c r="U193" s="487"/>
    </row>
    <row r="194" spans="1:34" s="477" customFormat="1" ht="32.25" thickBot="1">
      <c r="A194" s="1223" t="s">
        <v>436</v>
      </c>
      <c r="B194" s="1224"/>
      <c r="C194" s="1224"/>
      <c r="D194" s="1224"/>
      <c r="E194" s="1224"/>
      <c r="F194" s="1239"/>
      <c r="G194" s="558">
        <f>G188</f>
        <v>0</v>
      </c>
      <c r="H194" s="558">
        <f t="shared" si="26"/>
        <v>0</v>
      </c>
      <c r="I194" s="558">
        <f t="shared" si="26"/>
        <v>0</v>
      </c>
      <c r="J194" s="558">
        <f t="shared" si="26"/>
        <v>0</v>
      </c>
      <c r="K194" s="558">
        <f t="shared" si="26"/>
        <v>0</v>
      </c>
      <c r="L194" s="558">
        <f t="shared" si="26"/>
        <v>0</v>
      </c>
      <c r="M194" s="558">
        <f t="shared" si="26"/>
        <v>0</v>
      </c>
      <c r="N194" s="558">
        <f t="shared" si="26"/>
        <v>1.314864</v>
      </c>
      <c r="O194" s="558">
        <f t="shared" si="26"/>
        <v>2.264913</v>
      </c>
      <c r="P194" s="558">
        <f t="shared" si="26"/>
        <v>2.264913</v>
      </c>
      <c r="Q194" s="540"/>
      <c r="R194" s="540"/>
      <c r="S194" s="487"/>
      <c r="T194" s="487"/>
      <c r="U194" s="487"/>
    </row>
    <row r="195" spans="1:34" s="557" customFormat="1" ht="32.25" thickBot="1">
      <c r="A195" s="1226" t="s">
        <v>816</v>
      </c>
      <c r="B195" s="1227"/>
      <c r="C195" s="1227"/>
      <c r="D195" s="1227"/>
      <c r="E195" s="1240"/>
      <c r="F195" s="1228"/>
      <c r="G195" s="555">
        <f>SUM(G192:G193)</f>
        <v>0</v>
      </c>
      <c r="H195" s="559">
        <f t="shared" si="26"/>
        <v>0</v>
      </c>
      <c r="I195" s="559">
        <f t="shared" si="26"/>
        <v>0</v>
      </c>
      <c r="J195" s="559">
        <f t="shared" si="26"/>
        <v>0</v>
      </c>
      <c r="K195" s="559">
        <f t="shared" si="26"/>
        <v>4.1610870000000002</v>
      </c>
      <c r="L195" s="559">
        <f t="shared" si="26"/>
        <v>4.1610870000000002</v>
      </c>
      <c r="M195" s="559">
        <f t="shared" si="26"/>
        <v>4.1610870000000002</v>
      </c>
      <c r="N195" s="559">
        <f t="shared" si="26"/>
        <v>4.1610870000000002</v>
      </c>
      <c r="O195" s="559">
        <f t="shared" si="26"/>
        <v>4.1610870000000002</v>
      </c>
      <c r="P195" s="559">
        <f t="shared" si="26"/>
        <v>4.1610870000000002</v>
      </c>
      <c r="Q195" s="560"/>
      <c r="R195" s="560"/>
      <c r="S195" s="561"/>
      <c r="T195" s="561"/>
      <c r="U195" s="561"/>
    </row>
    <row r="196" spans="1:34" s="557" customFormat="1" ht="32.25" thickBot="1">
      <c r="A196" s="1206" t="s">
        <v>817</v>
      </c>
      <c r="B196" s="1207"/>
      <c r="C196" s="1207"/>
      <c r="D196" s="1207"/>
      <c r="E196" s="1207"/>
      <c r="F196" s="1208"/>
      <c r="G196" s="562">
        <f>SUM(G192:G194)</f>
        <v>0</v>
      </c>
      <c r="H196" s="563">
        <f t="shared" si="26"/>
        <v>0</v>
      </c>
      <c r="I196" s="563">
        <f t="shared" si="26"/>
        <v>0</v>
      </c>
      <c r="J196" s="563">
        <f t="shared" si="26"/>
        <v>0</v>
      </c>
      <c r="K196" s="563">
        <f t="shared" si="26"/>
        <v>4.1610870000000002</v>
      </c>
      <c r="L196" s="563">
        <f t="shared" si="26"/>
        <v>4.1610870000000002</v>
      </c>
      <c r="M196" s="563">
        <f t="shared" si="26"/>
        <v>4.1610870000000002</v>
      </c>
      <c r="N196" s="563">
        <f t="shared" si="26"/>
        <v>5.4759510000000002</v>
      </c>
      <c r="O196" s="563">
        <f t="shared" si="26"/>
        <v>6.4260000000000002</v>
      </c>
      <c r="P196" s="563">
        <f t="shared" si="26"/>
        <v>6.4260000000000002</v>
      </c>
      <c r="Q196" s="560"/>
      <c r="R196" s="560"/>
      <c r="S196" s="561"/>
      <c r="T196" s="561"/>
      <c r="U196" s="561"/>
    </row>
    <row r="197" spans="1:34" s="477" customFormat="1" thickBot="1">
      <c r="A197" s="1232"/>
      <c r="B197" s="1233"/>
      <c r="C197" s="1233"/>
      <c r="D197" s="1233"/>
      <c r="E197" s="1233"/>
      <c r="F197" s="1233"/>
      <c r="G197" s="1233"/>
      <c r="H197" s="1233"/>
      <c r="I197" s="1233"/>
      <c r="J197" s="1233"/>
      <c r="K197" s="1233"/>
      <c r="L197" s="1233"/>
      <c r="M197" s="1233"/>
      <c r="N197" s="1233"/>
      <c r="O197" s="1233"/>
      <c r="P197" s="1234"/>
      <c r="Q197" s="554"/>
      <c r="R197" s="554"/>
    </row>
    <row r="198" spans="1:34" s="477" customFormat="1" ht="32.25" thickBot="1">
      <c r="A198" s="1249" t="s">
        <v>441</v>
      </c>
      <c r="B198" s="1250"/>
      <c r="C198" s="1250"/>
      <c r="D198" s="1250"/>
      <c r="E198" s="1251"/>
      <c r="F198" s="7">
        <f>SUM(G198:P198)</f>
        <v>0.92999999999999994</v>
      </c>
      <c r="G198" s="553">
        <f t="shared" ref="G198:P198" si="27">SUM(G186,G159)</f>
        <v>0</v>
      </c>
      <c r="H198" s="553">
        <f t="shared" si="27"/>
        <v>0.92999999999999994</v>
      </c>
      <c r="I198" s="553">
        <f t="shared" si="27"/>
        <v>0</v>
      </c>
      <c r="J198" s="553">
        <f t="shared" si="27"/>
        <v>0</v>
      </c>
      <c r="K198" s="553">
        <f t="shared" si="27"/>
        <v>0</v>
      </c>
      <c r="L198" s="553">
        <f t="shared" si="27"/>
        <v>0</v>
      </c>
      <c r="M198" s="553">
        <f t="shared" si="27"/>
        <v>0</v>
      </c>
      <c r="N198" s="553">
        <f t="shared" si="27"/>
        <v>0</v>
      </c>
      <c r="O198" s="553">
        <f t="shared" si="27"/>
        <v>0</v>
      </c>
      <c r="P198" s="553">
        <f t="shared" si="27"/>
        <v>0</v>
      </c>
      <c r="Q198" s="554"/>
      <c r="R198" s="554"/>
    </row>
    <row r="199" spans="1:34" s="477" customFormat="1" ht="32.25" thickBot="1">
      <c r="A199" s="1220" t="s">
        <v>442</v>
      </c>
      <c r="B199" s="1221"/>
      <c r="C199" s="1221"/>
      <c r="D199" s="1221"/>
      <c r="E199" s="1222"/>
      <c r="F199" s="8">
        <f>SUM(G199:P199)</f>
        <v>4.1610870000000002</v>
      </c>
      <c r="G199" s="600">
        <f t="shared" ref="G199:P199" si="28">SUM(G187,G160)</f>
        <v>0</v>
      </c>
      <c r="H199" s="600">
        <f t="shared" si="28"/>
        <v>0</v>
      </c>
      <c r="I199" s="600">
        <f t="shared" si="28"/>
        <v>0</v>
      </c>
      <c r="J199" s="600">
        <f t="shared" si="28"/>
        <v>0</v>
      </c>
      <c r="K199" s="600">
        <f t="shared" si="28"/>
        <v>4.1610870000000002</v>
      </c>
      <c r="L199" s="600">
        <f t="shared" si="28"/>
        <v>0</v>
      </c>
      <c r="M199" s="600">
        <f t="shared" si="28"/>
        <v>0</v>
      </c>
      <c r="N199" s="600">
        <f t="shared" si="28"/>
        <v>0</v>
      </c>
      <c r="O199" s="600">
        <f t="shared" si="28"/>
        <v>0</v>
      </c>
      <c r="P199" s="600">
        <f t="shared" si="28"/>
        <v>0</v>
      </c>
      <c r="Q199" s="554"/>
      <c r="R199" s="554"/>
    </row>
    <row r="200" spans="1:34" s="477" customFormat="1" ht="32.25" thickBot="1">
      <c r="A200" s="1223" t="s">
        <v>443</v>
      </c>
      <c r="B200" s="1224"/>
      <c r="C200" s="1224"/>
      <c r="D200" s="1224"/>
      <c r="E200" s="1225"/>
      <c r="F200" s="9">
        <f>SUM(G200:P200)</f>
        <v>2.4049130000000001</v>
      </c>
      <c r="G200" s="558">
        <f>SUM(G188,G161,)</f>
        <v>0</v>
      </c>
      <c r="H200" s="558">
        <f>SUM(H188,H161)</f>
        <v>0</v>
      </c>
      <c r="I200" s="558">
        <f>SUM(I188,I161)</f>
        <v>0</v>
      </c>
      <c r="J200" s="558">
        <f>SUM(J188,J161)</f>
        <v>0</v>
      </c>
      <c r="K200" s="558">
        <f>SUM(K188,K161,)</f>
        <v>0</v>
      </c>
      <c r="L200" s="558">
        <f>SUM(L188,L161)</f>
        <v>0</v>
      </c>
      <c r="M200" s="558">
        <f>SUM(M188,M161)</f>
        <v>0</v>
      </c>
      <c r="N200" s="558">
        <f>SUM(N188,N161)</f>
        <v>1.4348640000000001</v>
      </c>
      <c r="O200" s="558">
        <f>SUM(O188,O161)</f>
        <v>0.97004899999999994</v>
      </c>
      <c r="P200" s="558">
        <f>SUM(P188,P161)</f>
        <v>0</v>
      </c>
      <c r="Q200" s="554"/>
      <c r="R200" s="554"/>
    </row>
    <row r="201" spans="1:34" s="557" customFormat="1" ht="32.25" thickBot="1">
      <c r="A201" s="1226" t="s">
        <v>444</v>
      </c>
      <c r="B201" s="1227"/>
      <c r="C201" s="1227"/>
      <c r="D201" s="1227"/>
      <c r="E201" s="1228"/>
      <c r="F201" s="338">
        <f>SUM(F198:F199)</f>
        <v>5.0910869999999999</v>
      </c>
      <c r="G201" s="555">
        <f>SUM(G198:G199)</f>
        <v>0</v>
      </c>
      <c r="H201" s="555">
        <f>SUM(H198:H199)</f>
        <v>0.92999999999999994</v>
      </c>
      <c r="I201" s="555">
        <f>SUM(I198:I199)</f>
        <v>0</v>
      </c>
      <c r="J201" s="555">
        <f t="shared" ref="J201:P201" si="29">SUM(J198:J199)</f>
        <v>0</v>
      </c>
      <c r="K201" s="555">
        <f t="shared" si="29"/>
        <v>4.1610870000000002</v>
      </c>
      <c r="L201" s="555">
        <f t="shared" si="29"/>
        <v>0</v>
      </c>
      <c r="M201" s="555">
        <f t="shared" si="29"/>
        <v>0</v>
      </c>
      <c r="N201" s="555">
        <f t="shared" si="29"/>
        <v>0</v>
      </c>
      <c r="O201" s="555">
        <f t="shared" si="29"/>
        <v>0</v>
      </c>
      <c r="P201" s="555">
        <f t="shared" si="29"/>
        <v>0</v>
      </c>
      <c r="Q201" s="556"/>
      <c r="R201" s="556"/>
    </row>
    <row r="202" spans="1:34" s="557" customFormat="1" ht="32.25" thickBot="1">
      <c r="A202" s="1229" t="s">
        <v>445</v>
      </c>
      <c r="B202" s="1230"/>
      <c r="C202" s="1230"/>
      <c r="D202" s="1230"/>
      <c r="E202" s="1231"/>
      <c r="F202" s="339">
        <f>SUM(F198:F200)</f>
        <v>7.4960000000000004</v>
      </c>
      <c r="G202" s="562">
        <f t="shared" ref="G202:O202" si="30">SUM(G198:G200)</f>
        <v>0</v>
      </c>
      <c r="H202" s="562">
        <f t="shared" si="30"/>
        <v>0.92999999999999994</v>
      </c>
      <c r="I202" s="562">
        <f t="shared" si="30"/>
        <v>0</v>
      </c>
      <c r="J202" s="562">
        <f t="shared" si="30"/>
        <v>0</v>
      </c>
      <c r="K202" s="562">
        <f t="shared" si="30"/>
        <v>4.1610870000000002</v>
      </c>
      <c r="L202" s="562">
        <f t="shared" si="30"/>
        <v>0</v>
      </c>
      <c r="M202" s="562">
        <f t="shared" si="30"/>
        <v>0</v>
      </c>
      <c r="N202" s="562">
        <f t="shared" si="30"/>
        <v>1.4348640000000001</v>
      </c>
      <c r="O202" s="562">
        <f t="shared" si="30"/>
        <v>0.97004899999999994</v>
      </c>
      <c r="P202" s="562">
        <f>SUM(P198:P200)</f>
        <v>0</v>
      </c>
    </row>
    <row r="203" spans="1:34" s="477" customFormat="1" thickBot="1">
      <c r="A203" s="1232"/>
      <c r="B203" s="1233"/>
      <c r="C203" s="1233"/>
      <c r="D203" s="1233"/>
      <c r="E203" s="1233"/>
      <c r="F203" s="1233"/>
      <c r="G203" s="1233"/>
      <c r="H203" s="1233"/>
      <c r="I203" s="1233"/>
      <c r="J203" s="1233"/>
      <c r="K203" s="1233"/>
      <c r="L203" s="1233"/>
      <c r="M203" s="1233"/>
      <c r="N203" s="1233"/>
      <c r="O203" s="1233"/>
      <c r="P203" s="1234"/>
      <c r="Q203" s="610"/>
      <c r="R203" s="610"/>
      <c r="S203" s="610"/>
      <c r="T203" s="610"/>
      <c r="U203" s="610"/>
      <c r="V203" s="610"/>
      <c r="W203" s="610"/>
      <c r="X203" s="610"/>
      <c r="Y203" s="610"/>
      <c r="Z203" s="610"/>
      <c r="AA203" s="610"/>
      <c r="AB203" s="610"/>
      <c r="AC203" s="610"/>
      <c r="AD203" s="610"/>
      <c r="AE203" s="610"/>
      <c r="AF203" s="610"/>
      <c r="AG203" s="610"/>
      <c r="AH203" s="610"/>
    </row>
    <row r="204" spans="1:34" s="477" customFormat="1" thickBot="1">
      <c r="A204" s="1235" t="s">
        <v>446</v>
      </c>
      <c r="B204" s="1236"/>
      <c r="C204" s="1236"/>
      <c r="D204" s="1236"/>
      <c r="E204" s="1236"/>
      <c r="F204" s="1237"/>
      <c r="G204" s="558">
        <f>G198</f>
        <v>0</v>
      </c>
      <c r="H204" s="558">
        <f t="shared" ref="H204:P208" si="31">SUM(H198,G204)</f>
        <v>0.92999999999999994</v>
      </c>
      <c r="I204" s="558">
        <f t="shared" si="31"/>
        <v>0.92999999999999994</v>
      </c>
      <c r="J204" s="558">
        <f t="shared" si="31"/>
        <v>0.92999999999999994</v>
      </c>
      <c r="K204" s="558">
        <f t="shared" si="31"/>
        <v>0.92999999999999994</v>
      </c>
      <c r="L204" s="558">
        <f t="shared" si="31"/>
        <v>0.92999999999999994</v>
      </c>
      <c r="M204" s="558">
        <f t="shared" si="31"/>
        <v>0.92999999999999994</v>
      </c>
      <c r="N204" s="558">
        <f t="shared" si="31"/>
        <v>0.92999999999999994</v>
      </c>
      <c r="O204" s="558">
        <f t="shared" si="31"/>
        <v>0.92999999999999994</v>
      </c>
      <c r="P204" s="558">
        <f t="shared" si="31"/>
        <v>0.92999999999999994</v>
      </c>
      <c r="Q204" s="610"/>
      <c r="R204" s="610"/>
      <c r="S204" s="611"/>
      <c r="T204" s="610"/>
      <c r="U204" s="610"/>
      <c r="V204" s="610"/>
      <c r="W204" s="610"/>
      <c r="X204" s="610"/>
      <c r="Y204" s="610"/>
      <c r="Z204" s="610"/>
      <c r="AA204" s="610"/>
      <c r="AB204" s="610"/>
      <c r="AC204" s="610"/>
    </row>
    <row r="205" spans="1:34" s="477" customFormat="1" thickBot="1">
      <c r="A205" s="1220" t="s">
        <v>447</v>
      </c>
      <c r="B205" s="1221"/>
      <c r="C205" s="1221"/>
      <c r="D205" s="1221"/>
      <c r="E205" s="1221"/>
      <c r="F205" s="1238"/>
      <c r="G205" s="558">
        <f>G199</f>
        <v>0</v>
      </c>
      <c r="H205" s="558">
        <f t="shared" si="31"/>
        <v>0</v>
      </c>
      <c r="I205" s="558">
        <f t="shared" si="31"/>
        <v>0</v>
      </c>
      <c r="J205" s="558">
        <f t="shared" si="31"/>
        <v>0</v>
      </c>
      <c r="K205" s="558">
        <f t="shared" si="31"/>
        <v>4.1610870000000002</v>
      </c>
      <c r="L205" s="558">
        <f t="shared" si="31"/>
        <v>4.1610870000000002</v>
      </c>
      <c r="M205" s="558">
        <f t="shared" si="31"/>
        <v>4.1610870000000002</v>
      </c>
      <c r="N205" s="558">
        <f t="shared" si="31"/>
        <v>4.1610870000000002</v>
      </c>
      <c r="O205" s="558">
        <f t="shared" si="31"/>
        <v>4.1610870000000002</v>
      </c>
      <c r="P205" s="558">
        <f t="shared" si="31"/>
        <v>4.1610870000000002</v>
      </c>
      <c r="Q205" s="610"/>
      <c r="R205" s="610"/>
      <c r="S205" s="610"/>
      <c r="T205" s="610"/>
      <c r="U205" s="610"/>
      <c r="V205" s="610"/>
      <c r="W205" s="610"/>
      <c r="X205" s="610"/>
      <c r="Y205" s="610"/>
      <c r="Z205" s="610"/>
      <c r="AA205" s="610"/>
      <c r="AB205" s="610"/>
      <c r="AC205" s="610"/>
    </row>
    <row r="206" spans="1:34" s="477" customFormat="1" thickBot="1">
      <c r="A206" s="1223" t="s">
        <v>448</v>
      </c>
      <c r="B206" s="1224"/>
      <c r="C206" s="1224"/>
      <c r="D206" s="1224"/>
      <c r="E206" s="1224"/>
      <c r="F206" s="1239"/>
      <c r="G206" s="558">
        <f>G200</f>
        <v>0</v>
      </c>
      <c r="H206" s="558">
        <f t="shared" si="31"/>
        <v>0</v>
      </c>
      <c r="I206" s="558">
        <f t="shared" si="31"/>
        <v>0</v>
      </c>
      <c r="J206" s="558">
        <f t="shared" si="31"/>
        <v>0</v>
      </c>
      <c r="K206" s="558">
        <f t="shared" si="31"/>
        <v>0</v>
      </c>
      <c r="L206" s="558">
        <f>SUM(L200,K206)</f>
        <v>0</v>
      </c>
      <c r="M206" s="558">
        <f t="shared" si="31"/>
        <v>0</v>
      </c>
      <c r="N206" s="558">
        <f t="shared" si="31"/>
        <v>1.4348640000000001</v>
      </c>
      <c r="O206" s="558">
        <f t="shared" si="31"/>
        <v>2.4049130000000001</v>
      </c>
      <c r="P206" s="558">
        <f>SUM(P200,O206)</f>
        <v>2.4049130000000001</v>
      </c>
      <c r="Q206" s="610"/>
      <c r="R206" s="610"/>
      <c r="S206" s="610"/>
      <c r="T206" s="610"/>
      <c r="U206" s="610"/>
      <c r="V206" s="610"/>
      <c r="W206" s="610"/>
      <c r="X206" s="610"/>
      <c r="Y206" s="610"/>
      <c r="Z206" s="610"/>
      <c r="AA206" s="610"/>
      <c r="AB206" s="610"/>
      <c r="AC206" s="610"/>
    </row>
    <row r="207" spans="1:34" s="557" customFormat="1" thickBot="1">
      <c r="A207" s="1226" t="s">
        <v>449</v>
      </c>
      <c r="B207" s="1227"/>
      <c r="C207" s="1227"/>
      <c r="D207" s="1227"/>
      <c r="E207" s="1240"/>
      <c r="F207" s="1228"/>
      <c r="G207" s="555">
        <f>SUM(G204:G205)</f>
        <v>0</v>
      </c>
      <c r="H207" s="559">
        <f t="shared" si="31"/>
        <v>0.92999999999999994</v>
      </c>
      <c r="I207" s="559">
        <f t="shared" si="31"/>
        <v>0.92999999999999994</v>
      </c>
      <c r="J207" s="559">
        <f t="shared" si="31"/>
        <v>0.92999999999999994</v>
      </c>
      <c r="K207" s="559">
        <f t="shared" si="31"/>
        <v>5.0910869999999999</v>
      </c>
      <c r="L207" s="559">
        <f>SUM(L201,K207)</f>
        <v>5.0910869999999999</v>
      </c>
      <c r="M207" s="559">
        <f t="shared" si="31"/>
        <v>5.0910869999999999</v>
      </c>
      <c r="N207" s="559">
        <f t="shared" si="31"/>
        <v>5.0910869999999999</v>
      </c>
      <c r="O207" s="559">
        <f t="shared" si="31"/>
        <v>5.0910869999999999</v>
      </c>
      <c r="P207" s="559">
        <f>SUM(P201,O207)</f>
        <v>5.0910869999999999</v>
      </c>
      <c r="Q207" s="610"/>
      <c r="R207" s="610"/>
      <c r="S207" s="611"/>
      <c r="T207" s="610"/>
      <c r="U207" s="610"/>
      <c r="V207" s="610"/>
      <c r="W207" s="610"/>
      <c r="X207" s="610"/>
      <c r="Y207" s="610"/>
      <c r="Z207" s="610"/>
      <c r="AA207" s="610"/>
      <c r="AB207" s="610"/>
      <c r="AC207" s="610"/>
    </row>
    <row r="208" spans="1:34" s="557" customFormat="1" thickBot="1">
      <c r="A208" s="1206" t="s">
        <v>450</v>
      </c>
      <c r="B208" s="1207"/>
      <c r="C208" s="1207"/>
      <c r="D208" s="1207"/>
      <c r="E208" s="1207"/>
      <c r="F208" s="1208"/>
      <c r="G208" s="563">
        <f>SUM(G204:G206)</f>
        <v>0</v>
      </c>
      <c r="H208" s="563">
        <f t="shared" si="31"/>
        <v>0.92999999999999994</v>
      </c>
      <c r="I208" s="563">
        <f t="shared" si="31"/>
        <v>0.92999999999999994</v>
      </c>
      <c r="J208" s="563">
        <f t="shared" si="31"/>
        <v>0.92999999999999994</v>
      </c>
      <c r="K208" s="563">
        <f>SUM(K202,J208)</f>
        <v>5.0910869999999999</v>
      </c>
      <c r="L208" s="563">
        <f>SUM(L202,K208)</f>
        <v>5.0910869999999999</v>
      </c>
      <c r="M208" s="563">
        <f t="shared" si="31"/>
        <v>5.0910869999999999</v>
      </c>
      <c r="N208" s="563">
        <f t="shared" si="31"/>
        <v>6.5259510000000001</v>
      </c>
      <c r="O208" s="563">
        <f t="shared" si="31"/>
        <v>7.4960000000000004</v>
      </c>
      <c r="P208" s="563">
        <f>SUM(P202,O208)</f>
        <v>7.4960000000000004</v>
      </c>
      <c r="Q208" s="610"/>
      <c r="R208" s="610"/>
      <c r="S208" s="611"/>
      <c r="T208" s="610"/>
      <c r="U208" s="610"/>
      <c r="V208" s="610"/>
      <c r="W208" s="610"/>
      <c r="X208" s="610"/>
      <c r="Y208" s="610"/>
      <c r="Z208" s="610"/>
      <c r="AA208" s="610"/>
      <c r="AB208" s="610"/>
      <c r="AC208" s="610"/>
    </row>
    <row r="209" spans="1:16" s="477" customFormat="1">
      <c r="A209" s="612"/>
      <c r="B209" s="605"/>
      <c r="C209" s="613"/>
      <c r="D209" s="591"/>
      <c r="E209" s="614"/>
      <c r="F209" s="583"/>
      <c r="G209" s="542"/>
      <c r="H209" s="542"/>
      <c r="I209" s="542"/>
      <c r="J209" s="542"/>
      <c r="K209" s="542"/>
      <c r="L209" s="542"/>
      <c r="M209" s="542"/>
      <c r="N209" s="542"/>
      <c r="O209" s="542"/>
      <c r="P209" s="542"/>
    </row>
    <row r="210" spans="1:16" s="477" customFormat="1">
      <c r="A210" s="612"/>
      <c r="B210" s="1209"/>
      <c r="C210" s="1210"/>
      <c r="D210" s="1210"/>
      <c r="E210" s="1210"/>
      <c r="F210" s="1210"/>
      <c r="G210" s="1210"/>
      <c r="H210" s="1210"/>
      <c r="I210" s="1210"/>
      <c r="J210" s="1210"/>
      <c r="K210" s="542"/>
      <c r="L210" s="542"/>
      <c r="M210" s="542"/>
      <c r="N210" s="542"/>
      <c r="O210" s="542"/>
      <c r="P210" s="542"/>
    </row>
    <row r="211" spans="1:16" s="477" customFormat="1">
      <c r="A211" s="612"/>
      <c r="B211" s="1210"/>
      <c r="C211" s="1210"/>
      <c r="D211" s="1210"/>
      <c r="E211" s="1210"/>
      <c r="F211" s="1210"/>
      <c r="G211" s="1210"/>
      <c r="H211" s="1210"/>
      <c r="I211" s="1210"/>
      <c r="J211" s="1210"/>
      <c r="K211" s="542"/>
      <c r="L211" s="542"/>
      <c r="M211" s="542"/>
      <c r="N211" s="542"/>
      <c r="O211" s="542"/>
      <c r="P211" s="542"/>
    </row>
    <row r="212" spans="1:16" s="477" customFormat="1">
      <c r="A212" s="612"/>
      <c r="B212" s="605"/>
      <c r="C212" s="613"/>
      <c r="D212" s="591"/>
      <c r="E212" s="614"/>
      <c r="F212" s="583"/>
      <c r="G212" s="542"/>
      <c r="H212" s="542"/>
      <c r="I212" s="542"/>
      <c r="J212" s="542"/>
      <c r="K212" s="542"/>
      <c r="L212" s="542"/>
      <c r="M212" s="542"/>
      <c r="N212" s="542"/>
      <c r="O212" s="542"/>
      <c r="P212" s="542"/>
    </row>
    <row r="213" spans="1:16" s="477" customFormat="1">
      <c r="A213" s="1211"/>
      <c r="B213" s="1211"/>
      <c r="C213" s="1211"/>
      <c r="D213" s="1211"/>
      <c r="E213" s="612"/>
      <c r="F213" s="615"/>
      <c r="G213" s="616"/>
      <c r="H213" s="616"/>
      <c r="I213" s="616"/>
      <c r="J213" s="616"/>
      <c r="K213" s="616"/>
      <c r="L213" s="616"/>
      <c r="M213" s="616"/>
      <c r="N213" s="616"/>
      <c r="O213" s="616"/>
      <c r="P213" s="616"/>
    </row>
    <row r="214" spans="1:16" s="477" customFormat="1" ht="45">
      <c r="A214" s="617"/>
      <c r="B214" s="618"/>
      <c r="C214" s="619"/>
      <c r="D214" s="618"/>
      <c r="E214" s="620"/>
      <c r="F214" s="620"/>
      <c r="G214" s="621"/>
      <c r="H214" s="622"/>
      <c r="I214" s="1212"/>
      <c r="J214" s="1213"/>
      <c r="K214" s="1213"/>
      <c r="L214" s="622"/>
      <c r="M214" s="622"/>
      <c r="N214" s="622"/>
      <c r="O214" s="622"/>
      <c r="P214" s="622"/>
    </row>
    <row r="215" spans="1:16" s="477" customFormat="1" ht="45">
      <c r="A215" s="1197"/>
      <c r="B215" s="1197"/>
      <c r="C215" s="1197"/>
      <c r="D215" s="1197"/>
      <c r="E215" s="623"/>
      <c r="F215" s="623"/>
      <c r="G215" s="624"/>
      <c r="H215" s="625"/>
      <c r="I215" s="1214"/>
      <c r="J215" s="1215"/>
      <c r="K215" s="1215"/>
      <c r="L215" s="1215"/>
      <c r="M215" s="1215"/>
      <c r="N215" s="1215"/>
      <c r="O215" s="626"/>
      <c r="P215" s="626"/>
    </row>
    <row r="216" spans="1:16" s="477" customFormat="1" ht="45">
      <c r="A216" s="1216"/>
      <c r="B216" s="1216"/>
      <c r="C216" s="1216"/>
      <c r="D216" s="1216"/>
      <c r="E216" s="627"/>
      <c r="F216" s="627"/>
      <c r="G216" s="624"/>
      <c r="H216" s="625"/>
      <c r="I216" s="1215"/>
      <c r="J216" s="1215"/>
      <c r="K216" s="1215"/>
      <c r="L216" s="1215"/>
      <c r="M216" s="1215"/>
      <c r="N216" s="1215"/>
      <c r="O216" s="628"/>
      <c r="P216" s="628"/>
    </row>
    <row r="217" spans="1:16" s="477" customFormat="1" ht="45.75">
      <c r="A217" s="629"/>
      <c r="B217" s="630"/>
      <c r="C217" s="631"/>
      <c r="D217" s="475"/>
      <c r="E217" s="632"/>
      <c r="F217" s="633"/>
      <c r="G217" s="624"/>
      <c r="H217" s="625"/>
      <c r="I217" s="634"/>
      <c r="J217" s="635"/>
      <c r="K217" s="636"/>
      <c r="L217" s="1196"/>
      <c r="M217" s="1196"/>
      <c r="N217" s="1196"/>
      <c r="O217" s="637"/>
      <c r="P217" s="637"/>
    </row>
    <row r="218" spans="1:16" s="477" customFormat="1" ht="45.75">
      <c r="A218" s="1197"/>
      <c r="B218" s="1197"/>
      <c r="C218" s="1197"/>
      <c r="D218" s="1197"/>
      <c r="E218" s="633"/>
      <c r="F218" s="633"/>
      <c r="G218" s="624"/>
      <c r="H218" s="625"/>
      <c r="I218" s="1198"/>
      <c r="J218" s="1198"/>
      <c r="K218" s="1198"/>
      <c r="L218" s="636"/>
      <c r="M218" s="636"/>
      <c r="N218" s="636"/>
      <c r="O218" s="638"/>
      <c r="P218" s="639"/>
    </row>
    <row r="219" spans="1:16" s="643" customFormat="1" ht="45.75">
      <c r="A219" s="472"/>
      <c r="B219" s="640"/>
      <c r="C219" s="481"/>
      <c r="D219" s="641"/>
      <c r="E219" s="642"/>
      <c r="F219" s="642"/>
      <c r="G219" s="478"/>
      <c r="H219" s="478"/>
      <c r="I219" s="478"/>
      <c r="J219" s="478"/>
      <c r="K219" s="478"/>
      <c r="L219" s="478"/>
      <c r="M219" s="478"/>
      <c r="N219" s="478"/>
      <c r="O219" s="478"/>
      <c r="P219" s="478"/>
    </row>
    <row r="220" spans="1:16" s="643" customFormat="1" ht="45.75">
      <c r="A220" s="1199"/>
      <c r="B220" s="1200"/>
      <c r="C220" s="1200"/>
      <c r="D220" s="1200"/>
      <c r="E220" s="1200"/>
      <c r="F220" s="1200"/>
      <c r="G220" s="1200"/>
      <c r="H220" s="625"/>
      <c r="I220" s="1201"/>
      <c r="J220" s="1201"/>
      <c r="K220" s="1201"/>
      <c r="L220" s="1201"/>
      <c r="M220" s="1201"/>
      <c r="N220" s="1201"/>
      <c r="O220" s="1201"/>
      <c r="P220" s="479"/>
    </row>
    <row r="221" spans="1:16" s="643" customFormat="1" ht="45.75">
      <c r="A221" s="1202"/>
      <c r="B221" s="1203"/>
      <c r="C221" s="1203"/>
      <c r="D221" s="1203"/>
      <c r="E221" s="1203"/>
      <c r="F221" s="1203"/>
      <c r="G221" s="1203"/>
      <c r="H221" s="625"/>
      <c r="I221" s="625"/>
      <c r="J221" s="625"/>
      <c r="K221" s="625"/>
      <c r="L221" s="625"/>
      <c r="M221" s="625"/>
      <c r="N221" s="625"/>
      <c r="O221" s="625"/>
      <c r="P221" s="479"/>
    </row>
    <row r="222" spans="1:16" s="643" customFormat="1" ht="45.75">
      <c r="A222" s="644"/>
      <c r="B222" s="645"/>
      <c r="C222" s="1202"/>
      <c r="D222" s="1202"/>
      <c r="E222" s="646"/>
      <c r="F222" s="646"/>
      <c r="G222" s="647"/>
      <c r="H222" s="648"/>
      <c r="I222" s="648"/>
      <c r="J222" s="649"/>
      <c r="K222" s="479"/>
      <c r="L222" s="1204"/>
      <c r="M222" s="1204"/>
      <c r="N222" s="1204"/>
      <c r="O222" s="650"/>
      <c r="P222" s="650"/>
    </row>
    <row r="223" spans="1:16" s="643" customFormat="1" ht="45.75">
      <c r="A223" s="1205"/>
      <c r="B223" s="1205"/>
      <c r="C223" s="1205"/>
      <c r="D223" s="651"/>
      <c r="E223" s="652"/>
      <c r="F223" s="652"/>
      <c r="G223" s="653"/>
      <c r="H223" s="625"/>
      <c r="I223" s="1198"/>
      <c r="J223" s="1198"/>
      <c r="K223" s="1198"/>
      <c r="L223" s="636"/>
      <c r="M223" s="654"/>
      <c r="N223" s="654"/>
      <c r="O223" s="654"/>
      <c r="P223" s="478"/>
    </row>
    <row r="224" spans="1:16" s="643" customFormat="1" ht="45.75">
      <c r="A224" s="655"/>
      <c r="B224" s="656"/>
      <c r="C224" s="1192"/>
      <c r="D224" s="1192"/>
      <c r="E224" s="657"/>
      <c r="F224" s="657"/>
      <c r="G224" s="636"/>
      <c r="H224" s="636"/>
      <c r="I224" s="636"/>
      <c r="J224" s="625"/>
      <c r="K224" s="636"/>
      <c r="L224" s="636"/>
      <c r="M224" s="636"/>
      <c r="N224" s="636"/>
      <c r="O224" s="653"/>
      <c r="P224" s="478"/>
    </row>
    <row r="225" spans="1:19" s="643" customFormat="1" ht="45.75">
      <c r="A225" s="1191"/>
      <c r="B225" s="1191"/>
      <c r="C225" s="1191"/>
      <c r="D225" s="1191"/>
      <c r="E225" s="1191"/>
      <c r="F225" s="1191"/>
      <c r="G225" s="658"/>
      <c r="H225" s="659"/>
      <c r="I225" s="1217"/>
      <c r="J225" s="1218"/>
      <c r="K225" s="1218"/>
      <c r="L225" s="1218"/>
      <c r="M225" s="1218"/>
      <c r="N225" s="1218"/>
      <c r="O225" s="1218"/>
      <c r="P225" s="478"/>
    </row>
    <row r="226" spans="1:19" s="477" customFormat="1" ht="45.75">
      <c r="A226" s="660"/>
      <c r="B226" s="661"/>
      <c r="C226" s="662"/>
      <c r="D226" s="660"/>
      <c r="E226" s="660"/>
      <c r="F226" s="660"/>
      <c r="G226" s="663"/>
      <c r="H226" s="634"/>
      <c r="I226" s="1201"/>
      <c r="J226" s="1219"/>
      <c r="K226" s="1219"/>
      <c r="L226" s="1219"/>
      <c r="M226" s="1219"/>
      <c r="N226" s="1219"/>
      <c r="O226" s="1219"/>
      <c r="P226" s="664"/>
    </row>
    <row r="227" spans="1:19" s="477" customFormat="1" ht="45.75">
      <c r="A227" s="665"/>
      <c r="B227" s="665"/>
      <c r="C227" s="662"/>
      <c r="D227" s="666"/>
      <c r="E227" s="667"/>
      <c r="F227" s="660"/>
      <c r="G227" s="668"/>
      <c r="H227" s="636"/>
      <c r="I227" s="636"/>
      <c r="J227" s="625"/>
      <c r="K227" s="636"/>
      <c r="L227" s="1193"/>
      <c r="M227" s="1193"/>
      <c r="N227" s="1193"/>
      <c r="O227" s="647"/>
      <c r="P227" s="669"/>
      <c r="Q227" s="487"/>
      <c r="R227" s="487"/>
      <c r="S227" s="487"/>
    </row>
    <row r="228" spans="1:19" s="477" customFormat="1" ht="31.5">
      <c r="A228" s="1194"/>
      <c r="B228" s="1194"/>
      <c r="C228" s="1194"/>
      <c r="D228" s="1194"/>
      <c r="E228" s="1194"/>
      <c r="F228" s="670"/>
      <c r="G228" s="671"/>
      <c r="H228" s="671"/>
      <c r="I228" s="671"/>
      <c r="J228" s="671"/>
      <c r="K228" s="671"/>
      <c r="L228" s="671"/>
      <c r="M228" s="671"/>
      <c r="N228" s="671"/>
      <c r="O228" s="671"/>
      <c r="P228" s="671"/>
      <c r="Q228" s="487"/>
      <c r="R228" s="487"/>
      <c r="S228" s="487"/>
    </row>
    <row r="229" spans="1:19" s="477" customFormat="1" ht="31.5">
      <c r="A229" s="1194"/>
      <c r="B229" s="1194"/>
      <c r="C229" s="1194"/>
      <c r="D229" s="1194"/>
      <c r="E229" s="1194"/>
      <c r="F229" s="670"/>
      <c r="G229" s="671"/>
      <c r="H229" s="671"/>
      <c r="I229" s="671"/>
      <c r="J229" s="671"/>
      <c r="K229" s="671"/>
      <c r="L229" s="671"/>
      <c r="M229" s="671"/>
      <c r="N229" s="671"/>
      <c r="O229" s="671"/>
      <c r="P229" s="671"/>
      <c r="Q229" s="487"/>
      <c r="R229" s="487"/>
      <c r="S229" s="487"/>
    </row>
    <row r="230" spans="1:19" s="477" customFormat="1" ht="31.5">
      <c r="A230" s="1194"/>
      <c r="B230" s="1194"/>
      <c r="C230" s="1194"/>
      <c r="D230" s="1194"/>
      <c r="E230" s="1194"/>
      <c r="F230" s="670"/>
      <c r="G230" s="671"/>
      <c r="H230" s="671"/>
      <c r="I230" s="671"/>
      <c r="J230" s="671"/>
      <c r="K230" s="671"/>
      <c r="L230" s="671"/>
      <c r="M230" s="671"/>
      <c r="N230" s="671"/>
      <c r="O230" s="671"/>
      <c r="P230" s="671"/>
      <c r="Q230" s="487"/>
      <c r="R230" s="487"/>
      <c r="S230" s="487"/>
    </row>
    <row r="231" spans="1:19" s="477" customFormat="1" ht="31.5">
      <c r="A231" s="1195"/>
      <c r="B231" s="1195"/>
      <c r="C231" s="1195"/>
      <c r="D231" s="1195"/>
      <c r="E231" s="1195"/>
      <c r="F231" s="672"/>
      <c r="G231" s="673"/>
      <c r="H231" s="673"/>
      <c r="I231" s="673"/>
      <c r="J231" s="673"/>
      <c r="K231" s="673"/>
      <c r="L231" s="673"/>
      <c r="M231" s="673"/>
      <c r="N231" s="673"/>
      <c r="O231" s="673"/>
      <c r="P231" s="673"/>
      <c r="Q231" s="487"/>
      <c r="R231" s="487"/>
      <c r="S231" s="487"/>
    </row>
    <row r="232" spans="1:19" s="477" customFormat="1" ht="31.5">
      <c r="A232" s="1187"/>
      <c r="B232" s="1187"/>
      <c r="C232" s="1187"/>
      <c r="D232" s="1187"/>
      <c r="E232" s="1187"/>
      <c r="F232" s="674"/>
      <c r="G232" s="675"/>
      <c r="H232" s="675"/>
      <c r="I232" s="675"/>
      <c r="J232" s="675"/>
      <c r="K232" s="675"/>
      <c r="L232" s="675"/>
      <c r="M232" s="675"/>
      <c r="N232" s="675"/>
      <c r="O232" s="675"/>
      <c r="P232" s="675"/>
      <c r="Q232" s="487"/>
      <c r="R232" s="487"/>
      <c r="S232" s="487"/>
    </row>
    <row r="233" spans="1:19" s="477" customFormat="1">
      <c r="A233" s="676"/>
      <c r="B233" s="677"/>
      <c r="C233" s="678"/>
      <c r="D233" s="679"/>
      <c r="E233" s="694"/>
      <c r="F233" s="694"/>
      <c r="G233" s="681"/>
      <c r="H233" s="682"/>
      <c r="I233" s="682"/>
      <c r="J233" s="682"/>
      <c r="K233" s="682"/>
      <c r="L233" s="683"/>
      <c r="M233" s="683"/>
      <c r="N233" s="682"/>
      <c r="O233" s="682"/>
      <c r="P233" s="681"/>
      <c r="Q233" s="487"/>
      <c r="R233" s="487"/>
      <c r="S233" s="487"/>
    </row>
    <row r="234" spans="1:19" s="477" customFormat="1">
      <c r="A234" s="676"/>
      <c r="B234" s="677"/>
      <c r="C234" s="678"/>
      <c r="D234" s="679"/>
      <c r="E234" s="694"/>
      <c r="F234" s="694"/>
      <c r="G234" s="681"/>
      <c r="H234" s="682"/>
      <c r="I234" s="682"/>
      <c r="J234" s="682"/>
      <c r="K234" s="682"/>
      <c r="L234" s="683"/>
      <c r="M234" s="683"/>
      <c r="N234" s="682"/>
      <c r="O234" s="682"/>
      <c r="P234" s="681"/>
      <c r="Q234" s="487"/>
      <c r="R234" s="487"/>
      <c r="S234" s="487"/>
    </row>
    <row r="235" spans="1:19" s="477" customFormat="1">
      <c r="A235" s="684"/>
      <c r="B235" s="692"/>
      <c r="C235" s="644"/>
      <c r="D235" s="686"/>
      <c r="E235" s="686"/>
      <c r="F235" s="686"/>
      <c r="G235" s="687"/>
      <c r="H235" s="687"/>
      <c r="I235" s="687"/>
      <c r="J235" s="476"/>
      <c r="K235" s="681"/>
      <c r="L235" s="616"/>
      <c r="M235" s="616"/>
      <c r="N235" s="681"/>
      <c r="O235" s="681"/>
      <c r="P235" s="681"/>
    </row>
    <row r="236" spans="1:19" s="477" customFormat="1">
      <c r="A236" s="684"/>
      <c r="B236" s="689"/>
      <c r="C236" s="1188"/>
      <c r="D236" s="1188"/>
      <c r="E236" s="686"/>
      <c r="F236" s="686"/>
      <c r="G236" s="690"/>
      <c r="H236" s="690"/>
      <c r="I236" s="690"/>
      <c r="J236" s="687"/>
      <c r="K236" s="690"/>
      <c r="L236" s="691"/>
      <c r="M236" s="691"/>
      <c r="N236" s="691"/>
      <c r="O236" s="691"/>
      <c r="P236" s="682"/>
    </row>
    <row r="237" spans="1:19" s="477" customFormat="1">
      <c r="A237" s="684"/>
      <c r="B237" s="692"/>
      <c r="C237" s="1189"/>
      <c r="D237" s="1189"/>
      <c r="E237" s="686"/>
      <c r="F237" s="686"/>
      <c r="G237" s="690"/>
      <c r="H237" s="690"/>
      <c r="I237" s="690"/>
      <c r="J237" s="476"/>
      <c r="K237" s="476"/>
      <c r="L237" s="476"/>
      <c r="M237" s="476"/>
      <c r="N237" s="476"/>
      <c r="O237" s="476"/>
      <c r="P237" s="476"/>
    </row>
    <row r="238" spans="1:19" s="477" customFormat="1">
      <c r="A238" s="684"/>
      <c r="B238" s="693"/>
      <c r="C238" s="1189"/>
      <c r="D238" s="1189"/>
      <c r="E238" s="686"/>
      <c r="F238" s="686"/>
      <c r="G238" s="476"/>
      <c r="H238" s="690"/>
      <c r="I238" s="690"/>
      <c r="J238" s="690"/>
      <c r="K238" s="682"/>
      <c r="L238" s="691"/>
      <c r="M238" s="691"/>
      <c r="N238" s="682"/>
      <c r="O238" s="682"/>
      <c r="P238" s="682"/>
    </row>
    <row r="239" spans="1:19" s="477" customFormat="1">
      <c r="A239" s="684"/>
      <c r="B239" s="684"/>
      <c r="C239" s="1190"/>
      <c r="D239" s="1190"/>
      <c r="E239" s="695"/>
      <c r="F239" s="695"/>
      <c r="G239" s="690"/>
      <c r="H239" s="690"/>
      <c r="I239" s="690"/>
      <c r="J239" s="690"/>
      <c r="K239" s="682"/>
      <c r="L239" s="691"/>
      <c r="M239" s="691"/>
      <c r="N239" s="682"/>
      <c r="O239" s="682"/>
      <c r="P239" s="681"/>
    </row>
    <row r="240" spans="1:19" s="477" customFormat="1">
      <c r="A240" s="684"/>
      <c r="B240" s="693"/>
      <c r="C240" s="1191"/>
      <c r="D240" s="1191"/>
      <c r="E240" s="686"/>
      <c r="F240" s="686"/>
      <c r="G240" s="690"/>
      <c r="H240" s="690"/>
      <c r="I240" s="690"/>
      <c r="J240" s="690"/>
      <c r="K240" s="682"/>
      <c r="L240" s="691"/>
      <c r="M240" s="691"/>
      <c r="N240" s="682"/>
      <c r="O240" s="682"/>
      <c r="P240" s="682"/>
    </row>
    <row r="241" spans="1:16" s="477" customFormat="1">
      <c r="A241" s="684"/>
      <c r="B241" s="693"/>
      <c r="C241" s="1191"/>
      <c r="D241" s="1191"/>
      <c r="E241" s="686"/>
      <c r="F241" s="686"/>
      <c r="G241" s="682"/>
      <c r="H241" s="691"/>
      <c r="I241" s="691"/>
      <c r="J241" s="691"/>
      <c r="K241" s="690"/>
      <c r="L241" s="691"/>
      <c r="M241" s="691"/>
      <c r="N241" s="691"/>
      <c r="O241" s="691"/>
      <c r="P241" s="683"/>
    </row>
    <row r="242" spans="1:16" s="477" customFormat="1">
      <c r="A242" s="684"/>
      <c r="B242" s="693"/>
      <c r="C242" s="1189"/>
      <c r="D242" s="1189"/>
      <c r="E242" s="686"/>
      <c r="F242" s="686"/>
      <c r="G242" s="682"/>
      <c r="H242" s="696"/>
      <c r="I242" s="696"/>
      <c r="J242" s="691"/>
      <c r="K242" s="690"/>
      <c r="L242" s="691"/>
      <c r="M242" s="691"/>
      <c r="N242" s="691"/>
      <c r="O242" s="691"/>
      <c r="P242" s="683"/>
    </row>
    <row r="243" spans="1:16" s="477" customFormat="1">
      <c r="A243" s="684"/>
      <c r="B243" s="697"/>
      <c r="C243" s="1190"/>
      <c r="D243" s="1190"/>
      <c r="E243" s="686"/>
      <c r="F243" s="686"/>
      <c r="G243" s="682"/>
      <c r="H243" s="698"/>
      <c r="I243" s="698"/>
      <c r="J243" s="698"/>
      <c r="K243" s="690"/>
      <c r="L243" s="691"/>
      <c r="M243" s="691"/>
      <c r="N243" s="691"/>
      <c r="O243" s="691"/>
      <c r="P243" s="683"/>
    </row>
    <row r="244" spans="1:16" s="477" customFormat="1">
      <c r="A244" s="684"/>
      <c r="B244" s="697"/>
      <c r="C244" s="1184"/>
      <c r="D244" s="1184"/>
      <c r="E244" s="1184"/>
      <c r="F244" s="1184"/>
      <c r="G244" s="682"/>
      <c r="H244" s="698"/>
      <c r="I244" s="698"/>
      <c r="J244" s="698"/>
      <c r="K244" s="690"/>
      <c r="L244" s="691"/>
      <c r="M244" s="691"/>
      <c r="N244" s="691"/>
      <c r="O244" s="691"/>
      <c r="P244" s="683"/>
    </row>
    <row r="245" spans="1:16" s="477" customFormat="1">
      <c r="A245" s="472"/>
      <c r="B245" s="473"/>
      <c r="C245" s="699"/>
      <c r="D245" s="700"/>
      <c r="E245" s="700"/>
      <c r="F245" s="475"/>
      <c r="G245" s="476"/>
      <c r="H245" s="476"/>
      <c r="I245" s="476"/>
      <c r="J245" s="476"/>
      <c r="K245" s="476"/>
      <c r="L245" s="476"/>
      <c r="M245" s="476"/>
      <c r="N245" s="476"/>
      <c r="O245" s="476"/>
      <c r="P245" s="476"/>
    </row>
    <row r="246" spans="1:16" s="477" customFormat="1">
      <c r="A246" s="472"/>
      <c r="B246" s="473"/>
      <c r="C246" s="699"/>
      <c r="D246" s="700"/>
      <c r="E246" s="700"/>
      <c r="F246" s="475"/>
      <c r="G246" s="476"/>
      <c r="H246" s="476"/>
      <c r="I246" s="476"/>
      <c r="J246" s="476"/>
      <c r="K246" s="476"/>
      <c r="L246" s="476"/>
      <c r="M246" s="476"/>
      <c r="N246" s="476"/>
      <c r="O246" s="476"/>
      <c r="P246" s="476"/>
    </row>
    <row r="247" spans="1:16" s="477" customFormat="1">
      <c r="A247" s="472"/>
      <c r="B247" s="473"/>
      <c r="C247" s="699"/>
      <c r="D247" s="700"/>
      <c r="E247" s="700"/>
      <c r="F247" s="475"/>
      <c r="G247" s="476"/>
      <c r="H247" s="476"/>
      <c r="I247" s="476"/>
      <c r="J247" s="476"/>
      <c r="K247" s="476"/>
      <c r="L247" s="476"/>
      <c r="M247" s="476"/>
      <c r="N247" s="476"/>
      <c r="O247" s="476"/>
      <c r="P247" s="476"/>
    </row>
    <row r="248" spans="1:16" s="477" customFormat="1">
      <c r="A248" s="472"/>
      <c r="B248" s="473"/>
      <c r="C248" s="1183"/>
      <c r="D248" s="1183"/>
      <c r="E248" s="700"/>
      <c r="F248" s="475"/>
      <c r="G248" s="476"/>
      <c r="H248" s="476"/>
      <c r="I248" s="476"/>
      <c r="J248" s="476"/>
      <c r="K248" s="476"/>
      <c r="L248" s="476"/>
      <c r="M248" s="476"/>
      <c r="N248" s="476"/>
      <c r="O248" s="476"/>
      <c r="P248" s="476"/>
    </row>
    <row r="249" spans="1:16" s="477" customFormat="1">
      <c r="A249" s="472"/>
      <c r="B249" s="473"/>
      <c r="C249" s="1183"/>
      <c r="D249" s="1183"/>
      <c r="E249" s="700"/>
      <c r="F249" s="475"/>
      <c r="G249" s="476"/>
      <c r="H249" s="476"/>
      <c r="I249" s="476"/>
      <c r="J249" s="476"/>
      <c r="K249" s="476"/>
      <c r="L249" s="476"/>
      <c r="M249" s="476"/>
      <c r="N249" s="476"/>
      <c r="O249" s="476"/>
      <c r="P249" s="476"/>
    </row>
    <row r="250" spans="1:16" s="477" customFormat="1">
      <c r="A250" s="472"/>
      <c r="B250" s="473"/>
      <c r="C250" s="1183"/>
      <c r="D250" s="1183"/>
      <c r="E250" s="700"/>
      <c r="F250" s="475"/>
      <c r="G250" s="476"/>
      <c r="H250" s="476"/>
      <c r="I250" s="476"/>
      <c r="J250" s="476"/>
      <c r="K250" s="476"/>
      <c r="L250" s="476"/>
      <c r="M250" s="476"/>
      <c r="N250" s="476"/>
      <c r="O250" s="476"/>
      <c r="P250" s="476"/>
    </row>
    <row r="251" spans="1:16" s="477" customFormat="1">
      <c r="A251" s="472"/>
      <c r="B251" s="473"/>
      <c r="C251" s="1183"/>
      <c r="D251" s="1183"/>
      <c r="E251" s="700"/>
      <c r="F251" s="475"/>
      <c r="G251" s="476"/>
      <c r="H251" s="476"/>
      <c r="I251" s="476"/>
      <c r="J251" s="476"/>
      <c r="K251" s="476"/>
      <c r="L251" s="476"/>
      <c r="M251" s="476"/>
      <c r="N251" s="476"/>
      <c r="O251" s="476"/>
      <c r="P251" s="476"/>
    </row>
    <row r="252" spans="1:16" s="477" customFormat="1">
      <c r="A252" s="472"/>
      <c r="B252" s="473"/>
      <c r="C252" s="1183"/>
      <c r="D252" s="1183"/>
      <c r="E252" s="700"/>
      <c r="F252" s="475"/>
      <c r="G252" s="476"/>
      <c r="H252" s="476"/>
      <c r="I252" s="476"/>
      <c r="J252" s="476"/>
      <c r="K252" s="476"/>
      <c r="L252" s="476"/>
      <c r="M252" s="476"/>
      <c r="N252" s="476"/>
      <c r="O252" s="476"/>
      <c r="P252" s="476"/>
    </row>
    <row r="253" spans="1:16" s="477" customFormat="1">
      <c r="A253" s="472"/>
      <c r="B253" s="473"/>
      <c r="C253" s="1183"/>
      <c r="D253" s="1183"/>
      <c r="E253" s="1183"/>
      <c r="F253" s="475"/>
      <c r="G253" s="476"/>
      <c r="H253" s="476"/>
      <c r="I253" s="476"/>
      <c r="J253" s="476"/>
      <c r="K253" s="476"/>
      <c r="L253" s="476"/>
      <c r="M253" s="476"/>
      <c r="N253" s="476"/>
      <c r="O253" s="476"/>
      <c r="P253" s="476"/>
    </row>
    <row r="254" spans="1:16">
      <c r="C254" s="1183"/>
      <c r="D254" s="1183"/>
      <c r="E254" s="1183"/>
    </row>
    <row r="255" spans="1:16">
      <c r="C255" s="1183"/>
      <c r="D255" s="1183"/>
      <c r="E255" s="1183"/>
    </row>
    <row r="256" spans="1:16">
      <c r="C256" s="1183"/>
      <c r="D256" s="1183"/>
      <c r="E256" s="1183"/>
    </row>
    <row r="257" spans="3:6">
      <c r="C257" s="1183"/>
      <c r="D257" s="1183"/>
      <c r="E257" s="1183"/>
    </row>
    <row r="258" spans="3:6">
      <c r="C258" s="699"/>
      <c r="D258" s="11"/>
      <c r="E258" s="11"/>
    </row>
    <row r="259" spans="3:6">
      <c r="C259" s="701"/>
      <c r="D259" s="700"/>
      <c r="E259" s="700"/>
    </row>
    <row r="260" spans="3:6">
      <c r="C260" s="1184"/>
      <c r="D260" s="1184"/>
      <c r="E260" s="1184"/>
      <c r="F260" s="1184"/>
    </row>
  </sheetData>
  <mergeCells count="268">
    <mergeCell ref="C256:E256"/>
    <mergeCell ref="C257:E257"/>
    <mergeCell ref="C260:F260"/>
    <mergeCell ref="C244:F244"/>
    <mergeCell ref="C248:D248"/>
    <mergeCell ref="C249:D249"/>
    <mergeCell ref="C250:D250"/>
    <mergeCell ref="C251:D251"/>
    <mergeCell ref="C252:D252"/>
    <mergeCell ref="C253:E253"/>
    <mergeCell ref="C254:E254"/>
    <mergeCell ref="C255:E255"/>
    <mergeCell ref="A232:E232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24:D224"/>
    <mergeCell ref="A225:F225"/>
    <mergeCell ref="I225:O225"/>
    <mergeCell ref="I226:O226"/>
    <mergeCell ref="L227:N227"/>
    <mergeCell ref="A228:E228"/>
    <mergeCell ref="A229:E229"/>
    <mergeCell ref="A230:E230"/>
    <mergeCell ref="A231:E231"/>
    <mergeCell ref="L217:N217"/>
    <mergeCell ref="A218:D218"/>
    <mergeCell ref="I218:K218"/>
    <mergeCell ref="A220:G220"/>
    <mergeCell ref="I220:O220"/>
    <mergeCell ref="A221:G221"/>
    <mergeCell ref="C222:D222"/>
    <mergeCell ref="L222:N222"/>
    <mergeCell ref="A223:C223"/>
    <mergeCell ref="I223:K223"/>
    <mergeCell ref="A206:F206"/>
    <mergeCell ref="A207:F207"/>
    <mergeCell ref="A208:F208"/>
    <mergeCell ref="B210:J211"/>
    <mergeCell ref="A213:D213"/>
    <mergeCell ref="I214:K214"/>
    <mergeCell ref="A215:D215"/>
    <mergeCell ref="I215:N216"/>
    <mergeCell ref="A216:D216"/>
    <mergeCell ref="A198:E198"/>
    <mergeCell ref="A199:E199"/>
    <mergeCell ref="A200:E200"/>
    <mergeCell ref="A201:E201"/>
    <mergeCell ref="A202:E202"/>
    <mergeCell ref="A203:P203"/>
    <mergeCell ref="A204:F204"/>
    <mergeCell ref="A205:F205"/>
    <mergeCell ref="A195:F195"/>
    <mergeCell ref="A196:F196"/>
    <mergeCell ref="A197:P197"/>
    <mergeCell ref="A186:E186"/>
    <mergeCell ref="A187:E187"/>
    <mergeCell ref="A188:E188"/>
    <mergeCell ref="A189:E189"/>
    <mergeCell ref="A190:E190"/>
    <mergeCell ref="A191:P191"/>
    <mergeCell ref="A192:F192"/>
    <mergeCell ref="A193:F193"/>
    <mergeCell ref="A194:F194"/>
    <mergeCell ref="A172:A179"/>
    <mergeCell ref="C172:C179"/>
    <mergeCell ref="E172:E179"/>
    <mergeCell ref="F175:F179"/>
    <mergeCell ref="G175:P179"/>
    <mergeCell ref="A180:A185"/>
    <mergeCell ref="E180:E185"/>
    <mergeCell ref="D183:D185"/>
    <mergeCell ref="F183:F185"/>
    <mergeCell ref="G183:P185"/>
    <mergeCell ref="A162:E162"/>
    <mergeCell ref="A163:E163"/>
    <mergeCell ref="A164:P164"/>
    <mergeCell ref="A166:F166"/>
    <mergeCell ref="A167:F167"/>
    <mergeCell ref="A168:F168"/>
    <mergeCell ref="A169:F169"/>
    <mergeCell ref="A170:P170"/>
    <mergeCell ref="A171:P171"/>
    <mergeCell ref="A165:F165"/>
    <mergeCell ref="A160:E160"/>
    <mergeCell ref="A161:E161"/>
    <mergeCell ref="A159:E159"/>
    <mergeCell ref="A148:E148"/>
    <mergeCell ref="A149:E149"/>
    <mergeCell ref="A150:E150"/>
    <mergeCell ref="A151:E151"/>
    <mergeCell ref="A152:P152"/>
    <mergeCell ref="A153:F153"/>
    <mergeCell ref="A154:F154"/>
    <mergeCell ref="A155:F155"/>
    <mergeCell ref="A156:F156"/>
    <mergeCell ref="A157:F157"/>
    <mergeCell ref="A158:P158"/>
    <mergeCell ref="D131:D132"/>
    <mergeCell ref="F131:F132"/>
    <mergeCell ref="G131:P132"/>
    <mergeCell ref="A133:A138"/>
    <mergeCell ref="C133:C138"/>
    <mergeCell ref="E133:E138"/>
    <mergeCell ref="D136:D138"/>
    <mergeCell ref="F136:F138"/>
    <mergeCell ref="G136:P138"/>
    <mergeCell ref="A128:A132"/>
    <mergeCell ref="C128:C132"/>
    <mergeCell ref="E128:E132"/>
    <mergeCell ref="A89:P89"/>
    <mergeCell ref="A94:A97"/>
    <mergeCell ref="C94:C97"/>
    <mergeCell ref="G97:P97"/>
    <mergeCell ref="E94:E97"/>
    <mergeCell ref="A98:A101"/>
    <mergeCell ref="C98:C101"/>
    <mergeCell ref="E98:E101"/>
    <mergeCell ref="G101:P101"/>
    <mergeCell ref="A90:A93"/>
    <mergeCell ref="C90:C93"/>
    <mergeCell ref="E90:E93"/>
    <mergeCell ref="G93:P93"/>
    <mergeCell ref="A87:F87"/>
    <mergeCell ref="A88:P88"/>
    <mergeCell ref="A79:E79"/>
    <mergeCell ref="A80:E80"/>
    <mergeCell ref="A81:E81"/>
    <mergeCell ref="A82:P82"/>
    <mergeCell ref="A85:F85"/>
    <mergeCell ref="A86:F86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A78:E78"/>
    <mergeCell ref="A84:F84"/>
    <mergeCell ref="A72:A76"/>
    <mergeCell ref="E72:E76"/>
    <mergeCell ref="A83:F83"/>
    <mergeCell ref="A77:E77"/>
    <mergeCell ref="O73:O74"/>
    <mergeCell ref="P73:P74"/>
    <mergeCell ref="G76:P76"/>
    <mergeCell ref="E61:E65"/>
    <mergeCell ref="D64:D65"/>
    <mergeCell ref="F64:F65"/>
    <mergeCell ref="G64:P65"/>
    <mergeCell ref="A66:A71"/>
    <mergeCell ref="C66:C71"/>
    <mergeCell ref="E66:E71"/>
    <mergeCell ref="D69:D71"/>
    <mergeCell ref="F69:F71"/>
    <mergeCell ref="G69:P71"/>
    <mergeCell ref="A61:A65"/>
    <mergeCell ref="C61:C65"/>
    <mergeCell ref="A46:A51"/>
    <mergeCell ref="C46:C51"/>
    <mergeCell ref="E46:E51"/>
    <mergeCell ref="D49:D51"/>
    <mergeCell ref="F49:F51"/>
    <mergeCell ref="G49:P51"/>
    <mergeCell ref="A39:A45"/>
    <mergeCell ref="C39:C45"/>
    <mergeCell ref="E39:E45"/>
    <mergeCell ref="A34:A38"/>
    <mergeCell ref="C34:C38"/>
    <mergeCell ref="E34:E38"/>
    <mergeCell ref="D37:D38"/>
    <mergeCell ref="F37:F38"/>
    <mergeCell ref="G37:P38"/>
    <mergeCell ref="D42:D45"/>
    <mergeCell ref="F42:F45"/>
    <mergeCell ref="G42:P45"/>
    <mergeCell ref="N21:N22"/>
    <mergeCell ref="O21:O22"/>
    <mergeCell ref="P21:P22"/>
    <mergeCell ref="G24:P24"/>
    <mergeCell ref="A15:A19"/>
    <mergeCell ref="C15:C19"/>
    <mergeCell ref="E15:E19"/>
    <mergeCell ref="D18:D19"/>
    <mergeCell ref="A25:A33"/>
    <mergeCell ref="C25:C33"/>
    <mergeCell ref="E25:E33"/>
    <mergeCell ref="D28:D33"/>
    <mergeCell ref="F28:F33"/>
    <mergeCell ref="F18:F19"/>
    <mergeCell ref="G28:P33"/>
    <mergeCell ref="E20:E24"/>
    <mergeCell ref="F21:F22"/>
    <mergeCell ref="G21:G22"/>
    <mergeCell ref="H21:H22"/>
    <mergeCell ref="I21:I22"/>
    <mergeCell ref="J21:J22"/>
    <mergeCell ref="K21:K22"/>
    <mergeCell ref="L21:L22"/>
    <mergeCell ref="M21:M22"/>
    <mergeCell ref="E102:E105"/>
    <mergeCell ref="G105:P105"/>
    <mergeCell ref="A106:E106"/>
    <mergeCell ref="A107:E107"/>
    <mergeCell ref="A113:F113"/>
    <mergeCell ref="A109:E109"/>
    <mergeCell ref="A110:E110"/>
    <mergeCell ref="A108:E108"/>
    <mergeCell ref="A102:A105"/>
    <mergeCell ref="C102:C105"/>
    <mergeCell ref="A139:A146"/>
    <mergeCell ref="C139:C146"/>
    <mergeCell ref="E139:E146"/>
    <mergeCell ref="D142:D146"/>
    <mergeCell ref="F142:F146"/>
    <mergeCell ref="G142:P146"/>
    <mergeCell ref="A147:E147"/>
    <mergeCell ref="D10:D11"/>
    <mergeCell ref="F10:F11"/>
    <mergeCell ref="A13:P13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14:P14"/>
    <mergeCell ref="G18:P19"/>
    <mergeCell ref="A20:A24"/>
    <mergeCell ref="C20:C24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24:A127"/>
    <mergeCell ref="C124:C127"/>
    <mergeCell ref="E124:E127"/>
    <mergeCell ref="G127:P127"/>
    <mergeCell ref="A111:P111"/>
    <mergeCell ref="A112:F112"/>
    <mergeCell ref="A118:P118"/>
    <mergeCell ref="A117:P117"/>
    <mergeCell ref="A119:A123"/>
    <mergeCell ref="C119:C123"/>
    <mergeCell ref="E119:E123"/>
    <mergeCell ref="D122:D123"/>
    <mergeCell ref="F122:F123"/>
    <mergeCell ref="G122:P123"/>
    <mergeCell ref="A114:F114"/>
    <mergeCell ref="A115:F115"/>
    <mergeCell ref="A116:F116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3" manualBreakCount="3">
    <brk id="9" max="15" man="1"/>
    <brk id="152" max="15" man="1"/>
    <brk id="18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B273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/>
    <row r="2" spans="1:54" ht="35.25">
      <c r="A2" s="1327"/>
      <c r="B2" s="1327"/>
      <c r="C2" s="471"/>
      <c r="D2" s="471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32.25" customHeight="1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832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2" customHeight="1"/>
    <row r="9" spans="1:54" s="480" customFormat="1" ht="55.5" customHeight="1" thickBot="1"/>
    <row r="10" spans="1:54" s="482" customFormat="1" ht="35.1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63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5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8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3.202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ht="33" customHeigh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0.97799999999999998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2.25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0.33200000000000002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0.52200000000000002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0.14199999999999999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 customHeight="1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0.115</v>
      </c>
      <c r="L47" s="538"/>
      <c r="M47" s="538"/>
      <c r="N47" s="538"/>
      <c r="O47" s="538"/>
      <c r="P47" s="539"/>
      <c r="Q47" s="554"/>
      <c r="R47" s="554"/>
    </row>
    <row r="48" spans="1:18" s="477" customFormat="1" ht="65.25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3" customHeight="1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2.25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0.105</v>
      </c>
      <c r="L53" s="538"/>
      <c r="M53" s="538"/>
      <c r="N53" s="538"/>
      <c r="O53" s="538"/>
      <c r="P53" s="539"/>
      <c r="Q53" s="554"/>
      <c r="R53" s="554"/>
    </row>
    <row r="54" spans="1:18" s="477" customForma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0.13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0.224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 customHeight="1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0.63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 customHeight="1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0.94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1.484</v>
      </c>
      <c r="G77" s="553">
        <f>G15+G20+G25+G34+G39+G46+G52+G56+G61+G66+G72</f>
        <v>0</v>
      </c>
      <c r="H77" s="553">
        <f t="shared" ref="H77:P78" si="0">H15+H20+H25+H34+H39+H46+H52+H56+H61+H66+H72</f>
        <v>1.484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thickBot="1">
      <c r="A78" s="1220" t="s">
        <v>396</v>
      </c>
      <c r="B78" s="1221"/>
      <c r="C78" s="1221"/>
      <c r="D78" s="1221"/>
      <c r="E78" s="1238"/>
      <c r="F78" s="7">
        <f>SUM(G78:P78)</f>
        <v>2.6339999999999995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2.6339999999999995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3" customHeight="1" thickBot="1">
      <c r="A79" s="1361" t="s">
        <v>397</v>
      </c>
      <c r="B79" s="1362"/>
      <c r="C79" s="1362"/>
      <c r="D79" s="1362"/>
      <c r="E79" s="1363"/>
      <c r="F79" s="8">
        <f>SUM(G79:P79)</f>
        <v>3.202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3.202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4.1179999999999994</v>
      </c>
      <c r="G80" s="555">
        <f>SUM(G77:G78)</f>
        <v>0</v>
      </c>
      <c r="H80" s="555">
        <f>SUM(H77:H78)</f>
        <v>1.484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2.6339999999999995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7.3199999999999994</v>
      </c>
      <c r="G81" s="562">
        <f t="shared" ref="G81:P81" si="3">SUM(G77:G79)</f>
        <v>0</v>
      </c>
      <c r="H81" s="562">
        <f t="shared" si="3"/>
        <v>1.484</v>
      </c>
      <c r="I81" s="562">
        <f t="shared" si="3"/>
        <v>0</v>
      </c>
      <c r="J81" s="562">
        <f t="shared" si="3"/>
        <v>0</v>
      </c>
      <c r="K81" s="562">
        <f t="shared" si="3"/>
        <v>2.6339999999999995</v>
      </c>
      <c r="L81" s="562">
        <f t="shared" si="3"/>
        <v>0</v>
      </c>
      <c r="M81" s="562">
        <f t="shared" si="3"/>
        <v>0</v>
      </c>
      <c r="N81" s="562">
        <f t="shared" si="3"/>
        <v>3.202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2.25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1.484</v>
      </c>
      <c r="I83" s="558">
        <f t="shared" si="4"/>
        <v>1.484</v>
      </c>
      <c r="J83" s="558">
        <f t="shared" si="4"/>
        <v>1.484</v>
      </c>
      <c r="K83" s="558">
        <f t="shared" si="4"/>
        <v>1.484</v>
      </c>
      <c r="L83" s="558">
        <f t="shared" si="4"/>
        <v>1.484</v>
      </c>
      <c r="M83" s="558">
        <f t="shared" si="4"/>
        <v>1.484</v>
      </c>
      <c r="N83" s="558">
        <f t="shared" si="4"/>
        <v>1.484</v>
      </c>
      <c r="O83" s="558">
        <f t="shared" si="4"/>
        <v>1.484</v>
      </c>
      <c r="P83" s="558">
        <f t="shared" si="4"/>
        <v>1.484</v>
      </c>
      <c r="Q83" s="540"/>
      <c r="R83" s="540"/>
      <c r="S83" s="487"/>
      <c r="T83" s="487"/>
      <c r="U83" s="487"/>
    </row>
    <row r="84" spans="1:21" s="477" customForma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2.6339999999999995</v>
      </c>
      <c r="L84" s="558">
        <f t="shared" si="4"/>
        <v>2.6339999999999995</v>
      </c>
      <c r="M84" s="558">
        <f t="shared" si="4"/>
        <v>2.6339999999999995</v>
      </c>
      <c r="N84" s="558">
        <f t="shared" si="4"/>
        <v>2.6339999999999995</v>
      </c>
      <c r="O84" s="558">
        <f t="shared" si="4"/>
        <v>2.6339999999999995</v>
      </c>
      <c r="P84" s="558">
        <f t="shared" si="4"/>
        <v>2.6339999999999995</v>
      </c>
      <c r="Q84" s="540"/>
      <c r="R84" s="540"/>
      <c r="S84" s="487"/>
      <c r="T84" s="487"/>
      <c r="U84" s="487"/>
    </row>
    <row r="85" spans="1:21" s="477" customFormat="1" ht="32.25" customHeigh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3.202</v>
      </c>
      <c r="O85" s="558">
        <f t="shared" si="4"/>
        <v>3.202</v>
      </c>
      <c r="P85" s="558">
        <f t="shared" si="4"/>
        <v>3.202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1.484</v>
      </c>
      <c r="I86" s="559">
        <f t="shared" si="4"/>
        <v>1.484</v>
      </c>
      <c r="J86" s="559">
        <f t="shared" si="4"/>
        <v>1.484</v>
      </c>
      <c r="K86" s="559">
        <f t="shared" si="4"/>
        <v>4.1179999999999994</v>
      </c>
      <c r="L86" s="559">
        <f t="shared" si="4"/>
        <v>4.1179999999999994</v>
      </c>
      <c r="M86" s="559">
        <f t="shared" si="4"/>
        <v>4.1179999999999994</v>
      </c>
      <c r="N86" s="559">
        <f t="shared" si="4"/>
        <v>4.1179999999999994</v>
      </c>
      <c r="O86" s="559">
        <f t="shared" si="4"/>
        <v>4.1179999999999994</v>
      </c>
      <c r="P86" s="559">
        <f t="shared" si="4"/>
        <v>4.1179999999999994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1.484</v>
      </c>
      <c r="I87" s="563">
        <f t="shared" si="4"/>
        <v>1.484</v>
      </c>
      <c r="J87" s="563">
        <f t="shared" si="4"/>
        <v>1.484</v>
      </c>
      <c r="K87" s="563">
        <f t="shared" si="4"/>
        <v>4.1179999999999994</v>
      </c>
      <c r="L87" s="563">
        <f t="shared" si="4"/>
        <v>4.1179999999999994</v>
      </c>
      <c r="M87" s="563">
        <f t="shared" si="4"/>
        <v>4.1179999999999994</v>
      </c>
      <c r="N87" s="563">
        <f t="shared" si="4"/>
        <v>7.3199999999999994</v>
      </c>
      <c r="O87" s="563">
        <f t="shared" si="4"/>
        <v>7.3199999999999994</v>
      </c>
      <c r="P87" s="563">
        <f t="shared" si="4"/>
        <v>7.3199999999999994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1.484</v>
      </c>
      <c r="G88" s="590">
        <f t="shared" ref="G88:P88" si="5">SUM(G77)</f>
        <v>0</v>
      </c>
      <c r="H88" s="590">
        <f t="shared" si="5"/>
        <v>1.484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2.6339999999999995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2.6339999999999995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thickBot="1">
      <c r="A90" s="1223" t="s">
        <v>495</v>
      </c>
      <c r="B90" s="1224"/>
      <c r="C90" s="1224"/>
      <c r="D90" s="1224"/>
      <c r="E90" s="1225"/>
      <c r="F90" s="9">
        <f>SUM(G90:P90)</f>
        <v>3.202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3.202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customHeight="1" thickBot="1">
      <c r="A91" s="1226" t="s">
        <v>496</v>
      </c>
      <c r="B91" s="1227"/>
      <c r="C91" s="1227"/>
      <c r="D91" s="1227"/>
      <c r="E91" s="1357"/>
      <c r="F91" s="338">
        <f>SUM(F88:F89)</f>
        <v>4.1179999999999994</v>
      </c>
      <c r="G91" s="555">
        <f>SUM(G88:G89)</f>
        <v>0</v>
      </c>
      <c r="H91" s="555">
        <f>SUM(H88:H89)</f>
        <v>1.484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2.6339999999999995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7.3199999999999994</v>
      </c>
      <c r="G92" s="563">
        <f t="shared" ref="G92:P92" si="9">SUM(G88:G90)</f>
        <v>0</v>
      </c>
      <c r="H92" s="563">
        <f t="shared" si="9"/>
        <v>1.484</v>
      </c>
      <c r="I92" s="563">
        <f t="shared" si="9"/>
        <v>0</v>
      </c>
      <c r="J92" s="563">
        <f t="shared" si="9"/>
        <v>0</v>
      </c>
      <c r="K92" s="563">
        <f t="shared" si="9"/>
        <v>2.6339999999999995</v>
      </c>
      <c r="L92" s="563">
        <f t="shared" si="9"/>
        <v>0</v>
      </c>
      <c r="M92" s="563">
        <f t="shared" si="9"/>
        <v>0</v>
      </c>
      <c r="N92" s="563">
        <f t="shared" si="9"/>
        <v>3.202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1.484</v>
      </c>
      <c r="I94" s="558">
        <f t="shared" si="10"/>
        <v>1.484</v>
      </c>
      <c r="J94" s="558">
        <f t="shared" si="10"/>
        <v>1.484</v>
      </c>
      <c r="K94" s="558">
        <f t="shared" si="10"/>
        <v>1.484</v>
      </c>
      <c r="L94" s="558">
        <f t="shared" si="10"/>
        <v>1.484</v>
      </c>
      <c r="M94" s="558">
        <f t="shared" si="10"/>
        <v>1.484</v>
      </c>
      <c r="N94" s="558">
        <f t="shared" si="10"/>
        <v>1.484</v>
      </c>
      <c r="O94" s="558">
        <f t="shared" si="10"/>
        <v>1.484</v>
      </c>
      <c r="P94" s="558">
        <f t="shared" si="10"/>
        <v>1.484</v>
      </c>
      <c r="Q94" s="540"/>
      <c r="R94" s="540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2.6339999999999995</v>
      </c>
      <c r="L95" s="558">
        <f t="shared" si="10"/>
        <v>2.6339999999999995</v>
      </c>
      <c r="M95" s="558">
        <f t="shared" si="10"/>
        <v>2.6339999999999995</v>
      </c>
      <c r="N95" s="558">
        <f t="shared" si="10"/>
        <v>2.6339999999999995</v>
      </c>
      <c r="O95" s="558">
        <f t="shared" si="10"/>
        <v>2.6339999999999995</v>
      </c>
      <c r="P95" s="558">
        <f t="shared" si="10"/>
        <v>2.6339999999999995</v>
      </c>
      <c r="Q95" s="540"/>
      <c r="R95" s="540"/>
      <c r="S95" s="487"/>
      <c r="T95" s="487"/>
      <c r="U95" s="487"/>
    </row>
    <row r="96" spans="1:21" s="477" customForma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3.202</v>
      </c>
      <c r="O96" s="558">
        <f t="shared" si="10"/>
        <v>3.202</v>
      </c>
      <c r="P96" s="558">
        <f t="shared" si="10"/>
        <v>3.202</v>
      </c>
      <c r="Q96" s="540"/>
      <c r="R96" s="540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1.484</v>
      </c>
      <c r="I97" s="559">
        <f t="shared" si="10"/>
        <v>1.484</v>
      </c>
      <c r="J97" s="559">
        <f t="shared" si="10"/>
        <v>1.484</v>
      </c>
      <c r="K97" s="559">
        <f t="shared" si="10"/>
        <v>4.1179999999999994</v>
      </c>
      <c r="L97" s="559">
        <f t="shared" si="10"/>
        <v>4.1179999999999994</v>
      </c>
      <c r="M97" s="559">
        <f t="shared" si="10"/>
        <v>4.1179999999999994</v>
      </c>
      <c r="N97" s="559">
        <f t="shared" si="10"/>
        <v>4.1179999999999994</v>
      </c>
      <c r="O97" s="559">
        <f t="shared" si="10"/>
        <v>4.1179999999999994</v>
      </c>
      <c r="P97" s="559">
        <f t="shared" si="10"/>
        <v>4.1179999999999994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1.484</v>
      </c>
      <c r="I98" s="563">
        <f t="shared" si="10"/>
        <v>1.484</v>
      </c>
      <c r="J98" s="563">
        <f t="shared" si="10"/>
        <v>1.484</v>
      </c>
      <c r="K98" s="563">
        <f t="shared" si="10"/>
        <v>4.1179999999999994</v>
      </c>
      <c r="L98" s="563">
        <f t="shared" si="10"/>
        <v>4.1179999999999994</v>
      </c>
      <c r="M98" s="563">
        <f t="shared" si="10"/>
        <v>4.1179999999999994</v>
      </c>
      <c r="N98" s="563">
        <f t="shared" si="10"/>
        <v>7.3199999999999994</v>
      </c>
      <c r="O98" s="563">
        <f t="shared" si="10"/>
        <v>7.3199999999999994</v>
      </c>
      <c r="P98" s="563">
        <f t="shared" si="10"/>
        <v>7.3199999999999994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529" t="s">
        <v>98</v>
      </c>
      <c r="C102" s="1332" t="s">
        <v>44</v>
      </c>
      <c r="D102" s="529" t="s">
        <v>35</v>
      </c>
      <c r="E102" s="1255" t="s">
        <v>167</v>
      </c>
      <c r="F102" s="490" t="s">
        <v>321</v>
      </c>
      <c r="G102" s="592"/>
      <c r="H102" s="491">
        <v>0.06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522" t="s">
        <v>712</v>
      </c>
      <c r="C103" s="1307"/>
      <c r="D103" s="546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579" t="s">
        <v>713</v>
      </c>
      <c r="C104" s="1277"/>
      <c r="D104" s="547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580"/>
      <c r="C105" s="1278"/>
      <c r="D105" s="580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529" t="s">
        <v>122</v>
      </c>
      <c r="C106" s="1345" t="s">
        <v>61</v>
      </c>
      <c r="D106" s="529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522" t="s">
        <v>357</v>
      </c>
      <c r="C107" s="1307"/>
      <c r="D107" s="546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579" t="s">
        <v>358</v>
      </c>
      <c r="C108" s="1277"/>
      <c r="D108" s="580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32.25" customHeight="1" thickBot="1">
      <c r="A109" s="1254"/>
      <c r="B109" s="580" t="s">
        <v>714</v>
      </c>
      <c r="C109" s="1278"/>
      <c r="D109" s="580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529" t="s">
        <v>123</v>
      </c>
      <c r="C110" s="1345" t="s">
        <v>62</v>
      </c>
      <c r="D110" s="529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522" t="s">
        <v>359</v>
      </c>
      <c r="C111" s="1307"/>
      <c r="D111" s="546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579" t="s">
        <v>124</v>
      </c>
      <c r="C112" s="1277"/>
      <c r="D112" s="580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580" t="s">
        <v>715</v>
      </c>
      <c r="C113" s="1278"/>
      <c r="D113" s="580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>
      <c r="A114" s="1252">
        <v>15</v>
      </c>
      <c r="B114" s="529" t="s">
        <v>99</v>
      </c>
      <c r="C114" s="1332" t="s">
        <v>44</v>
      </c>
      <c r="D114" s="529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 customHeight="1">
      <c r="A115" s="1253"/>
      <c r="B115" s="522" t="s">
        <v>360</v>
      </c>
      <c r="C115" s="1307"/>
      <c r="D115" s="531"/>
      <c r="E115" s="1256"/>
      <c r="F115" s="498" t="s">
        <v>322</v>
      </c>
      <c r="G115" s="598"/>
      <c r="H115" s="516"/>
      <c r="I115" s="532"/>
      <c r="J115" s="532"/>
      <c r="K115" s="532"/>
      <c r="L115" s="532"/>
      <c r="M115" s="532"/>
      <c r="N115" s="532"/>
      <c r="O115" s="532"/>
      <c r="P115" s="533"/>
      <c r="Q115" s="554"/>
      <c r="R115" s="554"/>
    </row>
    <row r="116" spans="1:21" s="477" customFormat="1" ht="32.25" customHeight="1" thickBot="1">
      <c r="A116" s="1253"/>
      <c r="B116" s="579" t="s">
        <v>716</v>
      </c>
      <c r="C116" s="1307"/>
      <c r="D116" s="547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0.12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579" t="s">
        <v>717</v>
      </c>
      <c r="C117" s="1307"/>
      <c r="D117" s="529"/>
      <c r="E117" s="1257"/>
      <c r="F117" s="57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0.06</v>
      </c>
      <c r="G118" s="553">
        <f t="shared" ref="G118:P119" si="11">SUM(G114,G110,G106,G102,)</f>
        <v>0</v>
      </c>
      <c r="H118" s="553">
        <f t="shared" si="11"/>
        <v>0.06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thickBot="1">
      <c r="A120" s="1223" t="s">
        <v>408</v>
      </c>
      <c r="B120" s="1224"/>
      <c r="C120" s="1224"/>
      <c r="D120" s="1224"/>
      <c r="E120" s="1225"/>
      <c r="F120" s="9">
        <f>SUM(G120:P120)</f>
        <v>0.12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0.12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0.06</v>
      </c>
      <c r="G121" s="555">
        <f>SUM(G118:G119)</f>
        <v>0</v>
      </c>
      <c r="H121" s="555">
        <f>SUM(H118:H119)</f>
        <v>0.06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0.18</v>
      </c>
      <c r="G122" s="562">
        <f t="shared" ref="G122:P122" si="14">SUM(G118:G120)</f>
        <v>0</v>
      </c>
      <c r="H122" s="562">
        <f t="shared" si="14"/>
        <v>0.06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0.12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0.06</v>
      </c>
      <c r="I124" s="558">
        <f t="shared" si="15"/>
        <v>0.06</v>
      </c>
      <c r="J124" s="558">
        <f t="shared" si="15"/>
        <v>0.06</v>
      </c>
      <c r="K124" s="558">
        <f t="shared" si="15"/>
        <v>0.06</v>
      </c>
      <c r="L124" s="558">
        <f t="shared" si="15"/>
        <v>0.06</v>
      </c>
      <c r="M124" s="558">
        <f t="shared" si="15"/>
        <v>0.06</v>
      </c>
      <c r="N124" s="558">
        <f t="shared" si="15"/>
        <v>0.06</v>
      </c>
      <c r="O124" s="558">
        <f t="shared" si="15"/>
        <v>0.06</v>
      </c>
      <c r="P124" s="558">
        <f t="shared" si="15"/>
        <v>0.06</v>
      </c>
      <c r="Q124" s="540"/>
      <c r="R124" s="540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540"/>
      <c r="R125" s="540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0.12</v>
      </c>
      <c r="O126" s="558">
        <f t="shared" si="15"/>
        <v>0.12</v>
      </c>
      <c r="P126" s="558">
        <f t="shared" si="15"/>
        <v>0.12</v>
      </c>
      <c r="Q126" s="540"/>
      <c r="R126" s="540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0.06</v>
      </c>
      <c r="I127" s="559">
        <f t="shared" si="15"/>
        <v>0.06</v>
      </c>
      <c r="J127" s="559">
        <f t="shared" si="15"/>
        <v>0.06</v>
      </c>
      <c r="K127" s="559">
        <f t="shared" si="15"/>
        <v>0.06</v>
      </c>
      <c r="L127" s="559">
        <f t="shared" si="15"/>
        <v>0.06</v>
      </c>
      <c r="M127" s="559">
        <f t="shared" si="15"/>
        <v>0.06</v>
      </c>
      <c r="N127" s="559">
        <f t="shared" si="15"/>
        <v>0.06</v>
      </c>
      <c r="O127" s="559">
        <f t="shared" si="15"/>
        <v>0.06</v>
      </c>
      <c r="P127" s="559">
        <f t="shared" si="15"/>
        <v>0.06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0.06</v>
      </c>
      <c r="I128" s="563">
        <f t="shared" si="15"/>
        <v>0.06</v>
      </c>
      <c r="J128" s="563">
        <f t="shared" si="15"/>
        <v>0.06</v>
      </c>
      <c r="K128" s="563">
        <f t="shared" si="15"/>
        <v>0.06</v>
      </c>
      <c r="L128" s="563">
        <f t="shared" si="15"/>
        <v>0.06</v>
      </c>
      <c r="M128" s="563">
        <f t="shared" si="15"/>
        <v>0.06</v>
      </c>
      <c r="N128" s="563">
        <f t="shared" si="15"/>
        <v>0.18</v>
      </c>
      <c r="O128" s="563">
        <f t="shared" si="15"/>
        <v>0.18</v>
      </c>
      <c r="P128" s="563">
        <f t="shared" si="15"/>
        <v>0.18</v>
      </c>
      <c r="Q128" s="560"/>
      <c r="R128" s="560"/>
      <c r="S128" s="561"/>
      <c r="T128" s="561"/>
      <c r="U128" s="561"/>
    </row>
    <row r="129" spans="1:21" s="557" customFormat="1" ht="32.25" thickBot="1">
      <c r="A129" s="969"/>
      <c r="B129" s="970"/>
      <c r="C129" s="970"/>
      <c r="D129" s="970"/>
      <c r="E129" s="970"/>
      <c r="F129" s="970"/>
      <c r="G129" s="971"/>
      <c r="H129" s="972"/>
      <c r="I129" s="972"/>
      <c r="J129" s="972"/>
      <c r="K129" s="972"/>
      <c r="L129" s="972"/>
      <c r="M129" s="972"/>
      <c r="N129" s="972"/>
      <c r="O129" s="972"/>
      <c r="P129" s="973"/>
      <c r="Q129" s="560"/>
      <c r="R129" s="560"/>
      <c r="S129" s="561"/>
      <c r="T129" s="561"/>
      <c r="U129" s="561"/>
    </row>
    <row r="130" spans="1:21" s="477" customFormat="1" ht="32.25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21" s="477" customFormat="1" ht="32.25">
      <c r="A131" s="1252">
        <v>16</v>
      </c>
      <c r="B131" s="529" t="s">
        <v>71</v>
      </c>
      <c r="C131" s="1332" t="s">
        <v>86</v>
      </c>
      <c r="D131" s="529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21" s="477" customFormat="1" ht="32.25">
      <c r="A132" s="1253"/>
      <c r="B132" s="522" t="s">
        <v>185</v>
      </c>
      <c r="C132" s="1307"/>
      <c r="D132" s="546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21" s="477" customFormat="1" thickBot="1">
      <c r="A133" s="1253"/>
      <c r="B133" s="579" t="s">
        <v>186</v>
      </c>
      <c r="C133" s="1277"/>
      <c r="D133" s="580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21" s="477" customFormat="1" ht="32.25">
      <c r="A134" s="1253"/>
      <c r="B134" s="579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21" s="477" customFormat="1" thickBot="1">
      <c r="A135" s="1254"/>
      <c r="B135" s="601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21" s="477" customFormat="1" ht="32.25">
      <c r="A136" s="1252">
        <v>17</v>
      </c>
      <c r="B136" s="529" t="s">
        <v>127</v>
      </c>
      <c r="C136" s="1332" t="s">
        <v>86</v>
      </c>
      <c r="D136" s="529" t="s">
        <v>65</v>
      </c>
      <c r="E136" s="1255" t="s">
        <v>167</v>
      </c>
      <c r="F136" s="490" t="s">
        <v>321</v>
      </c>
      <c r="G136" s="491"/>
      <c r="H136" s="492">
        <v>0.21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21" s="477" customFormat="1" ht="32.25">
      <c r="A137" s="1253"/>
      <c r="B137" s="522" t="s">
        <v>800</v>
      </c>
      <c r="C137" s="1307"/>
      <c r="D137" s="546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21" s="477" customFormat="1" thickBot="1">
      <c r="A138" s="1253"/>
      <c r="B138" s="579" t="s">
        <v>364</v>
      </c>
      <c r="C138" s="1277"/>
      <c r="D138" s="580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21" s="477" customFormat="1" thickBot="1">
      <c r="A139" s="1254"/>
      <c r="B139" s="580" t="s">
        <v>801</v>
      </c>
      <c r="C139" s="1278"/>
      <c r="D139" s="580"/>
      <c r="E139" s="1257"/>
      <c r="F139" s="589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21" s="477" customFormat="1" ht="32.25">
      <c r="A140" s="1252">
        <v>18</v>
      </c>
      <c r="B140" s="602" t="s">
        <v>187</v>
      </c>
      <c r="C140" s="1333" t="s">
        <v>199</v>
      </c>
      <c r="D140" s="529" t="s">
        <v>200</v>
      </c>
      <c r="E140" s="1255" t="s">
        <v>167</v>
      </c>
      <c r="F140" s="490" t="s">
        <v>321</v>
      </c>
      <c r="G140" s="491"/>
      <c r="H140" s="492">
        <v>0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21" s="477" customFormat="1" ht="32.25">
      <c r="A141" s="1253"/>
      <c r="B141" s="522" t="s">
        <v>188</v>
      </c>
      <c r="C141" s="1273"/>
      <c r="D141" s="546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21" s="477" customFormat="1" thickBot="1">
      <c r="A142" s="1253"/>
      <c r="B142" s="522" t="s">
        <v>733</v>
      </c>
      <c r="C142" s="1273"/>
      <c r="D142" s="580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21" s="477" customFormat="1" ht="32.25">
      <c r="A143" s="1253"/>
      <c r="B143" s="522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21" s="477" customForma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2.25" customHeight="1">
      <c r="A145" s="1252">
        <v>19</v>
      </c>
      <c r="B145" s="529" t="s">
        <v>128</v>
      </c>
      <c r="C145" s="1272" t="s">
        <v>88</v>
      </c>
      <c r="D145" s="529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2.25" customHeight="1">
      <c r="A146" s="1253"/>
      <c r="B146" s="579" t="s">
        <v>165</v>
      </c>
      <c r="C146" s="1277"/>
      <c r="D146" s="531"/>
      <c r="E146" s="1256"/>
      <c r="F146" s="498" t="s">
        <v>322</v>
      </c>
      <c r="G146" s="516"/>
      <c r="H146" s="532"/>
      <c r="I146" s="532"/>
      <c r="J146" s="532"/>
      <c r="K146" s="532"/>
      <c r="L146" s="532"/>
      <c r="M146" s="532"/>
      <c r="N146" s="532"/>
      <c r="O146" s="532"/>
      <c r="P146" s="533"/>
      <c r="Q146" s="554"/>
      <c r="R146" s="554"/>
    </row>
    <row r="147" spans="1:18" s="477" customFormat="1" ht="32.25" customHeight="1" thickBot="1">
      <c r="A147" s="1253"/>
      <c r="B147" s="522" t="s">
        <v>417</v>
      </c>
      <c r="C147" s="1277"/>
      <c r="D147" s="547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0.01</v>
      </c>
      <c r="P147" s="504"/>
      <c r="Q147" s="554"/>
      <c r="R147" s="554"/>
    </row>
    <row r="148" spans="1:18" s="477" customFormat="1" ht="73.5" customHeight="1">
      <c r="A148" s="1253"/>
      <c r="B148" s="522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82.5" customHeight="1">
      <c r="A149" s="1253"/>
      <c r="B149" s="579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thickBot="1">
      <c r="A150" s="1254"/>
      <c r="B150" s="580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2.25" customHeight="1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2.25" customHeight="1">
      <c r="A152" s="1253"/>
      <c r="B152" s="519" t="s">
        <v>129</v>
      </c>
      <c r="C152" s="1307"/>
      <c r="D152" s="546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2.25" customHeight="1" thickBot="1">
      <c r="A153" s="1253"/>
      <c r="B153" s="522" t="s">
        <v>418</v>
      </c>
      <c r="C153" s="1277"/>
      <c r="D153" s="580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90.75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69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2.25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32.25" customHeight="1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2.25" thickBot="1">
      <c r="A159" s="1235" t="s">
        <v>419</v>
      </c>
      <c r="B159" s="1236"/>
      <c r="C159" s="1236"/>
      <c r="D159" s="1236"/>
      <c r="E159" s="1268"/>
      <c r="F159" s="7">
        <f>SUM(G159:P159)</f>
        <v>0.21</v>
      </c>
      <c r="G159" s="553">
        <f t="shared" ref="G159:P159" si="16">SUM(G151,G145,G140,G136,G131)</f>
        <v>0</v>
      </c>
      <c r="H159" s="553">
        <f t="shared" si="16"/>
        <v>0.21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 t="shared" si="16"/>
        <v>0</v>
      </c>
      <c r="O159" s="553">
        <f t="shared" si="16"/>
        <v>0</v>
      </c>
      <c r="P159" s="553">
        <f t="shared" si="16"/>
        <v>0</v>
      </c>
      <c r="Q159" s="554"/>
      <c r="R159" s="554"/>
    </row>
    <row r="160" spans="1:18" s="477" customFormat="1" ht="32.25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7">SUM(G152,G146,G141,G137,G132)</f>
        <v>0</v>
      </c>
      <c r="H160" s="553">
        <f t="shared" si="17"/>
        <v>0</v>
      </c>
      <c r="I160" s="553">
        <f t="shared" si="17"/>
        <v>0</v>
      </c>
      <c r="J160" s="553">
        <f t="shared" si="17"/>
        <v>0</v>
      </c>
      <c r="K160" s="553">
        <f t="shared" si="17"/>
        <v>0</v>
      </c>
      <c r="L160" s="553">
        <f t="shared" si="17"/>
        <v>0</v>
      </c>
      <c r="M160" s="553">
        <f t="shared" si="17"/>
        <v>0</v>
      </c>
      <c r="N160" s="553">
        <f t="shared" si="17"/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thickBot="1">
      <c r="A161" s="1223" t="s">
        <v>421</v>
      </c>
      <c r="B161" s="1224"/>
      <c r="C161" s="1224"/>
      <c r="D161" s="1224"/>
      <c r="E161" s="1225"/>
      <c r="F161" s="9">
        <f>SUM(G161:P161)</f>
        <v>0.01</v>
      </c>
      <c r="G161" s="558">
        <f t="shared" ref="G161:P161" si="18">SUM(G153,G147,G142,G138,G133)</f>
        <v>0</v>
      </c>
      <c r="H161" s="558">
        <f t="shared" si="18"/>
        <v>0</v>
      </c>
      <c r="I161" s="558">
        <f t="shared" si="18"/>
        <v>0</v>
      </c>
      <c r="J161" s="558">
        <f t="shared" si="18"/>
        <v>0</v>
      </c>
      <c r="K161" s="558">
        <f t="shared" si="18"/>
        <v>0</v>
      </c>
      <c r="L161" s="558">
        <f t="shared" si="18"/>
        <v>0</v>
      </c>
      <c r="M161" s="558">
        <f t="shared" si="18"/>
        <v>0</v>
      </c>
      <c r="N161" s="558">
        <f t="shared" si="18"/>
        <v>0</v>
      </c>
      <c r="O161" s="558">
        <f t="shared" si="18"/>
        <v>0.01</v>
      </c>
      <c r="P161" s="558">
        <f t="shared" si="18"/>
        <v>0</v>
      </c>
      <c r="Q161" s="554"/>
      <c r="R161" s="554"/>
    </row>
    <row r="162" spans="1:21" s="557" customFormat="1" ht="32.25" thickBot="1">
      <c r="A162" s="1226" t="s">
        <v>422</v>
      </c>
      <c r="B162" s="1227"/>
      <c r="C162" s="1227"/>
      <c r="D162" s="1227"/>
      <c r="E162" s="1228"/>
      <c r="F162" s="338">
        <f>SUM(F159:F160)</f>
        <v>0.21</v>
      </c>
      <c r="G162" s="555">
        <f>SUM(G159:G160)</f>
        <v>0</v>
      </c>
      <c r="H162" s="555">
        <f>SUM(H159:H160)</f>
        <v>0.21</v>
      </c>
      <c r="I162" s="555">
        <f>SUM(I159:I160)</f>
        <v>0</v>
      </c>
      <c r="J162" s="555">
        <f t="shared" ref="J162:P162" si="19">SUM(J159:J160)</f>
        <v>0</v>
      </c>
      <c r="K162" s="555">
        <f t="shared" si="19"/>
        <v>0</v>
      </c>
      <c r="L162" s="555">
        <f t="shared" si="19"/>
        <v>0</v>
      </c>
      <c r="M162" s="555">
        <f t="shared" si="19"/>
        <v>0</v>
      </c>
      <c r="N162" s="555">
        <f t="shared" si="19"/>
        <v>0</v>
      </c>
      <c r="O162" s="555">
        <f t="shared" si="19"/>
        <v>0</v>
      </c>
      <c r="P162" s="555">
        <f t="shared" si="19"/>
        <v>0</v>
      </c>
      <c r="Q162" s="556"/>
      <c r="R162" s="556"/>
    </row>
    <row r="163" spans="1:21" s="557" customFormat="1" ht="32.25" thickBot="1">
      <c r="A163" s="1229" t="s">
        <v>423</v>
      </c>
      <c r="B163" s="1230"/>
      <c r="C163" s="1230"/>
      <c r="D163" s="1230"/>
      <c r="E163" s="1231"/>
      <c r="F163" s="340">
        <f>SUM(F159:F161)</f>
        <v>0.22</v>
      </c>
      <c r="G163" s="563">
        <f t="shared" ref="G163:P163" si="20">SUM(G159:G161)</f>
        <v>0</v>
      </c>
      <c r="H163" s="563">
        <f t="shared" si="20"/>
        <v>0.21</v>
      </c>
      <c r="I163" s="563">
        <f t="shared" si="20"/>
        <v>0</v>
      </c>
      <c r="J163" s="563">
        <f t="shared" si="20"/>
        <v>0</v>
      </c>
      <c r="K163" s="563">
        <f t="shared" si="20"/>
        <v>0</v>
      </c>
      <c r="L163" s="563">
        <f t="shared" si="20"/>
        <v>0</v>
      </c>
      <c r="M163" s="563">
        <f t="shared" si="20"/>
        <v>0</v>
      </c>
      <c r="N163" s="563">
        <f t="shared" si="20"/>
        <v>0</v>
      </c>
      <c r="O163" s="563">
        <f t="shared" si="20"/>
        <v>0.01</v>
      </c>
      <c r="P163" s="563">
        <f t="shared" si="20"/>
        <v>0</v>
      </c>
      <c r="Q163" s="556"/>
      <c r="R163" s="556"/>
    </row>
    <row r="164" spans="1:21" s="477" customFormat="1" ht="32.25" customHeigh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2.25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1">SUM(H159,G165)</f>
        <v>0.21</v>
      </c>
      <c r="I165" s="558">
        <f t="shared" si="21"/>
        <v>0.21</v>
      </c>
      <c r="J165" s="558">
        <f t="shared" si="21"/>
        <v>0.21</v>
      </c>
      <c r="K165" s="558">
        <f t="shared" si="21"/>
        <v>0.21</v>
      </c>
      <c r="L165" s="558">
        <f t="shared" si="21"/>
        <v>0.21</v>
      </c>
      <c r="M165" s="558">
        <f t="shared" si="21"/>
        <v>0.21</v>
      </c>
      <c r="N165" s="558">
        <f t="shared" si="21"/>
        <v>0.21</v>
      </c>
      <c r="O165" s="558">
        <f t="shared" si="21"/>
        <v>0.21</v>
      </c>
      <c r="P165" s="558">
        <f t="shared" si="21"/>
        <v>0.21</v>
      </c>
      <c r="Q165" s="540"/>
      <c r="R165" s="540"/>
      <c r="S165" s="487"/>
      <c r="T165" s="487"/>
      <c r="U165" s="487"/>
    </row>
    <row r="166" spans="1:21" s="477" customFormat="1" ht="32.25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</v>
      </c>
      <c r="P166" s="558">
        <f t="shared" si="21"/>
        <v>0</v>
      </c>
      <c r="Q166" s="540"/>
      <c r="R166" s="540"/>
      <c r="S166" s="487"/>
      <c r="T166" s="487"/>
      <c r="U166" s="487"/>
    </row>
    <row r="167" spans="1:21" s="477" customFormat="1" ht="32.25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</v>
      </c>
      <c r="O167" s="558">
        <f t="shared" si="21"/>
        <v>0.01</v>
      </c>
      <c r="P167" s="558">
        <f t="shared" si="21"/>
        <v>0.01</v>
      </c>
      <c r="Q167" s="540"/>
      <c r="R167" s="540"/>
      <c r="S167" s="487"/>
      <c r="T167" s="487"/>
      <c r="U167" s="487"/>
    </row>
    <row r="168" spans="1:21" s="557" customFormat="1" ht="32.25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1"/>
        <v>0.21</v>
      </c>
      <c r="I168" s="559">
        <f t="shared" si="21"/>
        <v>0.21</v>
      </c>
      <c r="J168" s="559">
        <f t="shared" si="21"/>
        <v>0.21</v>
      </c>
      <c r="K168" s="559">
        <f t="shared" si="21"/>
        <v>0.21</v>
      </c>
      <c r="L168" s="559">
        <f t="shared" si="21"/>
        <v>0.21</v>
      </c>
      <c r="M168" s="559">
        <f t="shared" si="21"/>
        <v>0.21</v>
      </c>
      <c r="N168" s="559">
        <f t="shared" si="21"/>
        <v>0.21</v>
      </c>
      <c r="O168" s="559">
        <f t="shared" si="21"/>
        <v>0.21</v>
      </c>
      <c r="P168" s="559">
        <f t="shared" si="21"/>
        <v>0.21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1"/>
        <v>0.21</v>
      </c>
      <c r="I169" s="563">
        <f t="shared" si="21"/>
        <v>0.21</v>
      </c>
      <c r="J169" s="563">
        <f t="shared" si="21"/>
        <v>0.21</v>
      </c>
      <c r="K169" s="563">
        <f t="shared" si="21"/>
        <v>0.21</v>
      </c>
      <c r="L169" s="563">
        <f t="shared" si="21"/>
        <v>0.21</v>
      </c>
      <c r="M169" s="563">
        <f t="shared" si="21"/>
        <v>0.21</v>
      </c>
      <c r="N169" s="563">
        <f t="shared" si="21"/>
        <v>0.21</v>
      </c>
      <c r="O169" s="563">
        <f t="shared" si="21"/>
        <v>0.22</v>
      </c>
      <c r="P169" s="563">
        <f t="shared" si="21"/>
        <v>0.22</v>
      </c>
      <c r="Q169" s="560"/>
      <c r="R169" s="560"/>
      <c r="S169" s="561"/>
      <c r="T169" s="561"/>
      <c r="U169" s="561"/>
    </row>
    <row r="170" spans="1:21" s="477" customFormat="1" thickBot="1">
      <c r="A170" s="1232"/>
      <c r="B170" s="1233"/>
      <c r="C170" s="1233"/>
      <c r="D170" s="1233"/>
      <c r="E170" s="1233"/>
      <c r="F170" s="1233"/>
      <c r="G170" s="1233"/>
      <c r="H170" s="1233"/>
      <c r="I170" s="1233"/>
      <c r="J170" s="1233"/>
      <c r="K170" s="1233"/>
      <c r="L170" s="1233"/>
      <c r="M170" s="1233"/>
      <c r="N170" s="1233"/>
      <c r="O170" s="1233"/>
      <c r="P170" s="1234"/>
      <c r="Q170" s="554"/>
      <c r="R170" s="554"/>
    </row>
    <row r="171" spans="1:21" s="477" customFormat="1" ht="32.25" thickBot="1">
      <c r="A171" s="1235" t="s">
        <v>804</v>
      </c>
      <c r="B171" s="1236"/>
      <c r="C171" s="1236"/>
      <c r="D171" s="1236"/>
      <c r="E171" s="1268"/>
      <c r="F171" s="7">
        <f>SUM(G171:P171)</f>
        <v>0.27</v>
      </c>
      <c r="G171" s="553">
        <f t="shared" ref="G171:P171" si="22">SUM(G159,G118)</f>
        <v>0</v>
      </c>
      <c r="H171" s="553">
        <f t="shared" si="22"/>
        <v>0.27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8">
        <f t="shared" si="22"/>
        <v>0</v>
      </c>
      <c r="Q171" s="554"/>
      <c r="R171" s="554"/>
    </row>
    <row r="172" spans="1:21" s="477" customFormat="1" ht="32.25" customHeight="1" thickBot="1">
      <c r="A172" s="1220" t="s">
        <v>805</v>
      </c>
      <c r="B172" s="1221"/>
      <c r="C172" s="1221"/>
      <c r="D172" s="1221"/>
      <c r="E172" s="1222"/>
      <c r="F172" s="7">
        <f>SUM(G172:P172)</f>
        <v>0</v>
      </c>
      <c r="G172" s="553">
        <f t="shared" ref="G172:P172" si="23">SUM(G160,G119)</f>
        <v>0</v>
      </c>
      <c r="H172" s="553">
        <f t="shared" si="23"/>
        <v>0</v>
      </c>
      <c r="I172" s="553">
        <f t="shared" si="23"/>
        <v>0</v>
      </c>
      <c r="J172" s="553">
        <f t="shared" si="23"/>
        <v>0</v>
      </c>
      <c r="K172" s="553">
        <f t="shared" si="23"/>
        <v>0</v>
      </c>
      <c r="L172" s="553">
        <f t="shared" si="23"/>
        <v>0</v>
      </c>
      <c r="M172" s="553">
        <f t="shared" si="23"/>
        <v>0</v>
      </c>
      <c r="N172" s="553">
        <f t="shared" si="23"/>
        <v>0</v>
      </c>
      <c r="O172" s="553">
        <f t="shared" si="23"/>
        <v>0</v>
      </c>
      <c r="P172" s="553">
        <f t="shared" si="23"/>
        <v>0</v>
      </c>
      <c r="Q172" s="554"/>
      <c r="R172" s="554"/>
    </row>
    <row r="173" spans="1:21" s="477" customFormat="1" ht="32.25" customHeight="1" thickBot="1">
      <c r="A173" s="1275" t="s">
        <v>806</v>
      </c>
      <c r="B173" s="1194"/>
      <c r="C173" s="1194"/>
      <c r="D173" s="1194"/>
      <c r="E173" s="1276"/>
      <c r="F173" s="8">
        <f>SUM(G173:P173)</f>
        <v>0.13</v>
      </c>
      <c r="G173" s="600">
        <f t="shared" ref="G173:P173" si="24">SUM(G161,G120)</f>
        <v>0</v>
      </c>
      <c r="H173" s="600">
        <f t="shared" si="24"/>
        <v>0</v>
      </c>
      <c r="I173" s="600">
        <f t="shared" si="24"/>
        <v>0</v>
      </c>
      <c r="J173" s="600">
        <f t="shared" si="24"/>
        <v>0</v>
      </c>
      <c r="K173" s="600">
        <f t="shared" si="24"/>
        <v>0</v>
      </c>
      <c r="L173" s="600">
        <f t="shared" si="24"/>
        <v>0</v>
      </c>
      <c r="M173" s="600">
        <f t="shared" si="24"/>
        <v>0</v>
      </c>
      <c r="N173" s="600">
        <f t="shared" si="24"/>
        <v>0.12</v>
      </c>
      <c r="O173" s="600">
        <f t="shared" si="24"/>
        <v>0.01</v>
      </c>
      <c r="P173" s="600">
        <f t="shared" si="24"/>
        <v>0</v>
      </c>
      <c r="Q173" s="554"/>
      <c r="R173" s="554"/>
    </row>
    <row r="174" spans="1:21" s="557" customFormat="1" ht="32.25" customHeight="1" thickBot="1">
      <c r="A174" s="1226" t="s">
        <v>807</v>
      </c>
      <c r="B174" s="1227"/>
      <c r="C174" s="1227"/>
      <c r="D174" s="1227"/>
      <c r="E174" s="1228"/>
      <c r="F174" s="338">
        <f>SUM(F171:F172)</f>
        <v>0.27</v>
      </c>
      <c r="G174" s="555">
        <f>SUM(G171:G172)</f>
        <v>0</v>
      </c>
      <c r="H174" s="555">
        <f>SUM(H171:H172)</f>
        <v>0.27</v>
      </c>
      <c r="I174" s="555">
        <f>SUM(I171:I172)</f>
        <v>0</v>
      </c>
      <c r="J174" s="555">
        <f t="shared" ref="J174:P174" si="25">SUM(J171:J172)</f>
        <v>0</v>
      </c>
      <c r="K174" s="555">
        <f t="shared" si="25"/>
        <v>0</v>
      </c>
      <c r="L174" s="555">
        <f t="shared" si="25"/>
        <v>0</v>
      </c>
      <c r="M174" s="555">
        <f t="shared" si="25"/>
        <v>0</v>
      </c>
      <c r="N174" s="555">
        <f t="shared" si="25"/>
        <v>0</v>
      </c>
      <c r="O174" s="555">
        <f t="shared" si="25"/>
        <v>0</v>
      </c>
      <c r="P174" s="555">
        <f t="shared" si="25"/>
        <v>0</v>
      </c>
      <c r="Q174" s="556"/>
      <c r="R174" s="556"/>
    </row>
    <row r="175" spans="1:21" s="557" customFormat="1" ht="32.25" customHeight="1" thickBot="1">
      <c r="A175" s="1229" t="s">
        <v>808</v>
      </c>
      <c r="B175" s="1230"/>
      <c r="C175" s="1230"/>
      <c r="D175" s="1230"/>
      <c r="E175" s="1231"/>
      <c r="F175" s="339">
        <f>SUM(F171:F173)</f>
        <v>0.4</v>
      </c>
      <c r="G175" s="562">
        <f t="shared" ref="G175:P175" si="26">SUM(G171:G173)</f>
        <v>0</v>
      </c>
      <c r="H175" s="562">
        <f t="shared" si="26"/>
        <v>0.27</v>
      </c>
      <c r="I175" s="562">
        <f t="shared" si="26"/>
        <v>0</v>
      </c>
      <c r="J175" s="562">
        <f t="shared" si="26"/>
        <v>0</v>
      </c>
      <c r="K175" s="562">
        <f t="shared" si="26"/>
        <v>0</v>
      </c>
      <c r="L175" s="562">
        <f t="shared" si="26"/>
        <v>0</v>
      </c>
      <c r="M175" s="562">
        <f t="shared" si="26"/>
        <v>0</v>
      </c>
      <c r="N175" s="562">
        <f t="shared" si="26"/>
        <v>0.12</v>
      </c>
      <c r="O175" s="562">
        <f>SUM(O171:O173)</f>
        <v>0.01</v>
      </c>
      <c r="P175" s="562">
        <f t="shared" si="26"/>
        <v>0</v>
      </c>
      <c r="Q175" s="556"/>
      <c r="R175" s="556"/>
    </row>
    <row r="176" spans="1:21" s="477" customFormat="1" ht="32.25" customHeight="1" thickBot="1">
      <c r="A176" s="1232"/>
      <c r="B176" s="1233"/>
      <c r="C176" s="1233"/>
      <c r="D176" s="1233"/>
      <c r="E176" s="1233"/>
      <c r="F176" s="1233"/>
      <c r="G176" s="1233"/>
      <c r="H176" s="1233"/>
      <c r="I176" s="1233"/>
      <c r="J176" s="1233"/>
      <c r="K176" s="1233"/>
      <c r="L176" s="1233"/>
      <c r="M176" s="1233"/>
      <c r="N176" s="1233"/>
      <c r="O176" s="1233"/>
      <c r="P176" s="1234"/>
      <c r="Q176" s="554"/>
      <c r="R176" s="554"/>
    </row>
    <row r="177" spans="1:21" s="477" customFormat="1" ht="32.25" thickBot="1">
      <c r="A177" s="1235" t="s">
        <v>809</v>
      </c>
      <c r="B177" s="1236"/>
      <c r="C177" s="1236"/>
      <c r="D177" s="1236"/>
      <c r="E177" s="1236"/>
      <c r="F177" s="1237"/>
      <c r="G177" s="558">
        <f>G171</f>
        <v>0</v>
      </c>
      <c r="H177" s="558">
        <f t="shared" ref="H177:P181" si="27">SUM(H171,G177)</f>
        <v>0.27</v>
      </c>
      <c r="I177" s="558">
        <f t="shared" si="27"/>
        <v>0.27</v>
      </c>
      <c r="J177" s="558">
        <f t="shared" si="27"/>
        <v>0.27</v>
      </c>
      <c r="K177" s="558">
        <f t="shared" si="27"/>
        <v>0.27</v>
      </c>
      <c r="L177" s="558">
        <f t="shared" si="27"/>
        <v>0.27</v>
      </c>
      <c r="M177" s="558">
        <f t="shared" si="27"/>
        <v>0.27</v>
      </c>
      <c r="N177" s="558">
        <f t="shared" si="27"/>
        <v>0.27</v>
      </c>
      <c r="O177" s="558">
        <f t="shared" si="27"/>
        <v>0.27</v>
      </c>
      <c r="P177" s="558">
        <f t="shared" si="27"/>
        <v>0.27</v>
      </c>
      <c r="Q177" s="540"/>
      <c r="R177" s="540"/>
      <c r="S177" s="487"/>
      <c r="T177" s="487"/>
      <c r="U177" s="487"/>
    </row>
    <row r="178" spans="1:21" s="477" customFormat="1" ht="32.25" thickBot="1">
      <c r="A178" s="1220" t="s">
        <v>810</v>
      </c>
      <c r="B178" s="1221"/>
      <c r="C178" s="1221"/>
      <c r="D178" s="1221"/>
      <c r="E178" s="1221"/>
      <c r="F178" s="1238"/>
      <c r="G178" s="558">
        <f>G172</f>
        <v>0</v>
      </c>
      <c r="H178" s="558">
        <f t="shared" si="27"/>
        <v>0</v>
      </c>
      <c r="I178" s="558">
        <f t="shared" si="27"/>
        <v>0</v>
      </c>
      <c r="J178" s="558">
        <f t="shared" si="27"/>
        <v>0</v>
      </c>
      <c r="K178" s="558">
        <f t="shared" si="27"/>
        <v>0</v>
      </c>
      <c r="L178" s="558">
        <f t="shared" si="27"/>
        <v>0</v>
      </c>
      <c r="M178" s="558">
        <f t="shared" si="27"/>
        <v>0</v>
      </c>
      <c r="N178" s="558">
        <f t="shared" si="27"/>
        <v>0</v>
      </c>
      <c r="O178" s="558">
        <f t="shared" si="27"/>
        <v>0</v>
      </c>
      <c r="P178" s="558">
        <f t="shared" si="27"/>
        <v>0</v>
      </c>
      <c r="Q178" s="540"/>
      <c r="R178" s="540"/>
      <c r="S178" s="487"/>
      <c r="T178" s="487"/>
      <c r="U178" s="487"/>
    </row>
    <row r="179" spans="1:21" s="477" customFormat="1" ht="32.25" thickBot="1">
      <c r="A179" s="1223" t="s">
        <v>811</v>
      </c>
      <c r="B179" s="1224"/>
      <c r="C179" s="1224"/>
      <c r="D179" s="1224"/>
      <c r="E179" s="1224"/>
      <c r="F179" s="1239"/>
      <c r="G179" s="558">
        <f>G173</f>
        <v>0</v>
      </c>
      <c r="H179" s="558">
        <f t="shared" si="27"/>
        <v>0</v>
      </c>
      <c r="I179" s="558">
        <f t="shared" si="27"/>
        <v>0</v>
      </c>
      <c r="J179" s="558">
        <f t="shared" si="27"/>
        <v>0</v>
      </c>
      <c r="K179" s="558">
        <f t="shared" si="27"/>
        <v>0</v>
      </c>
      <c r="L179" s="558">
        <f t="shared" si="27"/>
        <v>0</v>
      </c>
      <c r="M179" s="558">
        <f t="shared" si="27"/>
        <v>0</v>
      </c>
      <c r="N179" s="558">
        <f t="shared" si="27"/>
        <v>0.12</v>
      </c>
      <c r="O179" s="558">
        <f t="shared" si="27"/>
        <v>0.13</v>
      </c>
      <c r="P179" s="558">
        <f t="shared" si="27"/>
        <v>0.13</v>
      </c>
      <c r="Q179" s="540"/>
      <c r="R179" s="540"/>
      <c r="S179" s="487"/>
      <c r="T179" s="487"/>
      <c r="U179" s="487"/>
    </row>
    <row r="180" spans="1:21" s="557" customFormat="1" ht="32.25" thickBot="1">
      <c r="A180" s="1226" t="s">
        <v>812</v>
      </c>
      <c r="B180" s="1227"/>
      <c r="C180" s="1227"/>
      <c r="D180" s="1227"/>
      <c r="E180" s="1240"/>
      <c r="F180" s="1228"/>
      <c r="G180" s="555">
        <f>SUM(G177:G178)</f>
        <v>0</v>
      </c>
      <c r="H180" s="559">
        <f t="shared" si="27"/>
        <v>0.27</v>
      </c>
      <c r="I180" s="559">
        <f t="shared" si="27"/>
        <v>0.27</v>
      </c>
      <c r="J180" s="559">
        <f t="shared" si="27"/>
        <v>0.27</v>
      </c>
      <c r="K180" s="559">
        <f t="shared" si="27"/>
        <v>0.27</v>
      </c>
      <c r="L180" s="559">
        <f t="shared" si="27"/>
        <v>0.27</v>
      </c>
      <c r="M180" s="559">
        <f t="shared" si="27"/>
        <v>0.27</v>
      </c>
      <c r="N180" s="559">
        <f t="shared" si="27"/>
        <v>0.27</v>
      </c>
      <c r="O180" s="559">
        <f t="shared" si="27"/>
        <v>0.27</v>
      </c>
      <c r="P180" s="559">
        <f t="shared" si="27"/>
        <v>0.27</v>
      </c>
      <c r="Q180" s="560"/>
      <c r="R180" s="560"/>
      <c r="S180" s="561"/>
      <c r="T180" s="561"/>
      <c r="U180" s="561"/>
    </row>
    <row r="181" spans="1:21" s="557" customFormat="1" ht="32.25" thickBot="1">
      <c r="A181" s="1206" t="s">
        <v>813</v>
      </c>
      <c r="B181" s="1207"/>
      <c r="C181" s="1207"/>
      <c r="D181" s="1207"/>
      <c r="E181" s="1207"/>
      <c r="F181" s="1208"/>
      <c r="G181" s="562">
        <f>SUM(G177:G179)</f>
        <v>0</v>
      </c>
      <c r="H181" s="563">
        <f t="shared" si="27"/>
        <v>0.27</v>
      </c>
      <c r="I181" s="563">
        <f t="shared" si="27"/>
        <v>0.27</v>
      </c>
      <c r="J181" s="563">
        <f t="shared" si="27"/>
        <v>0.27</v>
      </c>
      <c r="K181" s="563">
        <f t="shared" si="27"/>
        <v>0.27</v>
      </c>
      <c r="L181" s="563">
        <f t="shared" si="27"/>
        <v>0.27</v>
      </c>
      <c r="M181" s="563">
        <f t="shared" si="27"/>
        <v>0.27</v>
      </c>
      <c r="N181" s="563">
        <f t="shared" si="27"/>
        <v>0.39</v>
      </c>
      <c r="O181" s="563">
        <f t="shared" si="27"/>
        <v>0.4</v>
      </c>
      <c r="P181" s="563">
        <f t="shared" si="27"/>
        <v>0.4</v>
      </c>
      <c r="Q181" s="560"/>
      <c r="R181" s="560"/>
      <c r="S181" s="561"/>
      <c r="T181" s="561"/>
      <c r="U181" s="561"/>
    </row>
    <row r="182" spans="1:21" s="477" customFormat="1" thickBot="1">
      <c r="A182" s="1232"/>
      <c r="B182" s="1233"/>
      <c r="C182" s="1233"/>
      <c r="D182" s="1233"/>
      <c r="E182" s="1233"/>
      <c r="F182" s="1233"/>
      <c r="G182" s="1233"/>
      <c r="H182" s="1233"/>
      <c r="I182" s="1233"/>
      <c r="J182" s="1233"/>
      <c r="K182" s="1233"/>
      <c r="L182" s="1233"/>
      <c r="M182" s="1233"/>
      <c r="N182" s="1233"/>
      <c r="O182" s="1233"/>
      <c r="P182" s="1234"/>
      <c r="Q182" s="554"/>
      <c r="R182" s="554"/>
    </row>
    <row r="183" spans="1:21" s="477" customFormat="1" ht="32.25" thickBot="1">
      <c r="A183" s="1269" t="s">
        <v>430</v>
      </c>
      <c r="B183" s="1270"/>
      <c r="C183" s="1270"/>
      <c r="D183" s="1270"/>
      <c r="E183" s="1270"/>
      <c r="F183" s="1270"/>
      <c r="G183" s="1270"/>
      <c r="H183" s="1270"/>
      <c r="I183" s="1270"/>
      <c r="J183" s="1270"/>
      <c r="K183" s="1270"/>
      <c r="L183" s="1270"/>
      <c r="M183" s="1270"/>
      <c r="N183" s="1270"/>
      <c r="O183" s="1270"/>
      <c r="P183" s="1271"/>
      <c r="Q183" s="554"/>
      <c r="R183" s="554"/>
    </row>
    <row r="184" spans="1:21" s="477" customFormat="1" ht="32.25">
      <c r="A184" s="1252">
        <v>21</v>
      </c>
      <c r="B184" s="529" t="s">
        <v>590</v>
      </c>
      <c r="C184" s="1272" t="s">
        <v>87</v>
      </c>
      <c r="D184" s="489"/>
      <c r="E184" s="1255" t="s">
        <v>168</v>
      </c>
      <c r="F184" s="490" t="s">
        <v>321</v>
      </c>
      <c r="G184" s="491"/>
      <c r="H184" s="492"/>
      <c r="I184" s="492"/>
      <c r="J184" s="492"/>
      <c r="K184" s="492"/>
      <c r="L184" s="492"/>
      <c r="M184" s="492"/>
      <c r="N184" s="492"/>
      <c r="O184" s="492"/>
      <c r="P184" s="493"/>
      <c r="Q184" s="554"/>
      <c r="R184" s="554"/>
    </row>
    <row r="185" spans="1:21" s="477" customFormat="1" ht="32.25">
      <c r="A185" s="1253"/>
      <c r="B185" s="579" t="s">
        <v>191</v>
      </c>
      <c r="C185" s="1273"/>
      <c r="D185" s="531"/>
      <c r="E185" s="1256"/>
      <c r="F185" s="498" t="s">
        <v>322</v>
      </c>
      <c r="G185" s="516"/>
      <c r="H185" s="532"/>
      <c r="I185" s="532"/>
      <c r="J185" s="532"/>
      <c r="K185" s="532">
        <v>2.2448640000000002</v>
      </c>
      <c r="L185" s="532"/>
      <c r="M185" s="532"/>
      <c r="N185" s="532"/>
      <c r="O185" s="532"/>
      <c r="P185" s="533"/>
      <c r="Q185" s="554"/>
      <c r="R185" s="554"/>
    </row>
    <row r="186" spans="1:21" s="477" customFormat="1" thickBot="1">
      <c r="A186" s="1253"/>
      <c r="B186" s="579" t="s">
        <v>115</v>
      </c>
      <c r="C186" s="1273"/>
      <c r="D186" s="547"/>
      <c r="E186" s="1256"/>
      <c r="F186" s="514" t="s">
        <v>393</v>
      </c>
      <c r="G186" s="515"/>
      <c r="H186" s="503"/>
      <c r="I186" s="503"/>
      <c r="J186" s="503"/>
      <c r="K186" s="503"/>
      <c r="L186" s="503"/>
      <c r="M186" s="503"/>
      <c r="N186" s="503">
        <v>1.3071360000000001</v>
      </c>
      <c r="O186" s="503"/>
      <c r="P186" s="504"/>
      <c r="Q186" s="554"/>
      <c r="R186" s="554"/>
    </row>
    <row r="187" spans="1:21" s="477" customFormat="1" ht="64.5">
      <c r="A187" s="1253"/>
      <c r="B187" s="522" t="s">
        <v>753</v>
      </c>
      <c r="C187" s="1273"/>
      <c r="D187" s="519" t="s">
        <v>25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64.5">
      <c r="A188" s="1253"/>
      <c r="B188" s="579" t="s">
        <v>367</v>
      </c>
      <c r="C188" s="1273"/>
      <c r="D188" s="519" t="s">
        <v>26</v>
      </c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368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ht="32.25">
      <c r="A190" s="1253"/>
      <c r="B190" s="579" t="s">
        <v>754</v>
      </c>
      <c r="C190" s="1273"/>
      <c r="D190" s="505"/>
      <c r="E190" s="1256"/>
      <c r="F190" s="1260"/>
      <c r="G190" s="1262"/>
      <c r="H190" s="1263"/>
      <c r="I190" s="1263"/>
      <c r="J190" s="1263"/>
      <c r="K190" s="1263"/>
      <c r="L190" s="1263"/>
      <c r="M190" s="1263"/>
      <c r="N190" s="1263"/>
      <c r="O190" s="1263"/>
      <c r="P190" s="1264"/>
      <c r="Q190" s="554"/>
      <c r="R190" s="554"/>
    </row>
    <row r="191" spans="1:21" s="477" customFormat="1" thickBot="1">
      <c r="A191" s="1254"/>
      <c r="B191" s="580" t="s">
        <v>369</v>
      </c>
      <c r="C191" s="1274"/>
      <c r="D191" s="587"/>
      <c r="E191" s="1257"/>
      <c r="F191" s="1261"/>
      <c r="G191" s="1265"/>
      <c r="H191" s="1266"/>
      <c r="I191" s="1266"/>
      <c r="J191" s="1266"/>
      <c r="K191" s="1266"/>
      <c r="L191" s="1266"/>
      <c r="M191" s="1266"/>
      <c r="N191" s="1266"/>
      <c r="O191" s="1266"/>
      <c r="P191" s="1267"/>
      <c r="Q191" s="554"/>
      <c r="R191" s="554"/>
    </row>
    <row r="192" spans="1:21" s="477" customFormat="1" ht="32.25">
      <c r="A192" s="1252">
        <v>22</v>
      </c>
      <c r="B192" s="529" t="s">
        <v>590</v>
      </c>
      <c r="C192" s="607"/>
      <c r="D192" s="529"/>
      <c r="E192" s="1255" t="s">
        <v>168</v>
      </c>
      <c r="F192" s="490" t="s">
        <v>321</v>
      </c>
      <c r="G192" s="491"/>
      <c r="H192" s="492"/>
      <c r="I192" s="492"/>
      <c r="J192" s="492"/>
      <c r="K192" s="492"/>
      <c r="L192" s="492"/>
      <c r="M192" s="492"/>
      <c r="N192" s="492"/>
      <c r="O192" s="492"/>
      <c r="P192" s="493"/>
      <c r="Q192" s="554"/>
      <c r="R192" s="554"/>
    </row>
    <row r="193" spans="1:21" s="477" customFormat="1" ht="32.25">
      <c r="A193" s="1253"/>
      <c r="B193" s="579" t="s">
        <v>192</v>
      </c>
      <c r="C193" s="528"/>
      <c r="D193" s="546"/>
      <c r="E193" s="1256"/>
      <c r="F193" s="498" t="s">
        <v>322</v>
      </c>
      <c r="G193" s="523"/>
      <c r="H193" s="501"/>
      <c r="I193" s="501"/>
      <c r="J193" s="501"/>
      <c r="K193" s="501">
        <v>1.8969480000000003</v>
      </c>
      <c r="L193" s="501"/>
      <c r="M193" s="501"/>
      <c r="N193" s="501"/>
      <c r="O193" s="501"/>
      <c r="P193" s="521"/>
      <c r="Q193" s="554"/>
      <c r="R193" s="554"/>
    </row>
    <row r="194" spans="1:21" s="477" customFormat="1" thickBot="1">
      <c r="A194" s="1253"/>
      <c r="B194" s="579" t="s">
        <v>5</v>
      </c>
      <c r="C194" s="528" t="s">
        <v>53</v>
      </c>
      <c r="D194" s="547"/>
      <c r="E194" s="1256"/>
      <c r="F194" s="514" t="s">
        <v>393</v>
      </c>
      <c r="G194" s="515"/>
      <c r="H194" s="503"/>
      <c r="I194" s="503"/>
      <c r="J194" s="503"/>
      <c r="K194" s="503"/>
      <c r="L194" s="503"/>
      <c r="M194" s="503"/>
      <c r="N194" s="503"/>
      <c r="O194" s="503">
        <v>0.94705200000000012</v>
      </c>
      <c r="P194" s="504"/>
      <c r="Q194" s="554"/>
      <c r="R194" s="554"/>
    </row>
    <row r="195" spans="1:21" s="477" customFormat="1" ht="32.25">
      <c r="A195" s="1253"/>
      <c r="B195" s="522" t="s">
        <v>755</v>
      </c>
      <c r="C195" s="528"/>
      <c r="D195" s="1258" t="s">
        <v>162</v>
      </c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ht="32.25">
      <c r="A196" s="1253"/>
      <c r="B196" s="579" t="s">
        <v>756</v>
      </c>
      <c r="C196" s="528"/>
      <c r="D196" s="1258"/>
      <c r="E196" s="1256"/>
      <c r="F196" s="1260"/>
      <c r="G196" s="1262"/>
      <c r="H196" s="1263"/>
      <c r="I196" s="1263"/>
      <c r="J196" s="1263"/>
      <c r="K196" s="1263"/>
      <c r="L196" s="1263"/>
      <c r="M196" s="1263"/>
      <c r="N196" s="1263"/>
      <c r="O196" s="1263"/>
      <c r="P196" s="1264"/>
      <c r="Q196" s="554"/>
      <c r="R196" s="554"/>
    </row>
    <row r="197" spans="1:21" s="477" customFormat="1" thickBot="1">
      <c r="A197" s="1254"/>
      <c r="B197" s="580" t="s">
        <v>370</v>
      </c>
      <c r="C197" s="541"/>
      <c r="D197" s="1259"/>
      <c r="E197" s="1257"/>
      <c r="F197" s="1261"/>
      <c r="G197" s="1265"/>
      <c r="H197" s="1266"/>
      <c r="I197" s="1266"/>
      <c r="J197" s="1266"/>
      <c r="K197" s="1266"/>
      <c r="L197" s="1266"/>
      <c r="M197" s="1266"/>
      <c r="N197" s="1266"/>
      <c r="O197" s="1266"/>
      <c r="P197" s="1267"/>
      <c r="Q197" s="554"/>
      <c r="R197" s="554"/>
    </row>
    <row r="198" spans="1:21" s="477" customFormat="1" ht="32.25" thickBot="1">
      <c r="A198" s="1235" t="s">
        <v>431</v>
      </c>
      <c r="B198" s="1236"/>
      <c r="C198" s="1236"/>
      <c r="D198" s="1236"/>
      <c r="E198" s="1268"/>
      <c r="F198" s="7">
        <f>SUM(G198:P198)</f>
        <v>0</v>
      </c>
      <c r="G198" s="553">
        <f>SUM(G192,G184)</f>
        <v>0</v>
      </c>
      <c r="H198" s="553">
        <f t="shared" ref="H198:P199" si="28">SUM(H192,H184)</f>
        <v>0</v>
      </c>
      <c r="I198" s="553">
        <f t="shared" si="28"/>
        <v>0</v>
      </c>
      <c r="J198" s="553">
        <f t="shared" si="28"/>
        <v>0</v>
      </c>
      <c r="K198" s="553">
        <f t="shared" si="28"/>
        <v>0</v>
      </c>
      <c r="L198" s="553">
        <f t="shared" si="28"/>
        <v>0</v>
      </c>
      <c r="M198" s="553">
        <f t="shared" si="28"/>
        <v>0</v>
      </c>
      <c r="N198" s="553">
        <f t="shared" si="28"/>
        <v>0</v>
      </c>
      <c r="O198" s="553">
        <f t="shared" si="28"/>
        <v>0</v>
      </c>
      <c r="P198" s="553">
        <f t="shared" si="28"/>
        <v>0</v>
      </c>
      <c r="Q198" s="554"/>
      <c r="R198" s="554"/>
    </row>
    <row r="199" spans="1:21" s="477" customFormat="1" ht="32.25" thickBot="1">
      <c r="A199" s="1220" t="s">
        <v>432</v>
      </c>
      <c r="B199" s="1221"/>
      <c r="C199" s="1221"/>
      <c r="D199" s="1221"/>
      <c r="E199" s="1222"/>
      <c r="F199" s="7">
        <f>SUM(G199:P199)</f>
        <v>4.1418120000000007</v>
      </c>
      <c r="G199" s="553">
        <f>SUM(G193,G185)</f>
        <v>0</v>
      </c>
      <c r="H199" s="553">
        <f t="shared" si="28"/>
        <v>0</v>
      </c>
      <c r="I199" s="553">
        <f t="shared" si="28"/>
        <v>0</v>
      </c>
      <c r="J199" s="553">
        <f t="shared" si="28"/>
        <v>0</v>
      </c>
      <c r="K199" s="553">
        <f t="shared" si="28"/>
        <v>4.1418120000000007</v>
      </c>
      <c r="L199" s="553">
        <f t="shared" si="28"/>
        <v>0</v>
      </c>
      <c r="M199" s="553">
        <f t="shared" si="28"/>
        <v>0</v>
      </c>
      <c r="N199" s="553">
        <f t="shared" si="28"/>
        <v>0</v>
      </c>
      <c r="O199" s="553">
        <f t="shared" si="28"/>
        <v>0</v>
      </c>
      <c r="P199" s="553">
        <f t="shared" si="28"/>
        <v>0</v>
      </c>
      <c r="Q199" s="554"/>
      <c r="R199" s="554"/>
    </row>
    <row r="200" spans="1:21" s="477" customFormat="1" ht="32.25" thickBot="1">
      <c r="A200" s="1223" t="s">
        <v>433</v>
      </c>
      <c r="B200" s="1224"/>
      <c r="C200" s="1224"/>
      <c r="D200" s="1224"/>
      <c r="E200" s="1225"/>
      <c r="F200" s="9">
        <f>SUM(G200:P200)</f>
        <v>2.2541880000000001</v>
      </c>
      <c r="G200" s="558">
        <f>SUM(G186,G194)</f>
        <v>0</v>
      </c>
      <c r="H200" s="558">
        <f t="shared" ref="H200:P200" si="29">SUM(H186,H194)</f>
        <v>0</v>
      </c>
      <c r="I200" s="558">
        <f t="shared" si="29"/>
        <v>0</v>
      </c>
      <c r="J200" s="558">
        <f t="shared" si="29"/>
        <v>0</v>
      </c>
      <c r="K200" s="558">
        <f t="shared" si="29"/>
        <v>0</v>
      </c>
      <c r="L200" s="558">
        <f t="shared" si="29"/>
        <v>0</v>
      </c>
      <c r="M200" s="558">
        <f t="shared" si="29"/>
        <v>0</v>
      </c>
      <c r="N200" s="558">
        <f t="shared" si="29"/>
        <v>1.3071360000000001</v>
      </c>
      <c r="O200" s="558">
        <f t="shared" si="29"/>
        <v>0.94705200000000012</v>
      </c>
      <c r="P200" s="558">
        <f t="shared" si="29"/>
        <v>0</v>
      </c>
      <c r="Q200" s="554"/>
      <c r="R200" s="554"/>
    </row>
    <row r="201" spans="1:21" s="557" customFormat="1" ht="32.25" thickBot="1">
      <c r="A201" s="1226" t="s">
        <v>814</v>
      </c>
      <c r="B201" s="1227"/>
      <c r="C201" s="1227"/>
      <c r="D201" s="1227"/>
      <c r="E201" s="1228"/>
      <c r="F201" s="338">
        <f>SUM(F198:F199)</f>
        <v>4.1418120000000007</v>
      </c>
      <c r="G201" s="555">
        <f>SUM(G198:G199)</f>
        <v>0</v>
      </c>
      <c r="H201" s="555">
        <f>SUM(H198:H199)</f>
        <v>0</v>
      </c>
      <c r="I201" s="555">
        <f>SUM(I198:I199)</f>
        <v>0</v>
      </c>
      <c r="J201" s="555">
        <f t="shared" ref="J201:P201" si="30">SUM(J198:J199)</f>
        <v>0</v>
      </c>
      <c r="K201" s="555">
        <f t="shared" si="30"/>
        <v>4.1418120000000007</v>
      </c>
      <c r="L201" s="555">
        <f t="shared" si="30"/>
        <v>0</v>
      </c>
      <c r="M201" s="555">
        <f t="shared" si="30"/>
        <v>0</v>
      </c>
      <c r="N201" s="555">
        <f t="shared" si="30"/>
        <v>0</v>
      </c>
      <c r="O201" s="555">
        <f t="shared" si="30"/>
        <v>0</v>
      </c>
      <c r="P201" s="555">
        <f t="shared" si="30"/>
        <v>0</v>
      </c>
      <c r="Q201" s="556"/>
      <c r="R201" s="556"/>
    </row>
    <row r="202" spans="1:21" s="557" customFormat="1" ht="32.25" thickBot="1">
      <c r="A202" s="1229" t="s">
        <v>815</v>
      </c>
      <c r="B202" s="1230"/>
      <c r="C202" s="1230"/>
      <c r="D202" s="1230"/>
      <c r="E202" s="1231"/>
      <c r="F202" s="340">
        <f>SUM(F198:F200)</f>
        <v>6.3960000000000008</v>
      </c>
      <c r="G202" s="563">
        <f t="shared" ref="G202:P202" si="31">SUM(G198:G200)</f>
        <v>0</v>
      </c>
      <c r="H202" s="563">
        <f t="shared" si="31"/>
        <v>0</v>
      </c>
      <c r="I202" s="563">
        <f t="shared" si="31"/>
        <v>0</v>
      </c>
      <c r="J202" s="563">
        <f t="shared" si="31"/>
        <v>0</v>
      </c>
      <c r="K202" s="563">
        <f t="shared" si="31"/>
        <v>4.1418120000000007</v>
      </c>
      <c r="L202" s="563">
        <f t="shared" si="31"/>
        <v>0</v>
      </c>
      <c r="M202" s="563">
        <f t="shared" si="31"/>
        <v>0</v>
      </c>
      <c r="N202" s="563">
        <f t="shared" si="31"/>
        <v>1.3071360000000001</v>
      </c>
      <c r="O202" s="563">
        <f t="shared" si="31"/>
        <v>0.94705200000000012</v>
      </c>
      <c r="P202" s="563">
        <f t="shared" si="31"/>
        <v>0</v>
      </c>
      <c r="Q202" s="556"/>
      <c r="R202" s="556"/>
    </row>
    <row r="203" spans="1:21" s="477" customFormat="1" thickBot="1">
      <c r="A203" s="1241"/>
      <c r="B203" s="1242"/>
      <c r="C203" s="1242"/>
      <c r="D203" s="1242"/>
      <c r="E203" s="1242"/>
      <c r="F203" s="1242"/>
      <c r="G203" s="1242"/>
      <c r="H203" s="1242"/>
      <c r="I203" s="1242"/>
      <c r="J203" s="1242"/>
      <c r="K203" s="1242"/>
      <c r="L203" s="1242"/>
      <c r="M203" s="1242"/>
      <c r="N203" s="1242"/>
      <c r="O203" s="1242"/>
      <c r="P203" s="1225"/>
      <c r="Q203" s="554"/>
      <c r="R203" s="554"/>
    </row>
    <row r="204" spans="1:21" s="477" customFormat="1" ht="32.25" thickBot="1">
      <c r="A204" s="1243" t="s">
        <v>434</v>
      </c>
      <c r="B204" s="1244"/>
      <c r="C204" s="1244"/>
      <c r="D204" s="1244"/>
      <c r="E204" s="1244"/>
      <c r="F204" s="1245"/>
      <c r="G204" s="558">
        <f>G198</f>
        <v>0</v>
      </c>
      <c r="H204" s="558">
        <f t="shared" ref="H204:P208" si="32">SUM(H198,G204)</f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0</v>
      </c>
      <c r="O204" s="558">
        <f t="shared" si="32"/>
        <v>0</v>
      </c>
      <c r="P204" s="558">
        <f t="shared" si="32"/>
        <v>0</v>
      </c>
      <c r="Q204" s="540"/>
      <c r="R204" s="540"/>
      <c r="S204" s="487"/>
      <c r="T204" s="487"/>
      <c r="U204" s="487"/>
    </row>
    <row r="205" spans="1:21" s="477" customFormat="1" ht="32.25" thickBot="1">
      <c r="A205" s="1246" t="s">
        <v>435</v>
      </c>
      <c r="B205" s="1247"/>
      <c r="C205" s="1247"/>
      <c r="D205" s="1247"/>
      <c r="E205" s="1247"/>
      <c r="F205" s="1248"/>
      <c r="G205" s="608">
        <f>G199</f>
        <v>0</v>
      </c>
      <c r="H205" s="608">
        <f t="shared" si="32"/>
        <v>0</v>
      </c>
      <c r="I205" s="608">
        <f t="shared" si="32"/>
        <v>0</v>
      </c>
      <c r="J205" s="608">
        <f t="shared" si="32"/>
        <v>0</v>
      </c>
      <c r="K205" s="608">
        <f t="shared" si="32"/>
        <v>4.1418120000000007</v>
      </c>
      <c r="L205" s="608">
        <f t="shared" si="32"/>
        <v>4.1418120000000007</v>
      </c>
      <c r="M205" s="608">
        <f t="shared" si="32"/>
        <v>4.1418120000000007</v>
      </c>
      <c r="N205" s="608">
        <f t="shared" si="32"/>
        <v>4.1418120000000007</v>
      </c>
      <c r="O205" s="608">
        <f t="shared" si="32"/>
        <v>4.1418120000000007</v>
      </c>
      <c r="P205" s="608">
        <f t="shared" si="32"/>
        <v>4.1418120000000007</v>
      </c>
      <c r="Q205" s="540"/>
      <c r="R205" s="540"/>
      <c r="S205" s="487"/>
      <c r="T205" s="487"/>
      <c r="U205" s="487"/>
    </row>
    <row r="206" spans="1:21" s="477" customFormat="1" ht="32.25" thickBot="1">
      <c r="A206" s="1223" t="s">
        <v>436</v>
      </c>
      <c r="B206" s="1224"/>
      <c r="C206" s="1224"/>
      <c r="D206" s="1224"/>
      <c r="E206" s="1224"/>
      <c r="F206" s="1239"/>
      <c r="G206" s="558">
        <f>G200</f>
        <v>0</v>
      </c>
      <c r="H206" s="558">
        <f t="shared" si="32"/>
        <v>0</v>
      </c>
      <c r="I206" s="558">
        <f t="shared" si="32"/>
        <v>0</v>
      </c>
      <c r="J206" s="558">
        <f t="shared" si="32"/>
        <v>0</v>
      </c>
      <c r="K206" s="558">
        <f t="shared" si="32"/>
        <v>0</v>
      </c>
      <c r="L206" s="558">
        <f t="shared" si="32"/>
        <v>0</v>
      </c>
      <c r="M206" s="558">
        <f t="shared" si="32"/>
        <v>0</v>
      </c>
      <c r="N206" s="558">
        <f t="shared" si="32"/>
        <v>1.3071360000000001</v>
      </c>
      <c r="O206" s="558">
        <f t="shared" si="32"/>
        <v>2.2541880000000001</v>
      </c>
      <c r="P206" s="558">
        <f t="shared" si="32"/>
        <v>2.2541880000000001</v>
      </c>
      <c r="Q206" s="540"/>
      <c r="R206" s="540"/>
      <c r="S206" s="487"/>
      <c r="T206" s="487"/>
      <c r="U206" s="487"/>
    </row>
    <row r="207" spans="1:21" s="557" customFormat="1" ht="32.25" thickBot="1">
      <c r="A207" s="1226" t="s">
        <v>816</v>
      </c>
      <c r="B207" s="1227"/>
      <c r="C207" s="1227"/>
      <c r="D207" s="1227"/>
      <c r="E207" s="1240"/>
      <c r="F207" s="1228"/>
      <c r="G207" s="555">
        <f>SUM(G204:G205)</f>
        <v>0</v>
      </c>
      <c r="H207" s="559">
        <f t="shared" si="32"/>
        <v>0</v>
      </c>
      <c r="I207" s="559">
        <f t="shared" si="32"/>
        <v>0</v>
      </c>
      <c r="J207" s="559">
        <f t="shared" si="32"/>
        <v>0</v>
      </c>
      <c r="K207" s="559">
        <f t="shared" si="32"/>
        <v>4.1418120000000007</v>
      </c>
      <c r="L207" s="559">
        <f t="shared" si="32"/>
        <v>4.1418120000000007</v>
      </c>
      <c r="M207" s="559">
        <f t="shared" si="32"/>
        <v>4.1418120000000007</v>
      </c>
      <c r="N207" s="559">
        <f t="shared" si="32"/>
        <v>4.1418120000000007</v>
      </c>
      <c r="O207" s="559">
        <f t="shared" si="32"/>
        <v>4.1418120000000007</v>
      </c>
      <c r="P207" s="559">
        <f t="shared" si="32"/>
        <v>4.1418120000000007</v>
      </c>
      <c r="Q207" s="560"/>
      <c r="R207" s="560"/>
      <c r="S207" s="561"/>
      <c r="T207" s="561"/>
      <c r="U207" s="561"/>
    </row>
    <row r="208" spans="1:21" s="557" customFormat="1" ht="32.25" thickBot="1">
      <c r="A208" s="1206" t="s">
        <v>817</v>
      </c>
      <c r="B208" s="1207"/>
      <c r="C208" s="1207"/>
      <c r="D208" s="1207"/>
      <c r="E208" s="1207"/>
      <c r="F208" s="1208"/>
      <c r="G208" s="562">
        <f>SUM(G204:G206)</f>
        <v>0</v>
      </c>
      <c r="H208" s="563">
        <f t="shared" si="32"/>
        <v>0</v>
      </c>
      <c r="I208" s="563">
        <f t="shared" si="32"/>
        <v>0</v>
      </c>
      <c r="J208" s="563">
        <f t="shared" si="32"/>
        <v>0</v>
      </c>
      <c r="K208" s="563">
        <f t="shared" si="32"/>
        <v>4.1418120000000007</v>
      </c>
      <c r="L208" s="563">
        <f t="shared" si="32"/>
        <v>4.1418120000000007</v>
      </c>
      <c r="M208" s="563">
        <f t="shared" si="32"/>
        <v>4.1418120000000007</v>
      </c>
      <c r="N208" s="563">
        <f t="shared" si="32"/>
        <v>5.4489480000000006</v>
      </c>
      <c r="O208" s="563">
        <f t="shared" si="32"/>
        <v>6.3960000000000008</v>
      </c>
      <c r="P208" s="563">
        <f t="shared" si="32"/>
        <v>6.3960000000000008</v>
      </c>
      <c r="Q208" s="560"/>
      <c r="R208" s="560"/>
      <c r="S208" s="561"/>
      <c r="T208" s="561"/>
      <c r="U208" s="561"/>
    </row>
    <row r="209" spans="1:34" s="477" customFormat="1" thickBot="1">
      <c r="A209" s="1232"/>
      <c r="B209" s="1233"/>
      <c r="C209" s="1233"/>
      <c r="D209" s="1233"/>
      <c r="E209" s="1233"/>
      <c r="F209" s="1233"/>
      <c r="G209" s="1233"/>
      <c r="H209" s="1233"/>
      <c r="I209" s="1233"/>
      <c r="J209" s="1233"/>
      <c r="K209" s="1233"/>
      <c r="L209" s="1233"/>
      <c r="M209" s="1233"/>
      <c r="N209" s="1233"/>
      <c r="O209" s="1233"/>
      <c r="P209" s="1234"/>
      <c r="Q209" s="554"/>
      <c r="R209" s="554"/>
    </row>
    <row r="210" spans="1:34" s="477" customFormat="1" thickBot="1">
      <c r="A210" s="1232"/>
      <c r="B210" s="1233"/>
      <c r="C210" s="1233"/>
      <c r="D210" s="1233"/>
      <c r="E210" s="1233"/>
      <c r="F210" s="1233"/>
      <c r="G210" s="1233"/>
      <c r="H210" s="1233"/>
      <c r="I210" s="1233"/>
      <c r="J210" s="1233"/>
      <c r="K210" s="1233"/>
      <c r="L210" s="1233"/>
      <c r="M210" s="1233"/>
      <c r="N210" s="1233"/>
      <c r="O210" s="1233"/>
      <c r="P210" s="1234"/>
      <c r="Q210" s="554"/>
      <c r="R210" s="554"/>
    </row>
    <row r="211" spans="1:34" s="477" customFormat="1" ht="32.25" thickBot="1">
      <c r="A211" s="1249" t="s">
        <v>441</v>
      </c>
      <c r="B211" s="1250"/>
      <c r="C211" s="1250"/>
      <c r="D211" s="1250"/>
      <c r="E211" s="1251"/>
      <c r="F211" s="7">
        <f>SUM(G211:P211)</f>
        <v>1.754</v>
      </c>
      <c r="G211" s="553">
        <f t="shared" ref="G211:P211" si="33">SUM(G198,G171,G88)</f>
        <v>0</v>
      </c>
      <c r="H211" s="553">
        <f t="shared" si="33"/>
        <v>1.754</v>
      </c>
      <c r="I211" s="553">
        <f t="shared" si="33"/>
        <v>0</v>
      </c>
      <c r="J211" s="553">
        <f t="shared" si="33"/>
        <v>0</v>
      </c>
      <c r="K211" s="553">
        <f t="shared" si="33"/>
        <v>0</v>
      </c>
      <c r="L211" s="553">
        <f t="shared" si="33"/>
        <v>0</v>
      </c>
      <c r="M211" s="553">
        <f t="shared" si="33"/>
        <v>0</v>
      </c>
      <c r="N211" s="553">
        <f t="shared" si="33"/>
        <v>0</v>
      </c>
      <c r="O211" s="553">
        <f t="shared" si="33"/>
        <v>0</v>
      </c>
      <c r="P211" s="553">
        <f t="shared" si="33"/>
        <v>0</v>
      </c>
      <c r="Q211" s="554"/>
      <c r="R211" s="554"/>
    </row>
    <row r="212" spans="1:34" s="477" customFormat="1" ht="32.25" thickBot="1">
      <c r="A212" s="1220" t="s">
        <v>442</v>
      </c>
      <c r="B212" s="1221"/>
      <c r="C212" s="1221"/>
      <c r="D212" s="1221"/>
      <c r="E212" s="1222"/>
      <c r="F212" s="8">
        <f>SUM(G212:P212)</f>
        <v>6.7758120000000002</v>
      </c>
      <c r="G212" s="600">
        <f t="shared" ref="G212:P212" si="34">SUM(G199,G172,G89)</f>
        <v>0</v>
      </c>
      <c r="H212" s="600">
        <f t="shared" si="34"/>
        <v>0</v>
      </c>
      <c r="I212" s="600">
        <f t="shared" si="34"/>
        <v>0</v>
      </c>
      <c r="J212" s="600">
        <f t="shared" si="34"/>
        <v>0</v>
      </c>
      <c r="K212" s="600">
        <f t="shared" si="34"/>
        <v>6.7758120000000002</v>
      </c>
      <c r="L212" s="600">
        <f t="shared" si="34"/>
        <v>0</v>
      </c>
      <c r="M212" s="600">
        <f t="shared" si="34"/>
        <v>0</v>
      </c>
      <c r="N212" s="600">
        <f t="shared" si="34"/>
        <v>0</v>
      </c>
      <c r="O212" s="600">
        <f t="shared" si="34"/>
        <v>0</v>
      </c>
      <c r="P212" s="600">
        <f t="shared" si="34"/>
        <v>0</v>
      </c>
      <c r="Q212" s="554"/>
      <c r="R212" s="554"/>
    </row>
    <row r="213" spans="1:34" s="477" customFormat="1" ht="32.25" thickBot="1">
      <c r="A213" s="1223" t="s">
        <v>443</v>
      </c>
      <c r="B213" s="1224"/>
      <c r="C213" s="1224"/>
      <c r="D213" s="1224"/>
      <c r="E213" s="1225"/>
      <c r="F213" s="9">
        <f>SUM(G213:P213)</f>
        <v>5.5861879999999999</v>
      </c>
      <c r="G213" s="558">
        <f t="shared" ref="G213:P213" si="35">SUM(G200,G173,G90)</f>
        <v>0</v>
      </c>
      <c r="H213" s="558">
        <f t="shared" si="35"/>
        <v>0</v>
      </c>
      <c r="I213" s="558">
        <f t="shared" si="35"/>
        <v>0</v>
      </c>
      <c r="J213" s="558">
        <f t="shared" si="35"/>
        <v>0</v>
      </c>
      <c r="K213" s="558">
        <f t="shared" si="35"/>
        <v>0</v>
      </c>
      <c r="L213" s="558">
        <f t="shared" si="35"/>
        <v>0</v>
      </c>
      <c r="M213" s="558">
        <f t="shared" si="35"/>
        <v>0</v>
      </c>
      <c r="N213" s="558">
        <f t="shared" si="35"/>
        <v>4.6291359999999999</v>
      </c>
      <c r="O213" s="558">
        <f t="shared" si="35"/>
        <v>0.95705200000000012</v>
      </c>
      <c r="P213" s="558">
        <f t="shared" si="35"/>
        <v>0</v>
      </c>
      <c r="Q213" s="554"/>
      <c r="R213" s="554"/>
    </row>
    <row r="214" spans="1:34" s="557" customFormat="1" ht="32.25" thickBot="1">
      <c r="A214" s="1226" t="s">
        <v>444</v>
      </c>
      <c r="B214" s="1227"/>
      <c r="C214" s="1227"/>
      <c r="D214" s="1227"/>
      <c r="E214" s="1228"/>
      <c r="F214" s="338">
        <f>SUM(F211:F212)</f>
        <v>8.5298119999999997</v>
      </c>
      <c r="G214" s="555">
        <f>SUM(G211:G212)</f>
        <v>0</v>
      </c>
      <c r="H214" s="555">
        <f>SUM(H211:H212)</f>
        <v>1.754</v>
      </c>
      <c r="I214" s="555">
        <f>SUM(I211:I212)</f>
        <v>0</v>
      </c>
      <c r="J214" s="555">
        <f t="shared" ref="J214:P214" si="36">SUM(J211:J212)</f>
        <v>0</v>
      </c>
      <c r="K214" s="555">
        <f t="shared" si="36"/>
        <v>6.7758120000000002</v>
      </c>
      <c r="L214" s="555">
        <f t="shared" si="36"/>
        <v>0</v>
      </c>
      <c r="M214" s="555">
        <f t="shared" si="36"/>
        <v>0</v>
      </c>
      <c r="N214" s="555">
        <f t="shared" si="36"/>
        <v>0</v>
      </c>
      <c r="O214" s="555">
        <f t="shared" si="36"/>
        <v>0</v>
      </c>
      <c r="P214" s="555">
        <f t="shared" si="36"/>
        <v>0</v>
      </c>
      <c r="Q214" s="556"/>
      <c r="R214" s="556"/>
    </row>
    <row r="215" spans="1:34" s="557" customFormat="1" ht="32.25" thickBot="1">
      <c r="A215" s="1229" t="s">
        <v>445</v>
      </c>
      <c r="B215" s="1230"/>
      <c r="C215" s="1230"/>
      <c r="D215" s="1230"/>
      <c r="E215" s="1231"/>
      <c r="F215" s="339">
        <f>SUM(F211:F213)</f>
        <v>14.116</v>
      </c>
      <c r="G215" s="562">
        <f t="shared" ref="G215:O215" si="37">SUM(G211:G213)</f>
        <v>0</v>
      </c>
      <c r="H215" s="562">
        <f t="shared" si="37"/>
        <v>1.754</v>
      </c>
      <c r="I215" s="562">
        <f t="shared" si="37"/>
        <v>0</v>
      </c>
      <c r="J215" s="562">
        <f t="shared" si="37"/>
        <v>0</v>
      </c>
      <c r="K215" s="562">
        <f t="shared" si="37"/>
        <v>6.7758120000000002</v>
      </c>
      <c r="L215" s="562">
        <f t="shared" si="37"/>
        <v>0</v>
      </c>
      <c r="M215" s="562">
        <f t="shared" si="37"/>
        <v>0</v>
      </c>
      <c r="N215" s="562">
        <f t="shared" si="37"/>
        <v>4.6291359999999999</v>
      </c>
      <c r="O215" s="562">
        <f t="shared" si="37"/>
        <v>0.95705200000000012</v>
      </c>
      <c r="P215" s="562">
        <f>SUM(P211:P213)</f>
        <v>0</v>
      </c>
    </row>
    <row r="216" spans="1:34" s="477" customFormat="1" thickBot="1">
      <c r="A216" s="1232"/>
      <c r="B216" s="1233"/>
      <c r="C216" s="1233"/>
      <c r="D216" s="1233"/>
      <c r="E216" s="1233"/>
      <c r="F216" s="1233"/>
      <c r="G216" s="1233"/>
      <c r="H216" s="1233"/>
      <c r="I216" s="1233"/>
      <c r="J216" s="1233"/>
      <c r="K216" s="1233"/>
      <c r="L216" s="1233"/>
      <c r="M216" s="1233"/>
      <c r="N216" s="1233"/>
      <c r="O216" s="1233"/>
      <c r="P216" s="1234"/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  <c r="AD216" s="610"/>
      <c r="AE216" s="610"/>
      <c r="AF216" s="610"/>
      <c r="AG216" s="610"/>
      <c r="AH216" s="610"/>
    </row>
    <row r="217" spans="1:34" s="477" customFormat="1" thickBot="1">
      <c r="A217" s="1235" t="s">
        <v>446</v>
      </c>
      <c r="B217" s="1236"/>
      <c r="C217" s="1236"/>
      <c r="D217" s="1236"/>
      <c r="E217" s="1236"/>
      <c r="F217" s="1237"/>
      <c r="G217" s="558">
        <f>G211</f>
        <v>0</v>
      </c>
      <c r="H217" s="558">
        <f t="shared" ref="H217:P221" si="38">SUM(H211,G217)</f>
        <v>1.754</v>
      </c>
      <c r="I217" s="558">
        <f t="shared" si="38"/>
        <v>1.754</v>
      </c>
      <c r="J217" s="558">
        <f t="shared" si="38"/>
        <v>1.754</v>
      </c>
      <c r="K217" s="558">
        <f t="shared" si="38"/>
        <v>1.754</v>
      </c>
      <c r="L217" s="558">
        <f t="shared" si="38"/>
        <v>1.754</v>
      </c>
      <c r="M217" s="558">
        <f t="shared" si="38"/>
        <v>1.754</v>
      </c>
      <c r="N217" s="558">
        <f t="shared" si="38"/>
        <v>1.754</v>
      </c>
      <c r="O217" s="558">
        <f t="shared" si="38"/>
        <v>1.754</v>
      </c>
      <c r="P217" s="558">
        <f t="shared" si="38"/>
        <v>1.754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 thickBot="1">
      <c r="A218" s="1220" t="s">
        <v>447</v>
      </c>
      <c r="B218" s="1221"/>
      <c r="C218" s="1221"/>
      <c r="D218" s="1221"/>
      <c r="E218" s="1221"/>
      <c r="F218" s="1238"/>
      <c r="G218" s="558">
        <f>G212</f>
        <v>0</v>
      </c>
      <c r="H218" s="558">
        <f t="shared" si="38"/>
        <v>0</v>
      </c>
      <c r="I218" s="558">
        <f t="shared" si="38"/>
        <v>0</v>
      </c>
      <c r="J218" s="558">
        <f t="shared" si="38"/>
        <v>0</v>
      </c>
      <c r="K218" s="558">
        <f t="shared" si="38"/>
        <v>6.7758120000000002</v>
      </c>
      <c r="L218" s="558">
        <f t="shared" si="38"/>
        <v>6.7758120000000002</v>
      </c>
      <c r="M218" s="558">
        <f t="shared" si="38"/>
        <v>6.7758120000000002</v>
      </c>
      <c r="N218" s="558">
        <f t="shared" si="38"/>
        <v>6.7758120000000002</v>
      </c>
      <c r="O218" s="558">
        <f t="shared" si="38"/>
        <v>6.7758120000000002</v>
      </c>
      <c r="P218" s="558">
        <f t="shared" si="38"/>
        <v>6.7758120000000002</v>
      </c>
      <c r="Q218" s="610"/>
      <c r="R218" s="610"/>
      <c r="S218" s="610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 thickBot="1">
      <c r="A219" s="1223" t="s">
        <v>448</v>
      </c>
      <c r="B219" s="1224"/>
      <c r="C219" s="1224"/>
      <c r="D219" s="1224"/>
      <c r="E219" s="1224"/>
      <c r="F219" s="1239"/>
      <c r="G219" s="558">
        <f>G213</f>
        <v>0</v>
      </c>
      <c r="H219" s="558">
        <f t="shared" si="38"/>
        <v>0</v>
      </c>
      <c r="I219" s="558">
        <f t="shared" si="38"/>
        <v>0</v>
      </c>
      <c r="J219" s="558">
        <f t="shared" si="38"/>
        <v>0</v>
      </c>
      <c r="K219" s="558">
        <f t="shared" si="38"/>
        <v>0</v>
      </c>
      <c r="L219" s="558">
        <f>SUM(L213,K219)</f>
        <v>0</v>
      </c>
      <c r="M219" s="558">
        <f t="shared" si="38"/>
        <v>0</v>
      </c>
      <c r="N219" s="558">
        <f t="shared" si="38"/>
        <v>4.6291359999999999</v>
      </c>
      <c r="O219" s="558">
        <f t="shared" si="38"/>
        <v>5.5861879999999999</v>
      </c>
      <c r="P219" s="558">
        <f>SUM(P213,O219)</f>
        <v>5.5861879999999999</v>
      </c>
      <c r="Q219" s="610"/>
      <c r="R219" s="610"/>
      <c r="S219" s="610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557" customFormat="1" thickBot="1">
      <c r="A220" s="1226" t="s">
        <v>449</v>
      </c>
      <c r="B220" s="1227"/>
      <c r="C220" s="1227"/>
      <c r="D220" s="1227"/>
      <c r="E220" s="1240"/>
      <c r="F220" s="1228"/>
      <c r="G220" s="555">
        <f>SUM(G217:G218)</f>
        <v>0</v>
      </c>
      <c r="H220" s="559">
        <f t="shared" si="38"/>
        <v>1.754</v>
      </c>
      <c r="I220" s="559">
        <f t="shared" si="38"/>
        <v>1.754</v>
      </c>
      <c r="J220" s="559">
        <f t="shared" si="38"/>
        <v>1.754</v>
      </c>
      <c r="K220" s="559">
        <f t="shared" si="38"/>
        <v>8.5298119999999997</v>
      </c>
      <c r="L220" s="559">
        <f>SUM(L214,K220)</f>
        <v>8.5298119999999997</v>
      </c>
      <c r="M220" s="559">
        <f t="shared" si="38"/>
        <v>8.5298119999999997</v>
      </c>
      <c r="N220" s="559">
        <f t="shared" si="38"/>
        <v>8.5298119999999997</v>
      </c>
      <c r="O220" s="559">
        <f t="shared" si="38"/>
        <v>8.5298119999999997</v>
      </c>
      <c r="P220" s="559">
        <f>SUM(P214,O220)</f>
        <v>8.5298119999999997</v>
      </c>
      <c r="Q220" s="610"/>
      <c r="R220" s="610"/>
      <c r="S220" s="611"/>
      <c r="T220" s="610"/>
      <c r="U220" s="610"/>
      <c r="V220" s="610"/>
      <c r="W220" s="610"/>
      <c r="X220" s="610"/>
      <c r="Y220" s="610"/>
      <c r="Z220" s="610"/>
      <c r="AA220" s="610"/>
      <c r="AB220" s="610"/>
      <c r="AC220" s="610"/>
    </row>
    <row r="221" spans="1:34" s="557" customFormat="1" thickBot="1">
      <c r="A221" s="1206" t="s">
        <v>450</v>
      </c>
      <c r="B221" s="1207"/>
      <c r="C221" s="1207"/>
      <c r="D221" s="1207"/>
      <c r="E221" s="1207"/>
      <c r="F221" s="1208"/>
      <c r="G221" s="563">
        <f>SUM(G217:G219)</f>
        <v>0</v>
      </c>
      <c r="H221" s="563">
        <f t="shared" si="38"/>
        <v>1.754</v>
      </c>
      <c r="I221" s="563">
        <f t="shared" si="38"/>
        <v>1.754</v>
      </c>
      <c r="J221" s="563">
        <f t="shared" si="38"/>
        <v>1.754</v>
      </c>
      <c r="K221" s="563">
        <f>SUM(K215,J221)</f>
        <v>8.5298119999999997</v>
      </c>
      <c r="L221" s="563">
        <f>SUM(L215,K221)</f>
        <v>8.5298119999999997</v>
      </c>
      <c r="M221" s="563">
        <f t="shared" si="38"/>
        <v>8.5298119999999997</v>
      </c>
      <c r="N221" s="563">
        <f t="shared" si="38"/>
        <v>13.158947999999999</v>
      </c>
      <c r="O221" s="563">
        <f t="shared" si="38"/>
        <v>14.116</v>
      </c>
      <c r="P221" s="563">
        <f>SUM(P215,O221)</f>
        <v>14.116</v>
      </c>
      <c r="Q221" s="610"/>
      <c r="R221" s="610"/>
      <c r="S221" s="611"/>
      <c r="T221" s="610"/>
      <c r="U221" s="610"/>
      <c r="V221" s="610"/>
      <c r="W221" s="610"/>
      <c r="X221" s="610"/>
      <c r="Y221" s="610"/>
      <c r="Z221" s="610"/>
      <c r="AA221" s="610"/>
      <c r="AB221" s="610"/>
      <c r="AC221" s="610"/>
    </row>
    <row r="222" spans="1:34" s="477" customFormat="1">
      <c r="A222" s="612"/>
      <c r="B222" s="605"/>
      <c r="C222" s="613"/>
      <c r="D222" s="591"/>
      <c r="E222" s="614"/>
      <c r="F222" s="583"/>
      <c r="G222" s="542"/>
      <c r="H222" s="542"/>
      <c r="I222" s="542"/>
      <c r="J222" s="542"/>
      <c r="K222" s="542"/>
      <c r="L222" s="542"/>
      <c r="M222" s="542"/>
      <c r="N222" s="542"/>
      <c r="O222" s="542"/>
      <c r="P222" s="542"/>
    </row>
    <row r="223" spans="1:34" s="477" customFormat="1">
      <c r="A223" s="612"/>
      <c r="B223" s="1209"/>
      <c r="C223" s="1210"/>
      <c r="D223" s="1210"/>
      <c r="E223" s="1210"/>
      <c r="F223" s="1210"/>
      <c r="G223" s="1210"/>
      <c r="H223" s="1210"/>
      <c r="I223" s="1210"/>
      <c r="J223" s="1210"/>
      <c r="K223" s="542"/>
      <c r="L223" s="542"/>
      <c r="M223" s="542"/>
      <c r="N223" s="542"/>
      <c r="O223" s="542"/>
      <c r="P223" s="542"/>
    </row>
    <row r="224" spans="1:34" s="477" customFormat="1">
      <c r="A224" s="612"/>
      <c r="B224" s="1210"/>
      <c r="C224" s="1210"/>
      <c r="D224" s="1210"/>
      <c r="E224" s="1210"/>
      <c r="F224" s="1210"/>
      <c r="G224" s="1210"/>
      <c r="H224" s="1210"/>
      <c r="I224" s="1210"/>
      <c r="J224" s="1210"/>
      <c r="K224" s="542"/>
      <c r="L224" s="542"/>
      <c r="M224" s="542"/>
      <c r="N224" s="542"/>
      <c r="O224" s="542"/>
      <c r="P224" s="542"/>
    </row>
    <row r="225" spans="1:19" s="477" customFormat="1">
      <c r="A225" s="612"/>
      <c r="B225" s="605"/>
      <c r="C225" s="613"/>
      <c r="D225" s="591"/>
      <c r="E225" s="614"/>
      <c r="F225" s="583"/>
      <c r="G225" s="542"/>
      <c r="H225" s="542"/>
      <c r="I225" s="542"/>
      <c r="J225" s="542"/>
      <c r="K225" s="542"/>
      <c r="L225" s="542"/>
      <c r="M225" s="542"/>
      <c r="N225" s="542"/>
      <c r="O225" s="542"/>
      <c r="P225" s="542"/>
    </row>
    <row r="226" spans="1:19" s="477" customFormat="1">
      <c r="A226" s="1211"/>
      <c r="B226" s="1211"/>
      <c r="C226" s="1211"/>
      <c r="D226" s="1211"/>
      <c r="E226" s="612"/>
      <c r="F226" s="615"/>
      <c r="G226" s="616"/>
      <c r="H226" s="616"/>
      <c r="I226" s="616"/>
      <c r="J226" s="616"/>
      <c r="K226" s="616"/>
      <c r="L226" s="616"/>
      <c r="M226" s="616"/>
      <c r="N226" s="616"/>
      <c r="O226" s="616"/>
      <c r="P226" s="616"/>
    </row>
    <row r="227" spans="1:19" s="477" customFormat="1" ht="45">
      <c r="A227" s="617"/>
      <c r="B227" s="618"/>
      <c r="C227" s="619"/>
      <c r="D227" s="618"/>
      <c r="E227" s="620"/>
      <c r="F227" s="620"/>
      <c r="G227" s="621"/>
      <c r="H227" s="622"/>
      <c r="I227" s="1212"/>
      <c r="J227" s="1213"/>
      <c r="K227" s="1213"/>
      <c r="L227" s="622"/>
      <c r="M227" s="622"/>
      <c r="N227" s="622"/>
      <c r="O227" s="622"/>
      <c r="P227" s="622"/>
    </row>
    <row r="228" spans="1:19" s="477" customFormat="1" ht="45">
      <c r="A228" s="1197"/>
      <c r="B228" s="1197"/>
      <c r="C228" s="1197"/>
      <c r="D228" s="1197"/>
      <c r="E228" s="623"/>
      <c r="F228" s="623"/>
      <c r="G228" s="624"/>
      <c r="H228" s="625"/>
      <c r="I228" s="1214"/>
      <c r="J228" s="1215"/>
      <c r="K228" s="1215"/>
      <c r="L228" s="1215"/>
      <c r="M228" s="1215"/>
      <c r="N228" s="1215"/>
      <c r="O228" s="626"/>
      <c r="P228" s="626"/>
    </row>
    <row r="229" spans="1:19" s="477" customFormat="1" ht="45">
      <c r="A229" s="1216"/>
      <c r="B229" s="1216"/>
      <c r="C229" s="1216"/>
      <c r="D229" s="1216"/>
      <c r="E229" s="627"/>
      <c r="F229" s="627"/>
      <c r="G229" s="624"/>
      <c r="H229" s="625"/>
      <c r="I229" s="1215"/>
      <c r="J229" s="1215"/>
      <c r="K229" s="1215"/>
      <c r="L229" s="1215"/>
      <c r="M229" s="1215"/>
      <c r="N229" s="1215"/>
      <c r="O229" s="628"/>
      <c r="P229" s="628"/>
    </row>
    <row r="230" spans="1:19" s="477" customFormat="1" ht="45.75">
      <c r="A230" s="629"/>
      <c r="B230" s="630"/>
      <c r="C230" s="631"/>
      <c r="D230" s="475"/>
      <c r="E230" s="632"/>
      <c r="F230" s="633"/>
      <c r="G230" s="624"/>
      <c r="H230" s="625"/>
      <c r="I230" s="634"/>
      <c r="J230" s="635"/>
      <c r="K230" s="636"/>
      <c r="L230" s="1196"/>
      <c r="M230" s="1196"/>
      <c r="N230" s="1196"/>
      <c r="O230" s="637"/>
      <c r="P230" s="637"/>
    </row>
    <row r="231" spans="1:19" s="477" customFormat="1" ht="45.75">
      <c r="A231" s="1197"/>
      <c r="B231" s="1197"/>
      <c r="C231" s="1197"/>
      <c r="D231" s="1197"/>
      <c r="E231" s="633"/>
      <c r="F231" s="633"/>
      <c r="G231" s="624"/>
      <c r="H231" s="625"/>
      <c r="I231" s="1198"/>
      <c r="J231" s="1198"/>
      <c r="K231" s="1198"/>
      <c r="L231" s="636"/>
      <c r="M231" s="636"/>
      <c r="N231" s="636"/>
      <c r="O231" s="638"/>
      <c r="P231" s="639"/>
    </row>
    <row r="232" spans="1:19" s="643" customFormat="1" ht="45.75">
      <c r="A232" s="472"/>
      <c r="B232" s="640"/>
      <c r="C232" s="481"/>
      <c r="D232" s="641"/>
      <c r="E232" s="642"/>
      <c r="F232" s="642"/>
      <c r="G232" s="478"/>
      <c r="H232" s="478"/>
      <c r="I232" s="478"/>
      <c r="J232" s="478"/>
      <c r="K232" s="478"/>
      <c r="L232" s="478"/>
      <c r="M232" s="478"/>
      <c r="N232" s="478"/>
      <c r="O232" s="478"/>
      <c r="P232" s="478"/>
    </row>
    <row r="233" spans="1:19" s="643" customFormat="1" ht="45.75">
      <c r="A233" s="1199"/>
      <c r="B233" s="1200"/>
      <c r="C233" s="1200"/>
      <c r="D233" s="1200"/>
      <c r="E233" s="1200"/>
      <c r="F233" s="1200"/>
      <c r="G233" s="1200"/>
      <c r="H233" s="625"/>
      <c r="I233" s="1201"/>
      <c r="J233" s="1201"/>
      <c r="K233" s="1201"/>
      <c r="L233" s="1201"/>
      <c r="M233" s="1201"/>
      <c r="N233" s="1201"/>
      <c r="O233" s="1201"/>
      <c r="P233" s="479"/>
    </row>
    <row r="234" spans="1:19" s="643" customFormat="1" ht="45.75">
      <c r="A234" s="1202"/>
      <c r="B234" s="1203"/>
      <c r="C234" s="1203"/>
      <c r="D234" s="1203"/>
      <c r="E234" s="1203"/>
      <c r="F234" s="1203"/>
      <c r="G234" s="1203"/>
      <c r="H234" s="625"/>
      <c r="I234" s="625"/>
      <c r="J234" s="625"/>
      <c r="K234" s="625"/>
      <c r="L234" s="625"/>
      <c r="M234" s="625"/>
      <c r="N234" s="625"/>
      <c r="O234" s="625"/>
      <c r="P234" s="479"/>
    </row>
    <row r="235" spans="1:19" s="643" customFormat="1" ht="45.75">
      <c r="A235" s="644"/>
      <c r="B235" s="645"/>
      <c r="C235" s="1202"/>
      <c r="D235" s="1202"/>
      <c r="E235" s="646"/>
      <c r="F235" s="646"/>
      <c r="G235" s="647"/>
      <c r="H235" s="648"/>
      <c r="I235" s="648"/>
      <c r="J235" s="649"/>
      <c r="K235" s="479"/>
      <c r="L235" s="1204"/>
      <c r="M235" s="1204"/>
      <c r="N235" s="1204"/>
      <c r="O235" s="650"/>
      <c r="P235" s="650"/>
    </row>
    <row r="236" spans="1:19" s="643" customFormat="1" ht="45.75">
      <c r="A236" s="1205"/>
      <c r="B236" s="1205"/>
      <c r="C236" s="1205"/>
      <c r="D236" s="651"/>
      <c r="E236" s="652"/>
      <c r="F236" s="652"/>
      <c r="G236" s="653"/>
      <c r="H236" s="625"/>
      <c r="I236" s="1198"/>
      <c r="J236" s="1198"/>
      <c r="K236" s="1198"/>
      <c r="L236" s="636"/>
      <c r="M236" s="654"/>
      <c r="N236" s="654"/>
      <c r="O236" s="654"/>
      <c r="P236" s="478"/>
    </row>
    <row r="237" spans="1:19" s="643" customFormat="1" ht="45.75">
      <c r="A237" s="655"/>
      <c r="B237" s="656"/>
      <c r="C237" s="1192"/>
      <c r="D237" s="1192"/>
      <c r="E237" s="657"/>
      <c r="F237" s="657"/>
      <c r="G237" s="636"/>
      <c r="H237" s="636"/>
      <c r="I237" s="636"/>
      <c r="J237" s="625"/>
      <c r="K237" s="636"/>
      <c r="L237" s="636"/>
      <c r="M237" s="636"/>
      <c r="N237" s="636"/>
      <c r="O237" s="653"/>
      <c r="P237" s="478"/>
    </row>
    <row r="238" spans="1:19" s="643" customFormat="1" ht="45.75">
      <c r="A238" s="1191"/>
      <c r="B238" s="1191"/>
      <c r="C238" s="1191"/>
      <c r="D238" s="1191"/>
      <c r="E238" s="1191"/>
      <c r="F238" s="1191"/>
      <c r="G238" s="658"/>
      <c r="H238" s="659"/>
      <c r="I238" s="1217"/>
      <c r="J238" s="1218"/>
      <c r="K238" s="1218"/>
      <c r="L238" s="1218"/>
      <c r="M238" s="1218"/>
      <c r="N238" s="1218"/>
      <c r="O238" s="1218"/>
      <c r="P238" s="478"/>
    </row>
    <row r="239" spans="1:19" s="477" customFormat="1" ht="45.75">
      <c r="A239" s="660"/>
      <c r="B239" s="661"/>
      <c r="C239" s="662"/>
      <c r="D239" s="660"/>
      <c r="E239" s="660"/>
      <c r="F239" s="660"/>
      <c r="G239" s="663"/>
      <c r="H239" s="634"/>
      <c r="I239" s="1201"/>
      <c r="J239" s="1219"/>
      <c r="K239" s="1219"/>
      <c r="L239" s="1219"/>
      <c r="M239" s="1219"/>
      <c r="N239" s="1219"/>
      <c r="O239" s="1219"/>
      <c r="P239" s="664"/>
    </row>
    <row r="240" spans="1:19" s="477" customFormat="1" ht="45.75">
      <c r="A240" s="665"/>
      <c r="B240" s="665"/>
      <c r="C240" s="662"/>
      <c r="D240" s="666"/>
      <c r="E240" s="667"/>
      <c r="F240" s="660"/>
      <c r="G240" s="668"/>
      <c r="H240" s="636"/>
      <c r="I240" s="636"/>
      <c r="J240" s="625"/>
      <c r="K240" s="636"/>
      <c r="L240" s="1193"/>
      <c r="M240" s="1193"/>
      <c r="N240" s="1193"/>
      <c r="O240" s="647"/>
      <c r="P240" s="669"/>
      <c r="Q240" s="487"/>
      <c r="R240" s="487"/>
      <c r="S240" s="487"/>
    </row>
    <row r="241" spans="1:19" s="477" customFormat="1" ht="31.5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1.5">
      <c r="A242" s="1194"/>
      <c r="B242" s="1194"/>
      <c r="C242" s="1194"/>
      <c r="D242" s="1194"/>
      <c r="E242" s="1194"/>
      <c r="F242" s="670"/>
      <c r="G242" s="671"/>
      <c r="H242" s="671"/>
      <c r="I242" s="671"/>
      <c r="J242" s="671"/>
      <c r="K242" s="671"/>
      <c r="L242" s="671"/>
      <c r="M242" s="671"/>
      <c r="N242" s="671"/>
      <c r="O242" s="671"/>
      <c r="P242" s="671"/>
      <c r="Q242" s="487"/>
      <c r="R242" s="487"/>
      <c r="S242" s="487"/>
    </row>
    <row r="243" spans="1:19" s="477" customFormat="1" ht="31.5">
      <c r="A243" s="1194"/>
      <c r="B243" s="1194"/>
      <c r="C243" s="1194"/>
      <c r="D243" s="1194"/>
      <c r="E243" s="1194"/>
      <c r="F243" s="670"/>
      <c r="G243" s="671"/>
      <c r="H243" s="671"/>
      <c r="I243" s="671"/>
      <c r="J243" s="671"/>
      <c r="K243" s="671"/>
      <c r="L243" s="671"/>
      <c r="M243" s="671"/>
      <c r="N243" s="671"/>
      <c r="O243" s="671"/>
      <c r="P243" s="671"/>
      <c r="Q243" s="487"/>
      <c r="R243" s="487"/>
      <c r="S243" s="487"/>
    </row>
    <row r="244" spans="1:19" s="477" customFormat="1" ht="31.5">
      <c r="A244" s="1195"/>
      <c r="B244" s="1195"/>
      <c r="C244" s="1195"/>
      <c r="D244" s="1195"/>
      <c r="E244" s="1195"/>
      <c r="F244" s="672"/>
      <c r="G244" s="673"/>
      <c r="H244" s="673"/>
      <c r="I244" s="673"/>
      <c r="J244" s="673"/>
      <c r="K244" s="673"/>
      <c r="L244" s="673"/>
      <c r="M244" s="673"/>
      <c r="N244" s="673"/>
      <c r="O244" s="673"/>
      <c r="P244" s="673"/>
      <c r="Q244" s="487"/>
      <c r="R244" s="487"/>
      <c r="S244" s="487"/>
    </row>
    <row r="245" spans="1:19" s="477" customFormat="1" ht="31.5">
      <c r="A245" s="1187"/>
      <c r="B245" s="1187"/>
      <c r="C245" s="1187"/>
      <c r="D245" s="1187"/>
      <c r="E245" s="1187"/>
      <c r="F245" s="674"/>
      <c r="G245" s="675"/>
      <c r="H245" s="675"/>
      <c r="I245" s="675"/>
      <c r="J245" s="675"/>
      <c r="K245" s="675"/>
      <c r="L245" s="675"/>
      <c r="M245" s="675"/>
      <c r="N245" s="675"/>
      <c r="O245" s="675"/>
      <c r="P245" s="675"/>
      <c r="Q245" s="487"/>
      <c r="R245" s="487"/>
      <c r="S245" s="487"/>
    </row>
    <row r="246" spans="1:19" s="477" customFormat="1">
      <c r="A246" s="676"/>
      <c r="B246" s="677"/>
      <c r="C246" s="678"/>
      <c r="D246" s="679"/>
      <c r="E246" s="694"/>
      <c r="F246" s="694"/>
      <c r="G246" s="681"/>
      <c r="H246" s="682"/>
      <c r="I246" s="682"/>
      <c r="J246" s="682"/>
      <c r="K246" s="682"/>
      <c r="L246" s="683"/>
      <c r="M246" s="683"/>
      <c r="N246" s="682"/>
      <c r="O246" s="682"/>
      <c r="P246" s="681"/>
      <c r="Q246" s="487"/>
      <c r="R246" s="487"/>
      <c r="S246" s="487"/>
    </row>
    <row r="247" spans="1:19" s="477" customFormat="1">
      <c r="A247" s="676"/>
      <c r="B247" s="677"/>
      <c r="C247" s="678"/>
      <c r="D247" s="679"/>
      <c r="E247" s="694"/>
      <c r="F247" s="694"/>
      <c r="G247" s="681"/>
      <c r="H247" s="682"/>
      <c r="I247" s="682"/>
      <c r="J247" s="682"/>
      <c r="K247" s="682"/>
      <c r="L247" s="683"/>
      <c r="M247" s="683"/>
      <c r="N247" s="682"/>
      <c r="O247" s="682"/>
      <c r="P247" s="681"/>
      <c r="Q247" s="487"/>
      <c r="R247" s="487"/>
      <c r="S247" s="487"/>
    </row>
    <row r="248" spans="1:19" s="477" customFormat="1">
      <c r="A248" s="684"/>
      <c r="B248" s="692"/>
      <c r="C248" s="644"/>
      <c r="D248" s="686"/>
      <c r="E248" s="686"/>
      <c r="F248" s="686"/>
      <c r="G248" s="687"/>
      <c r="H248" s="687"/>
      <c r="I248" s="687"/>
      <c r="J248" s="476"/>
      <c r="K248" s="681"/>
      <c r="L248" s="616"/>
      <c r="M248" s="616"/>
      <c r="N248" s="681"/>
      <c r="O248" s="681"/>
      <c r="P248" s="681"/>
    </row>
    <row r="249" spans="1:19" s="477" customFormat="1">
      <c r="A249" s="684"/>
      <c r="B249" s="689"/>
      <c r="C249" s="1188"/>
      <c r="D249" s="1188"/>
      <c r="E249" s="686"/>
      <c r="F249" s="686"/>
      <c r="G249" s="690"/>
      <c r="H249" s="690"/>
      <c r="I249" s="690"/>
      <c r="J249" s="687"/>
      <c r="K249" s="690"/>
      <c r="L249" s="691"/>
      <c r="M249" s="691"/>
      <c r="N249" s="691"/>
      <c r="O249" s="691"/>
      <c r="P249" s="682"/>
    </row>
    <row r="250" spans="1:19" s="477" customFormat="1">
      <c r="A250" s="684"/>
      <c r="B250" s="692"/>
      <c r="C250" s="1189"/>
      <c r="D250" s="1189"/>
      <c r="E250" s="686"/>
      <c r="F250" s="686"/>
      <c r="G250" s="690"/>
      <c r="H250" s="690"/>
      <c r="I250" s="690"/>
      <c r="J250" s="476"/>
      <c r="K250" s="476"/>
      <c r="L250" s="476"/>
      <c r="M250" s="476"/>
      <c r="N250" s="476"/>
      <c r="O250" s="476"/>
      <c r="P250" s="476"/>
    </row>
    <row r="251" spans="1:19" s="477" customFormat="1">
      <c r="A251" s="684"/>
      <c r="B251" s="693"/>
      <c r="C251" s="1189"/>
      <c r="D251" s="1189"/>
      <c r="E251" s="686"/>
      <c r="F251" s="686"/>
      <c r="G251" s="476"/>
      <c r="H251" s="690"/>
      <c r="I251" s="690"/>
      <c r="J251" s="690"/>
      <c r="K251" s="682"/>
      <c r="L251" s="691"/>
      <c r="M251" s="691"/>
      <c r="N251" s="682"/>
      <c r="O251" s="682"/>
      <c r="P251" s="682"/>
    </row>
    <row r="252" spans="1:19" s="477" customFormat="1">
      <c r="A252" s="684"/>
      <c r="B252" s="684"/>
      <c r="C252" s="1190"/>
      <c r="D252" s="1190"/>
      <c r="E252" s="695"/>
      <c r="F252" s="695"/>
      <c r="G252" s="690"/>
      <c r="H252" s="690"/>
      <c r="I252" s="690"/>
      <c r="J252" s="690"/>
      <c r="K252" s="682"/>
      <c r="L252" s="691"/>
      <c r="M252" s="691"/>
      <c r="N252" s="682"/>
      <c r="O252" s="682"/>
      <c r="P252" s="681"/>
    </row>
    <row r="253" spans="1:19" s="477" customFormat="1">
      <c r="A253" s="684"/>
      <c r="B253" s="693"/>
      <c r="C253" s="1191"/>
      <c r="D253" s="1191"/>
      <c r="E253" s="686"/>
      <c r="F253" s="686"/>
      <c r="G253" s="690"/>
      <c r="H253" s="690"/>
      <c r="I253" s="690"/>
      <c r="J253" s="690"/>
      <c r="K253" s="682"/>
      <c r="L253" s="691"/>
      <c r="M253" s="691"/>
      <c r="N253" s="682"/>
      <c r="O253" s="682"/>
      <c r="P253" s="682"/>
    </row>
    <row r="254" spans="1:19" s="477" customFormat="1">
      <c r="A254" s="684"/>
      <c r="B254" s="693"/>
      <c r="C254" s="1191"/>
      <c r="D254" s="1191"/>
      <c r="E254" s="686"/>
      <c r="F254" s="686"/>
      <c r="G254" s="682"/>
      <c r="H254" s="691"/>
      <c r="I254" s="691"/>
      <c r="J254" s="691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693"/>
      <c r="C255" s="1189"/>
      <c r="D255" s="1189"/>
      <c r="E255" s="686"/>
      <c r="F255" s="686"/>
      <c r="G255" s="682"/>
      <c r="H255" s="696"/>
      <c r="I255" s="696"/>
      <c r="J255" s="691"/>
      <c r="K255" s="690"/>
      <c r="L255" s="691"/>
      <c r="M255" s="691"/>
      <c r="N255" s="691"/>
      <c r="O255" s="691"/>
      <c r="P255" s="683"/>
    </row>
    <row r="256" spans="1:19" s="477" customFormat="1">
      <c r="A256" s="684"/>
      <c r="B256" s="697"/>
      <c r="C256" s="1190"/>
      <c r="D256" s="1190"/>
      <c r="E256" s="686"/>
      <c r="F256" s="686"/>
      <c r="G256" s="682"/>
      <c r="H256" s="698"/>
      <c r="I256" s="698"/>
      <c r="J256" s="698"/>
      <c r="K256" s="690"/>
      <c r="L256" s="691"/>
      <c r="M256" s="691"/>
      <c r="N256" s="691"/>
      <c r="O256" s="691"/>
      <c r="P256" s="683"/>
    </row>
    <row r="257" spans="1:16" s="477" customFormat="1">
      <c r="A257" s="684"/>
      <c r="B257" s="697"/>
      <c r="C257" s="1184"/>
      <c r="D257" s="1184"/>
      <c r="E257" s="1184"/>
      <c r="F257" s="1184"/>
      <c r="G257" s="682"/>
      <c r="H257" s="698"/>
      <c r="I257" s="698"/>
      <c r="J257" s="698"/>
      <c r="K257" s="690"/>
      <c r="L257" s="691"/>
      <c r="M257" s="691"/>
      <c r="N257" s="691"/>
      <c r="O257" s="691"/>
      <c r="P257" s="683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699"/>
      <c r="D259" s="700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699"/>
      <c r="D260" s="700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700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 s="477" customFormat="1">
      <c r="A265" s="472"/>
      <c r="B265" s="473"/>
      <c r="C265" s="1183"/>
      <c r="D265" s="1183"/>
      <c r="E265" s="700"/>
      <c r="F265" s="475"/>
      <c r="G265" s="476"/>
      <c r="H265" s="476"/>
      <c r="I265" s="476"/>
      <c r="J265" s="476"/>
      <c r="K265" s="476"/>
      <c r="L265" s="476"/>
      <c r="M265" s="476"/>
      <c r="N265" s="476"/>
      <c r="O265" s="476"/>
      <c r="P265" s="476"/>
    </row>
    <row r="266" spans="1:16" s="477" customFormat="1">
      <c r="A266" s="472"/>
      <c r="B266" s="473"/>
      <c r="C266" s="1183"/>
      <c r="D266" s="1183"/>
      <c r="E266" s="1183"/>
      <c r="F266" s="475"/>
      <c r="G266" s="476"/>
      <c r="H266" s="476"/>
      <c r="I266" s="476"/>
      <c r="J266" s="476"/>
      <c r="K266" s="476"/>
      <c r="L266" s="476"/>
      <c r="M266" s="476"/>
      <c r="N266" s="476"/>
      <c r="O266" s="476"/>
      <c r="P266" s="476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1183"/>
      <c r="D269" s="1183"/>
      <c r="E269" s="1183"/>
    </row>
    <row r="270" spans="1:16">
      <c r="C270" s="1183"/>
      <c r="D270" s="1183"/>
      <c r="E270" s="1183"/>
    </row>
    <row r="271" spans="1:16">
      <c r="C271" s="699"/>
      <c r="D271" s="11"/>
      <c r="E271" s="11"/>
    </row>
    <row r="272" spans="1:16">
      <c r="C272" s="701"/>
      <c r="D272" s="700"/>
      <c r="E272" s="700"/>
    </row>
    <row r="273" spans="3:6">
      <c r="C273" s="1184"/>
      <c r="D273" s="1184"/>
      <c r="E273" s="1184"/>
      <c r="F273" s="1184"/>
    </row>
  </sheetData>
  <mergeCells count="280">
    <mergeCell ref="C269:E269"/>
    <mergeCell ref="C270:E270"/>
    <mergeCell ref="C273:F273"/>
    <mergeCell ref="C257:F257"/>
    <mergeCell ref="C261:D261"/>
    <mergeCell ref="C262:D262"/>
    <mergeCell ref="C263:D263"/>
    <mergeCell ref="C264:D264"/>
    <mergeCell ref="C265:D265"/>
    <mergeCell ref="C266:E266"/>
    <mergeCell ref="C267:E267"/>
    <mergeCell ref="C268:E268"/>
    <mergeCell ref="A245:E245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7:D237"/>
    <mergeCell ref="A238:F238"/>
    <mergeCell ref="I238:O238"/>
    <mergeCell ref="I239:O239"/>
    <mergeCell ref="L240:N240"/>
    <mergeCell ref="A241:E241"/>
    <mergeCell ref="A242:E242"/>
    <mergeCell ref="A243:E243"/>
    <mergeCell ref="A244:E244"/>
    <mergeCell ref="L230:N230"/>
    <mergeCell ref="A231:D231"/>
    <mergeCell ref="I231:K231"/>
    <mergeCell ref="A233:G233"/>
    <mergeCell ref="I233:O233"/>
    <mergeCell ref="A234:G234"/>
    <mergeCell ref="C235:D235"/>
    <mergeCell ref="L235:N235"/>
    <mergeCell ref="A236:C236"/>
    <mergeCell ref="I236:K236"/>
    <mergeCell ref="A219:F219"/>
    <mergeCell ref="A220:F220"/>
    <mergeCell ref="A221:F221"/>
    <mergeCell ref="B223:J224"/>
    <mergeCell ref="A226:D226"/>
    <mergeCell ref="I227:K227"/>
    <mergeCell ref="A228:D228"/>
    <mergeCell ref="I228:N229"/>
    <mergeCell ref="A229:D229"/>
    <mergeCell ref="A210:P210"/>
    <mergeCell ref="A211:E211"/>
    <mergeCell ref="A212:E212"/>
    <mergeCell ref="A213:E213"/>
    <mergeCell ref="A214:E214"/>
    <mergeCell ref="A215:E215"/>
    <mergeCell ref="A216:P216"/>
    <mergeCell ref="A217:F217"/>
    <mergeCell ref="A218:F218"/>
    <mergeCell ref="A207:F207"/>
    <mergeCell ref="A208:F208"/>
    <mergeCell ref="A209:P209"/>
    <mergeCell ref="A198:E198"/>
    <mergeCell ref="A199:E199"/>
    <mergeCell ref="A200:E200"/>
    <mergeCell ref="A201:E201"/>
    <mergeCell ref="A202:E202"/>
    <mergeCell ref="A203:P203"/>
    <mergeCell ref="A204:F204"/>
    <mergeCell ref="A205:F205"/>
    <mergeCell ref="A206:F206"/>
    <mergeCell ref="A184:A191"/>
    <mergeCell ref="C184:C191"/>
    <mergeCell ref="E184:E191"/>
    <mergeCell ref="F187:F191"/>
    <mergeCell ref="G187:P191"/>
    <mergeCell ref="A192:A197"/>
    <mergeCell ref="E192:E197"/>
    <mergeCell ref="D195:D197"/>
    <mergeCell ref="F195:F197"/>
    <mergeCell ref="G195:P197"/>
    <mergeCell ref="A175:E175"/>
    <mergeCell ref="A176:P176"/>
    <mergeCell ref="A177:F177"/>
    <mergeCell ref="A178:F178"/>
    <mergeCell ref="A179:F179"/>
    <mergeCell ref="A180:F180"/>
    <mergeCell ref="A181:F181"/>
    <mergeCell ref="A182:P182"/>
    <mergeCell ref="A183:P183"/>
    <mergeCell ref="A171:E171"/>
    <mergeCell ref="A172:E172"/>
    <mergeCell ref="A173:E173"/>
    <mergeCell ref="A174:E174"/>
    <mergeCell ref="A159:E159"/>
    <mergeCell ref="A160:E160"/>
    <mergeCell ref="A161:E161"/>
    <mergeCell ref="A162:E162"/>
    <mergeCell ref="A163:E163"/>
    <mergeCell ref="A164:P164"/>
    <mergeCell ref="A165:F165"/>
    <mergeCell ref="A166:F166"/>
    <mergeCell ref="A167:F167"/>
    <mergeCell ref="A168:F168"/>
    <mergeCell ref="A169:F169"/>
    <mergeCell ref="A170:P170"/>
    <mergeCell ref="A145:A150"/>
    <mergeCell ref="C145:C150"/>
    <mergeCell ref="E145:E150"/>
    <mergeCell ref="D148:D150"/>
    <mergeCell ref="F148:F150"/>
    <mergeCell ref="G148:P150"/>
    <mergeCell ref="A151:A158"/>
    <mergeCell ref="C151:C158"/>
    <mergeCell ref="E151:E158"/>
    <mergeCell ref="D154:D158"/>
    <mergeCell ref="F154:F158"/>
    <mergeCell ref="G154:P158"/>
    <mergeCell ref="A136:A139"/>
    <mergeCell ref="C136:C139"/>
    <mergeCell ref="E136:E139"/>
    <mergeCell ref="G139:P139"/>
    <mergeCell ref="A140:A144"/>
    <mergeCell ref="C140:C144"/>
    <mergeCell ref="E140:E144"/>
    <mergeCell ref="D143:D144"/>
    <mergeCell ref="F143:F144"/>
    <mergeCell ref="G143:P144"/>
    <mergeCell ref="C110:C113"/>
    <mergeCell ref="E110:E113"/>
    <mergeCell ref="G113:P113"/>
    <mergeCell ref="A114:A117"/>
    <mergeCell ref="C114:C117"/>
    <mergeCell ref="E114:E117"/>
    <mergeCell ref="G117:P117"/>
    <mergeCell ref="A127:F127"/>
    <mergeCell ref="A131:A135"/>
    <mergeCell ref="C131:C135"/>
    <mergeCell ref="E131:E135"/>
    <mergeCell ref="D134:D135"/>
    <mergeCell ref="F134:F135"/>
    <mergeCell ref="G134:P135"/>
    <mergeCell ref="A130:P130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78:E78"/>
    <mergeCell ref="A79:E79"/>
    <mergeCell ref="A80:E80"/>
    <mergeCell ref="A81:E81"/>
    <mergeCell ref="A82:P82"/>
    <mergeCell ref="A84:F84"/>
    <mergeCell ref="A85:F85"/>
    <mergeCell ref="A86:F86"/>
    <mergeCell ref="A77:E77"/>
    <mergeCell ref="G73:G74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6:P76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L21:L22"/>
    <mergeCell ref="M21:M22"/>
    <mergeCell ref="N21:N22"/>
    <mergeCell ref="O21:O22"/>
    <mergeCell ref="P21:P22"/>
    <mergeCell ref="G24:P24"/>
    <mergeCell ref="A14:P14"/>
    <mergeCell ref="A15:A19"/>
    <mergeCell ref="C15:C19"/>
    <mergeCell ref="E15:E19"/>
    <mergeCell ref="D18:D19"/>
    <mergeCell ref="F18:F19"/>
    <mergeCell ref="G18:P19"/>
    <mergeCell ref="A20:A24"/>
    <mergeCell ref="C20:C24"/>
    <mergeCell ref="E20:E24"/>
    <mergeCell ref="F21:F22"/>
    <mergeCell ref="G21:G22"/>
    <mergeCell ref="H21:H22"/>
    <mergeCell ref="I21:I22"/>
    <mergeCell ref="J21:J22"/>
    <mergeCell ref="A13:P13"/>
    <mergeCell ref="C39:C45"/>
    <mergeCell ref="E39:E45"/>
    <mergeCell ref="D42:D45"/>
    <mergeCell ref="F42:F45"/>
    <mergeCell ref="G42:P45"/>
    <mergeCell ref="A83:F83"/>
    <mergeCell ref="A87:F87"/>
    <mergeCell ref="A56:A60"/>
    <mergeCell ref="C56:C60"/>
    <mergeCell ref="E56:E60"/>
    <mergeCell ref="D59:D60"/>
    <mergeCell ref="F59:F60"/>
    <mergeCell ref="G59:P60"/>
    <mergeCell ref="A61:A65"/>
    <mergeCell ref="C61:C65"/>
    <mergeCell ref="E61:E65"/>
    <mergeCell ref="D64:D65"/>
    <mergeCell ref="F64:F65"/>
    <mergeCell ref="G64:P65"/>
    <mergeCell ref="K21:K22"/>
    <mergeCell ref="A46:A51"/>
    <mergeCell ref="C46:C51"/>
    <mergeCell ref="E46:E51"/>
    <mergeCell ref="A2:B2"/>
    <mergeCell ref="E2:H2"/>
    <mergeCell ref="L2:P2"/>
    <mergeCell ref="C4:K7"/>
    <mergeCell ref="A10:A11"/>
    <mergeCell ref="B10:B11"/>
    <mergeCell ref="C10:C11"/>
    <mergeCell ref="D10:D11"/>
    <mergeCell ref="E10:E11"/>
    <mergeCell ref="F10:F11"/>
    <mergeCell ref="G10:P10"/>
    <mergeCell ref="D49:D51"/>
    <mergeCell ref="F49:F51"/>
    <mergeCell ref="G49:P51"/>
    <mergeCell ref="A52:A55"/>
    <mergeCell ref="C52:C55"/>
    <mergeCell ref="E52:E55"/>
    <mergeCell ref="A25:A33"/>
    <mergeCell ref="C25:C33"/>
    <mergeCell ref="E25:E33"/>
    <mergeCell ref="D28:D33"/>
    <mergeCell ref="F28:F33"/>
    <mergeCell ref="G28:P33"/>
    <mergeCell ref="G55:P55"/>
    <mergeCell ref="A34:A38"/>
    <mergeCell ref="C34:C38"/>
    <mergeCell ref="E34:E38"/>
    <mergeCell ref="D37:D38"/>
    <mergeCell ref="F37:F38"/>
    <mergeCell ref="G37:P38"/>
    <mergeCell ref="A39:A45"/>
    <mergeCell ref="A88:E88"/>
    <mergeCell ref="A89:E89"/>
    <mergeCell ref="A100:P100"/>
    <mergeCell ref="A128:F128"/>
    <mergeCell ref="A101:P101"/>
    <mergeCell ref="A102:A105"/>
    <mergeCell ref="C102:C105"/>
    <mergeCell ref="E102:E105"/>
    <mergeCell ref="G105:P105"/>
    <mergeCell ref="A106:A109"/>
    <mergeCell ref="C106:C109"/>
    <mergeCell ref="E106:E109"/>
    <mergeCell ref="A90:E90"/>
    <mergeCell ref="A91:E91"/>
    <mergeCell ref="A92:E92"/>
    <mergeCell ref="A93:P93"/>
    <mergeCell ref="A96:F96"/>
    <mergeCell ref="A97:F97"/>
    <mergeCell ref="A98:F98"/>
    <mergeCell ref="A99:P99"/>
    <mergeCell ref="A94:F94"/>
    <mergeCell ref="A95:F95"/>
    <mergeCell ref="G109:P109"/>
    <mergeCell ref="A110:A113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100" max="15" man="1"/>
    <brk id="12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BB271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/>
    <row r="2" spans="1:54" ht="35.25">
      <c r="A2" s="1327"/>
      <c r="B2" s="1327"/>
      <c r="C2" s="471"/>
      <c r="D2" s="471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833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1.25" customHeight="1"/>
    <row r="9" spans="1:54" s="480" customFormat="1" ht="43.5" customHeight="1" thickBot="1"/>
    <row r="10" spans="1:54" s="482" customFormat="1" ht="41.2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35.1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39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2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3.1930000000000001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1.264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0.33100000000000002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0.46700000000000003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0.14399999999999999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9.2999999999999999E-2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0.104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0.13400000000000001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0.21299999999999999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0.68500000000000005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0.71499999999999997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1.4830000000000001</v>
      </c>
      <c r="G77" s="553">
        <f>G15+G20+G25+G34+G39+G46+G52+G56+G61+G66+G72</f>
        <v>0</v>
      </c>
      <c r="H77" s="553">
        <f t="shared" ref="H77:P78" si="0">H15+H20+H25+H34+H39+H46+H52+H56+H61+H66+H72</f>
        <v>1.4830000000000001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2.6669999999999998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2.6669999999999998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3.1930000000000001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3.1930000000000001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4.1500000000000004</v>
      </c>
      <c r="G80" s="555">
        <f>SUM(G77:G78)</f>
        <v>0</v>
      </c>
      <c r="H80" s="555">
        <f>SUM(H77:H78)</f>
        <v>1.4830000000000001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2.6669999999999998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7.343</v>
      </c>
      <c r="G81" s="562">
        <f t="shared" ref="G81:P81" si="3">SUM(G77:G79)</f>
        <v>0</v>
      </c>
      <c r="H81" s="562">
        <f t="shared" si="3"/>
        <v>1.4830000000000001</v>
      </c>
      <c r="I81" s="562">
        <f t="shared" si="3"/>
        <v>0</v>
      </c>
      <c r="J81" s="562">
        <f t="shared" si="3"/>
        <v>0</v>
      </c>
      <c r="K81" s="562">
        <f t="shared" si="3"/>
        <v>2.6669999999999998</v>
      </c>
      <c r="L81" s="562">
        <f t="shared" si="3"/>
        <v>0</v>
      </c>
      <c r="M81" s="562">
        <f t="shared" si="3"/>
        <v>0</v>
      </c>
      <c r="N81" s="562">
        <f t="shared" si="3"/>
        <v>3.1930000000000001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1.4830000000000001</v>
      </c>
      <c r="I83" s="558">
        <f t="shared" si="4"/>
        <v>1.4830000000000001</v>
      </c>
      <c r="J83" s="558">
        <f t="shared" si="4"/>
        <v>1.4830000000000001</v>
      </c>
      <c r="K83" s="558">
        <f t="shared" si="4"/>
        <v>1.4830000000000001</v>
      </c>
      <c r="L83" s="558">
        <f t="shared" si="4"/>
        <v>1.4830000000000001</v>
      </c>
      <c r="M83" s="558">
        <f t="shared" si="4"/>
        <v>1.4830000000000001</v>
      </c>
      <c r="N83" s="558">
        <f t="shared" si="4"/>
        <v>1.4830000000000001</v>
      </c>
      <c r="O83" s="558">
        <f t="shared" si="4"/>
        <v>1.4830000000000001</v>
      </c>
      <c r="P83" s="558">
        <f t="shared" si="4"/>
        <v>1.4830000000000001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2.6669999999999998</v>
      </c>
      <c r="L84" s="558">
        <f t="shared" si="4"/>
        <v>2.6669999999999998</v>
      </c>
      <c r="M84" s="558">
        <f t="shared" si="4"/>
        <v>2.6669999999999998</v>
      </c>
      <c r="N84" s="558">
        <f t="shared" si="4"/>
        <v>2.6669999999999998</v>
      </c>
      <c r="O84" s="558">
        <f t="shared" si="4"/>
        <v>2.6669999999999998</v>
      </c>
      <c r="P84" s="558">
        <f t="shared" si="4"/>
        <v>2.6669999999999998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3.1930000000000001</v>
      </c>
      <c r="O85" s="558">
        <f t="shared" si="4"/>
        <v>3.1930000000000001</v>
      </c>
      <c r="P85" s="558">
        <f t="shared" si="4"/>
        <v>3.1930000000000001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1.4830000000000001</v>
      </c>
      <c r="I86" s="559">
        <f t="shared" si="4"/>
        <v>1.4830000000000001</v>
      </c>
      <c r="J86" s="559">
        <f t="shared" si="4"/>
        <v>1.4830000000000001</v>
      </c>
      <c r="K86" s="559">
        <f t="shared" si="4"/>
        <v>4.1500000000000004</v>
      </c>
      <c r="L86" s="559">
        <f t="shared" si="4"/>
        <v>4.1500000000000004</v>
      </c>
      <c r="M86" s="559">
        <f t="shared" si="4"/>
        <v>4.1500000000000004</v>
      </c>
      <c r="N86" s="559">
        <f t="shared" si="4"/>
        <v>4.1500000000000004</v>
      </c>
      <c r="O86" s="559">
        <f t="shared" si="4"/>
        <v>4.1500000000000004</v>
      </c>
      <c r="P86" s="559">
        <f t="shared" si="4"/>
        <v>4.1500000000000004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1.4830000000000001</v>
      </c>
      <c r="I87" s="563">
        <f t="shared" si="4"/>
        <v>1.4830000000000001</v>
      </c>
      <c r="J87" s="563">
        <f t="shared" si="4"/>
        <v>1.4830000000000001</v>
      </c>
      <c r="K87" s="563">
        <f t="shared" si="4"/>
        <v>4.1500000000000004</v>
      </c>
      <c r="L87" s="563">
        <f t="shared" si="4"/>
        <v>4.1500000000000004</v>
      </c>
      <c r="M87" s="563">
        <f t="shared" si="4"/>
        <v>4.1500000000000004</v>
      </c>
      <c r="N87" s="563">
        <f t="shared" si="4"/>
        <v>7.343</v>
      </c>
      <c r="O87" s="563">
        <f t="shared" si="4"/>
        <v>7.343</v>
      </c>
      <c r="P87" s="563">
        <f t="shared" si="4"/>
        <v>7.343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2"/>
      <c r="B88" s="1233"/>
      <c r="C88" s="1233"/>
      <c r="D88" s="1233"/>
      <c r="E88" s="123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customHeight="1" thickBot="1">
      <c r="A89" s="1235" t="s">
        <v>493</v>
      </c>
      <c r="B89" s="1236"/>
      <c r="C89" s="1236"/>
      <c r="D89" s="1236"/>
      <c r="E89" s="1268"/>
      <c r="F89" s="10">
        <f>SUM(G89:P89)</f>
        <v>1.4830000000000001</v>
      </c>
      <c r="G89" s="590">
        <f t="shared" ref="G89:P89" si="5">SUM(G77)</f>
        <v>0</v>
      </c>
      <c r="H89" s="590">
        <f t="shared" si="5"/>
        <v>1.4830000000000001</v>
      </c>
      <c r="I89" s="590">
        <f t="shared" si="5"/>
        <v>0</v>
      </c>
      <c r="J89" s="590">
        <f t="shared" si="5"/>
        <v>0</v>
      </c>
      <c r="K89" s="590">
        <f t="shared" si="5"/>
        <v>0</v>
      </c>
      <c r="L89" s="590">
        <f t="shared" si="5"/>
        <v>0</v>
      </c>
      <c r="M89" s="590">
        <f t="shared" si="5"/>
        <v>0</v>
      </c>
      <c r="N89" s="590">
        <f t="shared" si="5"/>
        <v>0</v>
      </c>
      <c r="O89" s="590">
        <f t="shared" si="5"/>
        <v>0</v>
      </c>
      <c r="P89" s="590">
        <f t="shared" si="5"/>
        <v>0</v>
      </c>
      <c r="Q89" s="554"/>
      <c r="R89" s="554"/>
    </row>
    <row r="90" spans="1:21" s="477" customFormat="1" ht="32.25" customHeight="1" thickBot="1">
      <c r="A90" s="1220" t="s">
        <v>494</v>
      </c>
      <c r="B90" s="1221"/>
      <c r="C90" s="1221"/>
      <c r="D90" s="1221"/>
      <c r="E90" s="1222"/>
      <c r="F90" s="7">
        <f>SUM(G90:P90)</f>
        <v>2.6669999999999998</v>
      </c>
      <c r="G90" s="553">
        <f t="shared" ref="G90:P90" si="6">SUM(G78)</f>
        <v>0</v>
      </c>
      <c r="H90" s="553">
        <f t="shared" si="6"/>
        <v>0</v>
      </c>
      <c r="I90" s="553">
        <f t="shared" si="6"/>
        <v>0</v>
      </c>
      <c r="J90" s="553">
        <f t="shared" si="6"/>
        <v>0</v>
      </c>
      <c r="K90" s="553">
        <f t="shared" si="6"/>
        <v>2.6669999999999998</v>
      </c>
      <c r="L90" s="553">
        <f t="shared" si="6"/>
        <v>0</v>
      </c>
      <c r="M90" s="553">
        <f t="shared" si="6"/>
        <v>0</v>
      </c>
      <c r="N90" s="553">
        <f t="shared" si="6"/>
        <v>0</v>
      </c>
      <c r="O90" s="553">
        <f t="shared" si="6"/>
        <v>0</v>
      </c>
      <c r="P90" s="553">
        <f t="shared" si="6"/>
        <v>0</v>
      </c>
      <c r="Q90" s="554"/>
      <c r="R90" s="554"/>
    </row>
    <row r="91" spans="1:21" s="477" customFormat="1" ht="32.25" customHeight="1" thickBot="1">
      <c r="A91" s="1223" t="s">
        <v>495</v>
      </c>
      <c r="B91" s="1224"/>
      <c r="C91" s="1224"/>
      <c r="D91" s="1224"/>
      <c r="E91" s="1225"/>
      <c r="F91" s="9">
        <f>SUM(G91:P91)</f>
        <v>3.1930000000000001</v>
      </c>
      <c r="G91" s="558">
        <f t="shared" ref="G91:P91" si="7">SUM(G79)</f>
        <v>0</v>
      </c>
      <c r="H91" s="558">
        <f t="shared" si="7"/>
        <v>0</v>
      </c>
      <c r="I91" s="558">
        <f t="shared" si="7"/>
        <v>0</v>
      </c>
      <c r="J91" s="558">
        <f t="shared" si="7"/>
        <v>0</v>
      </c>
      <c r="K91" s="558">
        <f t="shared" si="7"/>
        <v>0</v>
      </c>
      <c r="L91" s="558">
        <f t="shared" si="7"/>
        <v>0</v>
      </c>
      <c r="M91" s="558">
        <f t="shared" si="7"/>
        <v>0</v>
      </c>
      <c r="N91" s="558">
        <f t="shared" si="7"/>
        <v>3.1930000000000001</v>
      </c>
      <c r="O91" s="558">
        <f t="shared" si="7"/>
        <v>0</v>
      </c>
      <c r="P91" s="558">
        <f t="shared" si="7"/>
        <v>0</v>
      </c>
      <c r="Q91" s="554"/>
      <c r="R91" s="554"/>
    </row>
    <row r="92" spans="1:21" s="557" customFormat="1" ht="32.25" thickBot="1">
      <c r="A92" s="1226" t="s">
        <v>496</v>
      </c>
      <c r="B92" s="1227"/>
      <c r="C92" s="1227"/>
      <c r="D92" s="1227"/>
      <c r="E92" s="1357"/>
      <c r="F92" s="338">
        <f>SUM(F89:F90)</f>
        <v>4.1500000000000004</v>
      </c>
      <c r="G92" s="555">
        <f>SUM(G89:G90)</f>
        <v>0</v>
      </c>
      <c r="H92" s="555">
        <f>SUM(H89:H90)</f>
        <v>1.4830000000000001</v>
      </c>
      <c r="I92" s="555">
        <f t="shared" ref="I92:P92" si="8">SUM(I89:I90)</f>
        <v>0</v>
      </c>
      <c r="J92" s="555">
        <f t="shared" si="8"/>
        <v>0</v>
      </c>
      <c r="K92" s="555">
        <f t="shared" si="8"/>
        <v>2.6669999999999998</v>
      </c>
      <c r="L92" s="555">
        <f t="shared" si="8"/>
        <v>0</v>
      </c>
      <c r="M92" s="555">
        <f t="shared" si="8"/>
        <v>0</v>
      </c>
      <c r="N92" s="555">
        <f t="shared" si="8"/>
        <v>0</v>
      </c>
      <c r="O92" s="555">
        <f t="shared" si="8"/>
        <v>0</v>
      </c>
      <c r="P92" s="555">
        <f t="shared" si="8"/>
        <v>0</v>
      </c>
      <c r="Q92" s="556"/>
      <c r="R92" s="556"/>
    </row>
    <row r="93" spans="1:21" s="557" customFormat="1" ht="32.25" customHeight="1" thickBot="1">
      <c r="A93" s="1206" t="s">
        <v>796</v>
      </c>
      <c r="B93" s="1353"/>
      <c r="C93" s="1353"/>
      <c r="D93" s="1353"/>
      <c r="E93" s="1354"/>
      <c r="F93" s="340">
        <f>SUM(F89:F91)</f>
        <v>7.343</v>
      </c>
      <c r="G93" s="563">
        <f t="shared" ref="G93:P93" si="9">SUM(G89:G91)</f>
        <v>0</v>
      </c>
      <c r="H93" s="563">
        <f t="shared" si="9"/>
        <v>1.4830000000000001</v>
      </c>
      <c r="I93" s="563">
        <f t="shared" si="9"/>
        <v>0</v>
      </c>
      <c r="J93" s="563">
        <f t="shared" si="9"/>
        <v>0</v>
      </c>
      <c r="K93" s="563">
        <f t="shared" si="9"/>
        <v>2.6669999999999998</v>
      </c>
      <c r="L93" s="563">
        <f t="shared" si="9"/>
        <v>0</v>
      </c>
      <c r="M93" s="563">
        <f t="shared" si="9"/>
        <v>0</v>
      </c>
      <c r="N93" s="563">
        <f t="shared" si="9"/>
        <v>3.1930000000000001</v>
      </c>
      <c r="O93" s="563">
        <f t="shared" si="9"/>
        <v>0</v>
      </c>
      <c r="P93" s="563">
        <f t="shared" si="9"/>
        <v>0</v>
      </c>
      <c r="Q93" s="556"/>
      <c r="R93" s="556"/>
    </row>
    <row r="94" spans="1:21" s="477" customFormat="1" ht="32.25" customHeight="1" thickBot="1">
      <c r="A94" s="1223"/>
      <c r="B94" s="1242"/>
      <c r="C94" s="1242"/>
      <c r="D94" s="1242"/>
      <c r="E94" s="1242"/>
      <c r="F94" s="1242"/>
      <c r="G94" s="1242"/>
      <c r="H94" s="1242"/>
      <c r="I94" s="1242"/>
      <c r="J94" s="1242"/>
      <c r="K94" s="1242"/>
      <c r="L94" s="1242"/>
      <c r="M94" s="1242"/>
      <c r="N94" s="1242"/>
      <c r="O94" s="1242"/>
      <c r="P94" s="1225"/>
      <c r="Q94" s="554"/>
      <c r="R94" s="554"/>
    </row>
    <row r="95" spans="1:21" s="477" customFormat="1" ht="32.25" customHeight="1" thickBot="1">
      <c r="A95" s="1235" t="s">
        <v>497</v>
      </c>
      <c r="B95" s="1236"/>
      <c r="C95" s="1236"/>
      <c r="D95" s="1236"/>
      <c r="E95" s="1349"/>
      <c r="F95" s="1350"/>
      <c r="G95" s="558">
        <f>G89</f>
        <v>0</v>
      </c>
      <c r="H95" s="558">
        <f t="shared" ref="H95:P99" si="10">SUM(H89,G95)</f>
        <v>1.4830000000000001</v>
      </c>
      <c r="I95" s="558">
        <f t="shared" si="10"/>
        <v>1.4830000000000001</v>
      </c>
      <c r="J95" s="558">
        <f t="shared" si="10"/>
        <v>1.4830000000000001</v>
      </c>
      <c r="K95" s="558">
        <f t="shared" si="10"/>
        <v>1.4830000000000001</v>
      </c>
      <c r="L95" s="558">
        <f t="shared" si="10"/>
        <v>1.4830000000000001</v>
      </c>
      <c r="M95" s="558">
        <f t="shared" si="10"/>
        <v>1.4830000000000001</v>
      </c>
      <c r="N95" s="558">
        <f t="shared" si="10"/>
        <v>1.4830000000000001</v>
      </c>
      <c r="O95" s="558">
        <f t="shared" si="10"/>
        <v>1.4830000000000001</v>
      </c>
      <c r="P95" s="558">
        <f t="shared" si="10"/>
        <v>1.4830000000000001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0" t="s">
        <v>498</v>
      </c>
      <c r="B96" s="1221"/>
      <c r="C96" s="1221"/>
      <c r="D96" s="1221"/>
      <c r="E96" s="1351"/>
      <c r="F96" s="1352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2.6669999999999998</v>
      </c>
      <c r="L96" s="558">
        <f t="shared" si="10"/>
        <v>2.6669999999999998</v>
      </c>
      <c r="M96" s="558">
        <f t="shared" si="10"/>
        <v>2.6669999999999998</v>
      </c>
      <c r="N96" s="558">
        <f t="shared" si="10"/>
        <v>2.6669999999999998</v>
      </c>
      <c r="O96" s="558">
        <f t="shared" si="10"/>
        <v>2.6669999999999998</v>
      </c>
      <c r="P96" s="558">
        <f t="shared" si="10"/>
        <v>2.6669999999999998</v>
      </c>
      <c r="Q96" s="540"/>
      <c r="R96" s="540"/>
      <c r="S96" s="487"/>
      <c r="T96" s="487"/>
      <c r="U96" s="487"/>
    </row>
    <row r="97" spans="1:21" s="477" customFormat="1" ht="32.25" customHeight="1" thickBot="1">
      <c r="A97" s="1223" t="s">
        <v>499</v>
      </c>
      <c r="B97" s="1224"/>
      <c r="C97" s="1224"/>
      <c r="D97" s="1224"/>
      <c r="E97" s="1355"/>
      <c r="F97" s="1356"/>
      <c r="G97" s="558">
        <f>G91</f>
        <v>0</v>
      </c>
      <c r="H97" s="558">
        <f t="shared" si="10"/>
        <v>0</v>
      </c>
      <c r="I97" s="558">
        <f t="shared" si="10"/>
        <v>0</v>
      </c>
      <c r="J97" s="558">
        <f t="shared" si="10"/>
        <v>0</v>
      </c>
      <c r="K97" s="558">
        <f t="shared" si="10"/>
        <v>0</v>
      </c>
      <c r="L97" s="558">
        <f t="shared" si="10"/>
        <v>0</v>
      </c>
      <c r="M97" s="558">
        <f t="shared" si="10"/>
        <v>0</v>
      </c>
      <c r="N97" s="558">
        <f t="shared" si="10"/>
        <v>3.1930000000000001</v>
      </c>
      <c r="O97" s="558">
        <f t="shared" si="10"/>
        <v>3.1930000000000001</v>
      </c>
      <c r="P97" s="558">
        <f t="shared" si="10"/>
        <v>3.1930000000000001</v>
      </c>
      <c r="Q97" s="540"/>
      <c r="R97" s="540"/>
      <c r="S97" s="487"/>
      <c r="T97" s="487"/>
      <c r="U97" s="487"/>
    </row>
    <row r="98" spans="1:21" s="557" customFormat="1" ht="32.25" thickBot="1">
      <c r="A98" s="1226" t="s">
        <v>797</v>
      </c>
      <c r="B98" s="1227"/>
      <c r="C98" s="1227"/>
      <c r="D98" s="1227"/>
      <c r="E98" s="1240"/>
      <c r="F98" s="1228"/>
      <c r="G98" s="555">
        <f>SUM(G95:G96)</f>
        <v>0</v>
      </c>
      <c r="H98" s="559">
        <f t="shared" si="10"/>
        <v>1.4830000000000001</v>
      </c>
      <c r="I98" s="559">
        <f t="shared" si="10"/>
        <v>1.4830000000000001</v>
      </c>
      <c r="J98" s="559">
        <f t="shared" si="10"/>
        <v>1.4830000000000001</v>
      </c>
      <c r="K98" s="559">
        <f t="shared" si="10"/>
        <v>4.1500000000000004</v>
      </c>
      <c r="L98" s="559">
        <f t="shared" si="10"/>
        <v>4.1500000000000004</v>
      </c>
      <c r="M98" s="559">
        <f t="shared" si="10"/>
        <v>4.1500000000000004</v>
      </c>
      <c r="N98" s="559">
        <f t="shared" si="10"/>
        <v>4.1500000000000004</v>
      </c>
      <c r="O98" s="559">
        <f t="shared" si="10"/>
        <v>4.1500000000000004</v>
      </c>
      <c r="P98" s="559">
        <f t="shared" si="10"/>
        <v>4.1500000000000004</v>
      </c>
      <c r="Q98" s="560"/>
      <c r="R98" s="560"/>
      <c r="S98" s="561"/>
      <c r="T98" s="561"/>
      <c r="U98" s="561"/>
    </row>
    <row r="99" spans="1:21" s="557" customFormat="1" ht="32.25" thickBot="1">
      <c r="A99" s="1206" t="s">
        <v>798</v>
      </c>
      <c r="B99" s="1207"/>
      <c r="C99" s="1207"/>
      <c r="D99" s="1207"/>
      <c r="E99" s="1207"/>
      <c r="F99" s="1208"/>
      <c r="G99" s="562">
        <f>SUM(G95:G97)</f>
        <v>0</v>
      </c>
      <c r="H99" s="563">
        <f t="shared" si="10"/>
        <v>1.4830000000000001</v>
      </c>
      <c r="I99" s="563">
        <f t="shared" si="10"/>
        <v>1.4830000000000001</v>
      </c>
      <c r="J99" s="563">
        <f t="shared" si="10"/>
        <v>1.4830000000000001</v>
      </c>
      <c r="K99" s="563">
        <f t="shared" si="10"/>
        <v>4.1500000000000004</v>
      </c>
      <c r="L99" s="563">
        <f t="shared" si="10"/>
        <v>4.1500000000000004</v>
      </c>
      <c r="M99" s="563">
        <f t="shared" si="10"/>
        <v>4.1500000000000004</v>
      </c>
      <c r="N99" s="563">
        <f t="shared" si="10"/>
        <v>7.343</v>
      </c>
      <c r="O99" s="563">
        <f t="shared" si="10"/>
        <v>7.343</v>
      </c>
      <c r="P99" s="563">
        <f t="shared" si="10"/>
        <v>7.343</v>
      </c>
      <c r="Q99" s="560"/>
      <c r="R99" s="560"/>
      <c r="S99" s="561"/>
      <c r="T99" s="561"/>
      <c r="U99" s="561"/>
    </row>
    <row r="100" spans="1:21" s="477" customFormat="1" ht="32.25" thickBot="1">
      <c r="A100" s="1243"/>
      <c r="B100" s="1233"/>
      <c r="C100" s="1233"/>
      <c r="D100" s="1233"/>
      <c r="E100" s="1233"/>
      <c r="F100" s="1233"/>
      <c r="G100" s="1233"/>
      <c r="H100" s="1233"/>
      <c r="I100" s="1233"/>
      <c r="J100" s="1233"/>
      <c r="K100" s="1233"/>
      <c r="L100" s="1233"/>
      <c r="M100" s="1233"/>
      <c r="N100" s="1233"/>
      <c r="O100" s="1233"/>
      <c r="P100" s="1234"/>
      <c r="Q100" s="554"/>
      <c r="R100" s="554"/>
    </row>
    <row r="101" spans="1:21" s="477" customFormat="1" ht="32.25" thickBot="1">
      <c r="A101" s="1269" t="s">
        <v>799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 thickBot="1">
      <c r="A102" s="1269" t="s">
        <v>405</v>
      </c>
      <c r="B102" s="1270"/>
      <c r="C102" s="1270"/>
      <c r="D102" s="1270"/>
      <c r="E102" s="1270"/>
      <c r="F102" s="1270"/>
      <c r="G102" s="1270"/>
      <c r="H102" s="1270"/>
      <c r="I102" s="1270"/>
      <c r="J102" s="1270"/>
      <c r="K102" s="1270"/>
      <c r="L102" s="1270"/>
      <c r="M102" s="1270"/>
      <c r="N102" s="1270"/>
      <c r="O102" s="1270"/>
      <c r="P102" s="1271"/>
      <c r="Q102" s="554"/>
      <c r="R102" s="554"/>
    </row>
    <row r="103" spans="1:21" s="477" customFormat="1" ht="32.25">
      <c r="A103" s="1252">
        <v>12</v>
      </c>
      <c r="B103" s="529" t="s">
        <v>98</v>
      </c>
      <c r="C103" s="1332" t="s">
        <v>44</v>
      </c>
      <c r="D103" s="529" t="s">
        <v>35</v>
      </c>
      <c r="E103" s="1255" t="s">
        <v>167</v>
      </c>
      <c r="F103" s="490" t="s">
        <v>321</v>
      </c>
      <c r="G103" s="592"/>
      <c r="H103" s="491">
        <v>0.05</v>
      </c>
      <c r="I103" s="492"/>
      <c r="J103" s="492"/>
      <c r="K103" s="492"/>
      <c r="L103" s="492"/>
      <c r="M103" s="492"/>
      <c r="N103" s="492"/>
      <c r="O103" s="492"/>
      <c r="P103" s="493"/>
      <c r="Q103" s="554"/>
      <c r="R103" s="554"/>
    </row>
    <row r="104" spans="1:21" s="477" customFormat="1" ht="32.25">
      <c r="A104" s="1253"/>
      <c r="B104" s="522" t="s">
        <v>712</v>
      </c>
      <c r="C104" s="1307"/>
      <c r="D104" s="546"/>
      <c r="E104" s="1256"/>
      <c r="F104" s="498" t="s">
        <v>322</v>
      </c>
      <c r="G104" s="593"/>
      <c r="H104" s="523"/>
      <c r="I104" s="501"/>
      <c r="J104" s="501"/>
      <c r="K104" s="501"/>
      <c r="L104" s="501"/>
      <c r="M104" s="501"/>
      <c r="N104" s="501"/>
      <c r="O104" s="501"/>
      <c r="P104" s="521"/>
      <c r="Q104" s="554"/>
      <c r="R104" s="554"/>
    </row>
    <row r="105" spans="1:21" s="477" customFormat="1" thickBot="1">
      <c r="A105" s="1253"/>
      <c r="B105" s="579" t="s">
        <v>713</v>
      </c>
      <c r="C105" s="1277"/>
      <c r="D105" s="547"/>
      <c r="E105" s="1256"/>
      <c r="F105" s="514" t="s">
        <v>393</v>
      </c>
      <c r="G105" s="594"/>
      <c r="H105" s="515"/>
      <c r="I105" s="503"/>
      <c r="J105" s="503"/>
      <c r="K105" s="503"/>
      <c r="L105" s="503"/>
      <c r="M105" s="503"/>
      <c r="N105" s="503"/>
      <c r="O105" s="503"/>
      <c r="P105" s="504"/>
      <c r="Q105" s="554"/>
      <c r="R105" s="554"/>
    </row>
    <row r="106" spans="1:21" s="477" customFormat="1" thickBot="1">
      <c r="A106" s="1254"/>
      <c r="B106" s="580"/>
      <c r="C106" s="1278"/>
      <c r="D106" s="580"/>
      <c r="E106" s="1257"/>
      <c r="F106" s="595"/>
      <c r="G106" s="1344"/>
      <c r="H106" s="1266"/>
      <c r="I106" s="1266"/>
      <c r="J106" s="1266"/>
      <c r="K106" s="1266"/>
      <c r="L106" s="1266"/>
      <c r="M106" s="1266"/>
      <c r="N106" s="1266"/>
      <c r="O106" s="1266"/>
      <c r="P106" s="1267"/>
      <c r="Q106" s="554"/>
      <c r="R106" s="554"/>
    </row>
    <row r="107" spans="1:21" s="477" customFormat="1" ht="32.25">
      <c r="A107" s="1252">
        <v>13</v>
      </c>
      <c r="B107" s="529" t="s">
        <v>122</v>
      </c>
      <c r="C107" s="1345" t="s">
        <v>61</v>
      </c>
      <c r="D107" s="529"/>
      <c r="E107" s="1255" t="s">
        <v>167</v>
      </c>
      <c r="F107" s="490" t="s">
        <v>321</v>
      </c>
      <c r="G107" s="492"/>
      <c r="H107" s="491">
        <v>0</v>
      </c>
      <c r="I107" s="492"/>
      <c r="J107" s="492"/>
      <c r="K107" s="492"/>
      <c r="L107" s="492"/>
      <c r="M107" s="492"/>
      <c r="N107" s="492"/>
      <c r="O107" s="492"/>
      <c r="P107" s="493"/>
      <c r="Q107" s="554"/>
      <c r="R107" s="554"/>
    </row>
    <row r="108" spans="1:21" s="477" customFormat="1" ht="32.25">
      <c r="A108" s="1253"/>
      <c r="B108" s="522" t="s">
        <v>357</v>
      </c>
      <c r="C108" s="1307"/>
      <c r="D108" s="546"/>
      <c r="E108" s="1256"/>
      <c r="F108" s="498" t="s">
        <v>322</v>
      </c>
      <c r="G108" s="593"/>
      <c r="H108" s="523"/>
      <c r="I108" s="501"/>
      <c r="J108" s="501"/>
      <c r="K108" s="501"/>
      <c r="L108" s="501"/>
      <c r="M108" s="501"/>
      <c r="N108" s="501"/>
      <c r="O108" s="501"/>
      <c r="P108" s="521"/>
      <c r="Q108" s="554"/>
      <c r="R108" s="554"/>
    </row>
    <row r="109" spans="1:21" s="477" customFormat="1" thickBot="1">
      <c r="A109" s="1253"/>
      <c r="B109" s="579" t="s">
        <v>358</v>
      </c>
      <c r="C109" s="1277"/>
      <c r="D109" s="580"/>
      <c r="E109" s="1256"/>
      <c r="F109" s="514" t="s">
        <v>393</v>
      </c>
      <c r="G109" s="596"/>
      <c r="H109" s="515"/>
      <c r="I109" s="503"/>
      <c r="J109" s="503"/>
      <c r="K109" s="503"/>
      <c r="L109" s="503"/>
      <c r="M109" s="503"/>
      <c r="N109" s="503"/>
      <c r="O109" s="503"/>
      <c r="P109" s="504"/>
      <c r="Q109" s="554"/>
      <c r="R109" s="554"/>
    </row>
    <row r="110" spans="1:21" s="477" customFormat="1" ht="65.25" thickBot="1">
      <c r="A110" s="1254"/>
      <c r="B110" s="580" t="s">
        <v>714</v>
      </c>
      <c r="C110" s="1278"/>
      <c r="D110" s="580"/>
      <c r="E110" s="1257"/>
      <c r="F110" s="595"/>
      <c r="G110" s="1344"/>
      <c r="H110" s="1266"/>
      <c r="I110" s="1266"/>
      <c r="J110" s="1266"/>
      <c r="K110" s="1266"/>
      <c r="L110" s="1266"/>
      <c r="M110" s="1266"/>
      <c r="N110" s="1266"/>
      <c r="O110" s="1266"/>
      <c r="P110" s="1267"/>
      <c r="Q110" s="554"/>
      <c r="R110" s="554"/>
    </row>
    <row r="111" spans="1:21" s="477" customFormat="1" ht="32.25" customHeight="1">
      <c r="A111" s="1252">
        <v>14</v>
      </c>
      <c r="B111" s="529" t="s">
        <v>123</v>
      </c>
      <c r="C111" s="1345" t="s">
        <v>62</v>
      </c>
      <c r="D111" s="529"/>
      <c r="E111" s="1255" t="s">
        <v>167</v>
      </c>
      <c r="F111" s="490" t="s">
        <v>321</v>
      </c>
      <c r="G111" s="492"/>
      <c r="H111" s="491">
        <v>0</v>
      </c>
      <c r="I111" s="492"/>
      <c r="J111" s="492"/>
      <c r="K111" s="492"/>
      <c r="L111" s="492"/>
      <c r="M111" s="492"/>
      <c r="N111" s="492"/>
      <c r="O111" s="492"/>
      <c r="P111" s="493"/>
      <c r="Q111" s="554"/>
      <c r="R111" s="554"/>
    </row>
    <row r="112" spans="1:21" s="477" customFormat="1" ht="32.25" customHeight="1">
      <c r="A112" s="1253"/>
      <c r="B112" s="522" t="s">
        <v>359</v>
      </c>
      <c r="C112" s="1307"/>
      <c r="D112" s="546"/>
      <c r="E112" s="1256"/>
      <c r="F112" s="498" t="s">
        <v>322</v>
      </c>
      <c r="G112" s="593"/>
      <c r="H112" s="523"/>
      <c r="I112" s="501"/>
      <c r="J112" s="501"/>
      <c r="K112" s="501"/>
      <c r="L112" s="501"/>
      <c r="M112" s="501"/>
      <c r="N112" s="501"/>
      <c r="O112" s="501"/>
      <c r="P112" s="521"/>
      <c r="Q112" s="554"/>
      <c r="R112" s="554"/>
    </row>
    <row r="113" spans="1:21" s="477" customFormat="1" ht="32.25" customHeight="1" thickBot="1">
      <c r="A113" s="1253"/>
      <c r="B113" s="579" t="s">
        <v>124</v>
      </c>
      <c r="C113" s="1277"/>
      <c r="D113" s="580"/>
      <c r="E113" s="1256"/>
      <c r="F113" s="514" t="s">
        <v>393</v>
      </c>
      <c r="G113" s="594"/>
      <c r="H113" s="515"/>
      <c r="I113" s="503"/>
      <c r="J113" s="503"/>
      <c r="K113" s="503"/>
      <c r="L113" s="503"/>
      <c r="M113" s="503"/>
      <c r="N113" s="503"/>
      <c r="O113" s="503"/>
      <c r="P113" s="504"/>
      <c r="Q113" s="554"/>
      <c r="R113" s="554"/>
    </row>
    <row r="114" spans="1:21" s="477" customFormat="1" ht="32.25" customHeight="1" thickBot="1">
      <c r="A114" s="1254"/>
      <c r="B114" s="580" t="s">
        <v>715</v>
      </c>
      <c r="C114" s="1278"/>
      <c r="D114" s="580"/>
      <c r="E114" s="1257"/>
      <c r="F114" s="597"/>
      <c r="G114" s="1344"/>
      <c r="H114" s="1266"/>
      <c r="I114" s="1266"/>
      <c r="J114" s="1266"/>
      <c r="K114" s="1266"/>
      <c r="L114" s="1266"/>
      <c r="M114" s="1266"/>
      <c r="N114" s="1266"/>
      <c r="O114" s="1266"/>
      <c r="P114" s="1267"/>
      <c r="Q114" s="554"/>
      <c r="R114" s="554"/>
    </row>
    <row r="115" spans="1:21" s="477" customFormat="1" ht="32.25" customHeight="1">
      <c r="A115" s="1252">
        <v>15</v>
      </c>
      <c r="B115" s="529" t="s">
        <v>99</v>
      </c>
      <c r="C115" s="1332" t="s">
        <v>44</v>
      </c>
      <c r="D115" s="529"/>
      <c r="E115" s="1255" t="s">
        <v>168</v>
      </c>
      <c r="F115" s="490" t="s">
        <v>321</v>
      </c>
      <c r="G115" s="592"/>
      <c r="H115" s="491"/>
      <c r="I115" s="492"/>
      <c r="J115" s="492"/>
      <c r="K115" s="492"/>
      <c r="L115" s="492"/>
      <c r="M115" s="492"/>
      <c r="N115" s="492"/>
      <c r="O115" s="492"/>
      <c r="P115" s="493"/>
      <c r="Q115" s="554"/>
      <c r="R115" s="554"/>
    </row>
    <row r="116" spans="1:21" s="477" customFormat="1" ht="32.25">
      <c r="A116" s="1253"/>
      <c r="B116" s="522" t="s">
        <v>360</v>
      </c>
      <c r="C116" s="1307"/>
      <c r="D116" s="531"/>
      <c r="E116" s="1256"/>
      <c r="F116" s="498" t="s">
        <v>322</v>
      </c>
      <c r="G116" s="598"/>
      <c r="H116" s="516"/>
      <c r="I116" s="532"/>
      <c r="J116" s="532"/>
      <c r="K116" s="532"/>
      <c r="L116" s="532"/>
      <c r="M116" s="532"/>
      <c r="N116" s="532"/>
      <c r="O116" s="532"/>
      <c r="P116" s="533"/>
      <c r="Q116" s="554"/>
      <c r="R116" s="554"/>
    </row>
    <row r="117" spans="1:21" s="477" customFormat="1" ht="32.25" customHeight="1" thickBot="1">
      <c r="A117" s="1253"/>
      <c r="B117" s="579" t="s">
        <v>716</v>
      </c>
      <c r="C117" s="1307"/>
      <c r="D117" s="547" t="s">
        <v>134</v>
      </c>
      <c r="E117" s="1256"/>
      <c r="F117" s="514" t="s">
        <v>393</v>
      </c>
      <c r="G117" s="594"/>
      <c r="H117" s="515"/>
      <c r="I117" s="503"/>
      <c r="J117" s="503"/>
      <c r="K117" s="503"/>
      <c r="L117" s="503"/>
      <c r="M117" s="503"/>
      <c r="N117" s="599">
        <v>0.12</v>
      </c>
      <c r="O117" s="503"/>
      <c r="P117" s="504"/>
      <c r="Q117" s="554"/>
      <c r="R117" s="554"/>
    </row>
    <row r="118" spans="1:21" s="477" customFormat="1" ht="32.25" customHeight="1" thickBot="1">
      <c r="A118" s="1253"/>
      <c r="B118" s="579" t="s">
        <v>717</v>
      </c>
      <c r="C118" s="1307"/>
      <c r="D118" s="529"/>
      <c r="E118" s="1257"/>
      <c r="F118" s="571"/>
      <c r="G118" s="1346"/>
      <c r="H118" s="1347"/>
      <c r="I118" s="1347"/>
      <c r="J118" s="1347"/>
      <c r="K118" s="1347"/>
      <c r="L118" s="1347"/>
      <c r="M118" s="1347"/>
      <c r="N118" s="1347"/>
      <c r="O118" s="1347"/>
      <c r="P118" s="1348"/>
      <c r="Q118" s="554"/>
      <c r="R118" s="554"/>
    </row>
    <row r="119" spans="1:21" s="477" customFormat="1" ht="32.25" customHeight="1" thickBot="1">
      <c r="A119" s="1235" t="s">
        <v>406</v>
      </c>
      <c r="B119" s="1236"/>
      <c r="C119" s="1236"/>
      <c r="D119" s="1236"/>
      <c r="E119" s="1268"/>
      <c r="F119" s="7">
        <f>SUM(G119:P119)</f>
        <v>0.05</v>
      </c>
      <c r="G119" s="553">
        <f t="shared" ref="G119:P120" si="11">SUM(G115,G111,G107,G103,)</f>
        <v>0</v>
      </c>
      <c r="H119" s="553">
        <f t="shared" si="11"/>
        <v>0.05</v>
      </c>
      <c r="I119" s="553">
        <f t="shared" si="11"/>
        <v>0</v>
      </c>
      <c r="J119" s="553">
        <f t="shared" si="11"/>
        <v>0</v>
      </c>
      <c r="K119" s="553">
        <f t="shared" si="11"/>
        <v>0</v>
      </c>
      <c r="L119" s="553">
        <f t="shared" si="11"/>
        <v>0</v>
      </c>
      <c r="M119" s="553">
        <f t="shared" si="11"/>
        <v>0</v>
      </c>
      <c r="N119" s="553">
        <f t="shared" si="11"/>
        <v>0</v>
      </c>
      <c r="O119" s="553">
        <f t="shared" si="11"/>
        <v>0</v>
      </c>
      <c r="P119" s="553">
        <f t="shared" si="11"/>
        <v>0</v>
      </c>
      <c r="Q119" s="554"/>
      <c r="R119" s="554"/>
    </row>
    <row r="120" spans="1:21" s="477" customFormat="1" ht="32.25" customHeight="1" thickBot="1">
      <c r="A120" s="1220" t="s">
        <v>407</v>
      </c>
      <c r="B120" s="1221"/>
      <c r="C120" s="1221"/>
      <c r="D120" s="1221"/>
      <c r="E120" s="1222"/>
      <c r="F120" s="8">
        <f>SUM(G120:P120)</f>
        <v>0</v>
      </c>
      <c r="G120" s="600">
        <f t="shared" si="11"/>
        <v>0</v>
      </c>
      <c r="H120" s="600">
        <f t="shared" si="11"/>
        <v>0</v>
      </c>
      <c r="I120" s="600">
        <f t="shared" si="11"/>
        <v>0</v>
      </c>
      <c r="J120" s="600">
        <f t="shared" si="11"/>
        <v>0</v>
      </c>
      <c r="K120" s="600">
        <f t="shared" si="11"/>
        <v>0</v>
      </c>
      <c r="L120" s="600">
        <f t="shared" si="11"/>
        <v>0</v>
      </c>
      <c r="M120" s="600">
        <f t="shared" si="11"/>
        <v>0</v>
      </c>
      <c r="N120" s="600">
        <f t="shared" si="11"/>
        <v>0</v>
      </c>
      <c r="O120" s="600">
        <f t="shared" si="11"/>
        <v>0</v>
      </c>
      <c r="P120" s="600">
        <f t="shared" si="11"/>
        <v>0</v>
      </c>
      <c r="Q120" s="554"/>
      <c r="R120" s="554"/>
    </row>
    <row r="121" spans="1:21" s="477" customFormat="1" ht="32.25" customHeight="1" thickBot="1">
      <c r="A121" s="1223" t="s">
        <v>408</v>
      </c>
      <c r="B121" s="1224"/>
      <c r="C121" s="1224"/>
      <c r="D121" s="1224"/>
      <c r="E121" s="1225"/>
      <c r="F121" s="9">
        <f>SUM(G121:P121)</f>
        <v>0.12</v>
      </c>
      <c r="G121" s="558">
        <f t="shared" ref="G121:P121" si="12">SUM(G117,G113,G109,G105)</f>
        <v>0</v>
      </c>
      <c r="H121" s="558">
        <f t="shared" si="12"/>
        <v>0</v>
      </c>
      <c r="I121" s="558">
        <f t="shared" si="12"/>
        <v>0</v>
      </c>
      <c r="J121" s="558">
        <f t="shared" si="12"/>
        <v>0</v>
      </c>
      <c r="K121" s="558">
        <f t="shared" si="12"/>
        <v>0</v>
      </c>
      <c r="L121" s="558">
        <f t="shared" si="12"/>
        <v>0</v>
      </c>
      <c r="M121" s="558">
        <f t="shared" si="12"/>
        <v>0</v>
      </c>
      <c r="N121" s="558">
        <f t="shared" si="12"/>
        <v>0.12</v>
      </c>
      <c r="O121" s="558">
        <f t="shared" si="12"/>
        <v>0</v>
      </c>
      <c r="P121" s="558">
        <f t="shared" si="12"/>
        <v>0</v>
      </c>
      <c r="Q121" s="554"/>
      <c r="R121" s="554"/>
    </row>
    <row r="122" spans="1:21" s="557" customFormat="1" ht="32.25" thickBot="1">
      <c r="A122" s="1226" t="s">
        <v>409</v>
      </c>
      <c r="B122" s="1227"/>
      <c r="C122" s="1227"/>
      <c r="D122" s="1227"/>
      <c r="E122" s="1228"/>
      <c r="F122" s="338">
        <f>SUM(F119:F120)</f>
        <v>0.05</v>
      </c>
      <c r="G122" s="555">
        <f>SUM(G119:G120)</f>
        <v>0</v>
      </c>
      <c r="H122" s="555">
        <f>SUM(H119:H120)</f>
        <v>0.05</v>
      </c>
      <c r="I122" s="555">
        <f>SUM(I119:I120)</f>
        <v>0</v>
      </c>
      <c r="J122" s="555">
        <f t="shared" ref="J122:P122" si="13">SUM(J119:J120)</f>
        <v>0</v>
      </c>
      <c r="K122" s="555">
        <f t="shared" si="13"/>
        <v>0</v>
      </c>
      <c r="L122" s="555">
        <f t="shared" si="13"/>
        <v>0</v>
      </c>
      <c r="M122" s="555">
        <f t="shared" si="13"/>
        <v>0</v>
      </c>
      <c r="N122" s="555">
        <f t="shared" si="13"/>
        <v>0</v>
      </c>
      <c r="O122" s="555">
        <f t="shared" si="13"/>
        <v>0</v>
      </c>
      <c r="P122" s="555">
        <f t="shared" si="13"/>
        <v>0</v>
      </c>
      <c r="Q122" s="556"/>
      <c r="R122" s="556"/>
    </row>
    <row r="123" spans="1:21" s="557" customFormat="1" ht="32.25" thickBot="1">
      <c r="A123" s="1229" t="s">
        <v>410</v>
      </c>
      <c r="B123" s="1230"/>
      <c r="C123" s="1230"/>
      <c r="D123" s="1230"/>
      <c r="E123" s="1231"/>
      <c r="F123" s="339">
        <f>SUM(F119:F121)</f>
        <v>0.16999999999999998</v>
      </c>
      <c r="G123" s="562">
        <f t="shared" ref="G123:P123" si="14">SUM(G119:G121)</f>
        <v>0</v>
      </c>
      <c r="H123" s="562">
        <f t="shared" si="14"/>
        <v>0.05</v>
      </c>
      <c r="I123" s="562">
        <f t="shared" si="14"/>
        <v>0</v>
      </c>
      <c r="J123" s="562">
        <f t="shared" si="14"/>
        <v>0</v>
      </c>
      <c r="K123" s="562">
        <f t="shared" si="14"/>
        <v>0</v>
      </c>
      <c r="L123" s="562">
        <f t="shared" si="14"/>
        <v>0</v>
      </c>
      <c r="M123" s="562">
        <f t="shared" si="14"/>
        <v>0</v>
      </c>
      <c r="N123" s="562">
        <f t="shared" si="14"/>
        <v>0.12</v>
      </c>
      <c r="O123" s="562">
        <f t="shared" si="14"/>
        <v>0</v>
      </c>
      <c r="P123" s="562">
        <f t="shared" si="14"/>
        <v>0</v>
      </c>
      <c r="Q123" s="556"/>
      <c r="R123" s="556"/>
    </row>
    <row r="124" spans="1:21" s="477" customFormat="1" thickBot="1">
      <c r="A124" s="1232"/>
      <c r="B124" s="1233"/>
      <c r="C124" s="1233"/>
      <c r="D124" s="1233"/>
      <c r="E124" s="1233"/>
      <c r="F124" s="1233"/>
      <c r="G124" s="1233"/>
      <c r="H124" s="1233"/>
      <c r="I124" s="1233"/>
      <c r="J124" s="1233"/>
      <c r="K124" s="1233"/>
      <c r="L124" s="1233"/>
      <c r="M124" s="1233"/>
      <c r="N124" s="1233"/>
      <c r="O124" s="1233"/>
      <c r="P124" s="1234"/>
      <c r="Q124" s="554"/>
      <c r="R124" s="554"/>
    </row>
    <row r="125" spans="1:21" s="477" customFormat="1" ht="32.25" thickBot="1">
      <c r="A125" s="1235" t="s">
        <v>411</v>
      </c>
      <c r="B125" s="1236"/>
      <c r="C125" s="1236"/>
      <c r="D125" s="1236"/>
      <c r="E125" s="1236"/>
      <c r="F125" s="1237"/>
      <c r="G125" s="558">
        <f>G119</f>
        <v>0</v>
      </c>
      <c r="H125" s="558">
        <f t="shared" ref="H125:P129" si="15">SUM(H119,G125)</f>
        <v>0.05</v>
      </c>
      <c r="I125" s="558">
        <f t="shared" si="15"/>
        <v>0.05</v>
      </c>
      <c r="J125" s="558">
        <f t="shared" si="15"/>
        <v>0.05</v>
      </c>
      <c r="K125" s="558">
        <f t="shared" si="15"/>
        <v>0.05</v>
      </c>
      <c r="L125" s="558">
        <f t="shared" si="15"/>
        <v>0.05</v>
      </c>
      <c r="M125" s="558">
        <f t="shared" si="15"/>
        <v>0.05</v>
      </c>
      <c r="N125" s="558">
        <f t="shared" si="15"/>
        <v>0.05</v>
      </c>
      <c r="O125" s="558">
        <f t="shared" si="15"/>
        <v>0.05</v>
      </c>
      <c r="P125" s="558">
        <f t="shared" si="15"/>
        <v>0.05</v>
      </c>
      <c r="Q125" s="540"/>
      <c r="R125" s="540"/>
      <c r="S125" s="487"/>
      <c r="T125" s="487"/>
      <c r="U125" s="487"/>
    </row>
    <row r="126" spans="1:21" s="477" customFormat="1" ht="32.25" thickBot="1">
      <c r="A126" s="1220" t="s">
        <v>412</v>
      </c>
      <c r="B126" s="1221"/>
      <c r="C126" s="1221"/>
      <c r="D126" s="1221"/>
      <c r="E126" s="1221"/>
      <c r="F126" s="1238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</v>
      </c>
      <c r="O126" s="558">
        <f t="shared" si="15"/>
        <v>0</v>
      </c>
      <c r="P126" s="558">
        <f t="shared" si="15"/>
        <v>0</v>
      </c>
      <c r="Q126" s="540"/>
      <c r="R126" s="540"/>
      <c r="S126" s="487"/>
      <c r="T126" s="487"/>
      <c r="U126" s="487"/>
    </row>
    <row r="127" spans="1:21" s="477" customFormat="1" ht="32.25" thickBot="1">
      <c r="A127" s="1223" t="s">
        <v>413</v>
      </c>
      <c r="B127" s="1224"/>
      <c r="C127" s="1224"/>
      <c r="D127" s="1224"/>
      <c r="E127" s="1224"/>
      <c r="F127" s="1239"/>
      <c r="G127" s="558">
        <f>G121</f>
        <v>0</v>
      </c>
      <c r="H127" s="558">
        <f t="shared" si="15"/>
        <v>0</v>
      </c>
      <c r="I127" s="558">
        <f t="shared" si="15"/>
        <v>0</v>
      </c>
      <c r="J127" s="558">
        <f t="shared" si="15"/>
        <v>0</v>
      </c>
      <c r="K127" s="558">
        <f t="shared" si="15"/>
        <v>0</v>
      </c>
      <c r="L127" s="558">
        <f t="shared" si="15"/>
        <v>0</v>
      </c>
      <c r="M127" s="558">
        <f t="shared" si="15"/>
        <v>0</v>
      </c>
      <c r="N127" s="558">
        <f t="shared" si="15"/>
        <v>0.12</v>
      </c>
      <c r="O127" s="558">
        <f t="shared" si="15"/>
        <v>0.12</v>
      </c>
      <c r="P127" s="558">
        <f t="shared" si="15"/>
        <v>0.12</v>
      </c>
      <c r="Q127" s="540"/>
      <c r="R127" s="540"/>
      <c r="S127" s="487"/>
      <c r="T127" s="487"/>
      <c r="U127" s="487"/>
    </row>
    <row r="128" spans="1:21" s="557" customFormat="1" ht="32.25" thickBot="1">
      <c r="A128" s="1226" t="s">
        <v>414</v>
      </c>
      <c r="B128" s="1227"/>
      <c r="C128" s="1227"/>
      <c r="D128" s="1227"/>
      <c r="E128" s="1240"/>
      <c r="F128" s="1228"/>
      <c r="G128" s="555">
        <f>SUM(G125:G126)</f>
        <v>0</v>
      </c>
      <c r="H128" s="559">
        <f t="shared" si="15"/>
        <v>0.05</v>
      </c>
      <c r="I128" s="559">
        <f t="shared" si="15"/>
        <v>0.05</v>
      </c>
      <c r="J128" s="559">
        <f t="shared" si="15"/>
        <v>0.05</v>
      </c>
      <c r="K128" s="559">
        <f t="shared" si="15"/>
        <v>0.05</v>
      </c>
      <c r="L128" s="559">
        <f t="shared" si="15"/>
        <v>0.05</v>
      </c>
      <c r="M128" s="559">
        <f t="shared" si="15"/>
        <v>0.05</v>
      </c>
      <c r="N128" s="559">
        <f t="shared" si="15"/>
        <v>0.05</v>
      </c>
      <c r="O128" s="559">
        <f t="shared" si="15"/>
        <v>0.05</v>
      </c>
      <c r="P128" s="559">
        <f t="shared" si="15"/>
        <v>0.05</v>
      </c>
      <c r="Q128" s="560"/>
      <c r="R128" s="560"/>
      <c r="S128" s="561"/>
      <c r="T128" s="561"/>
      <c r="U128" s="561"/>
    </row>
    <row r="129" spans="1:21" s="557" customFormat="1" ht="32.25" thickBot="1">
      <c r="A129" s="1206" t="s">
        <v>415</v>
      </c>
      <c r="B129" s="1207"/>
      <c r="C129" s="1207"/>
      <c r="D129" s="1207"/>
      <c r="E129" s="1207"/>
      <c r="F129" s="1208"/>
      <c r="G129" s="562">
        <f>SUM(G125:G127)</f>
        <v>0</v>
      </c>
      <c r="H129" s="563">
        <f t="shared" si="15"/>
        <v>0.05</v>
      </c>
      <c r="I129" s="563">
        <f t="shared" si="15"/>
        <v>0.05</v>
      </c>
      <c r="J129" s="563">
        <f t="shared" si="15"/>
        <v>0.05</v>
      </c>
      <c r="K129" s="563">
        <f t="shared" si="15"/>
        <v>0.05</v>
      </c>
      <c r="L129" s="563">
        <f t="shared" si="15"/>
        <v>0.05</v>
      </c>
      <c r="M129" s="563">
        <f t="shared" si="15"/>
        <v>0.05</v>
      </c>
      <c r="N129" s="563">
        <f t="shared" si="15"/>
        <v>0.16999999999999998</v>
      </c>
      <c r="O129" s="563">
        <f t="shared" si="15"/>
        <v>0.16999999999999998</v>
      </c>
      <c r="P129" s="563">
        <f t="shared" si="15"/>
        <v>0.16999999999999998</v>
      </c>
      <c r="Q129" s="560"/>
      <c r="R129" s="560"/>
      <c r="S129" s="561"/>
      <c r="T129" s="561"/>
      <c r="U129" s="561"/>
    </row>
    <row r="130" spans="1:21" s="477" customFormat="1" ht="32.25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21" s="477" customFormat="1" ht="32.25">
      <c r="A131" s="1252">
        <v>16</v>
      </c>
      <c r="B131" s="529" t="s">
        <v>71</v>
      </c>
      <c r="C131" s="1332" t="s">
        <v>86</v>
      </c>
      <c r="D131" s="529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21" s="477" customFormat="1" ht="32.25">
      <c r="A132" s="1253"/>
      <c r="B132" s="522" t="s">
        <v>185</v>
      </c>
      <c r="C132" s="1307"/>
      <c r="D132" s="546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21" s="477" customFormat="1" thickBot="1">
      <c r="A133" s="1253"/>
      <c r="B133" s="579" t="s">
        <v>186</v>
      </c>
      <c r="C133" s="1277"/>
      <c r="D133" s="580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21" s="477" customFormat="1" ht="32.25">
      <c r="A134" s="1253"/>
      <c r="B134" s="579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21" s="477" customFormat="1" thickBot="1">
      <c r="A135" s="1254"/>
      <c r="B135" s="601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21" s="477" customFormat="1" ht="32.25">
      <c r="A136" s="1252">
        <v>17</v>
      </c>
      <c r="B136" s="529" t="s">
        <v>127</v>
      </c>
      <c r="C136" s="1332" t="s">
        <v>86</v>
      </c>
      <c r="D136" s="529" t="s">
        <v>65</v>
      </c>
      <c r="E136" s="1255" t="s">
        <v>167</v>
      </c>
      <c r="F136" s="490" t="s">
        <v>321</v>
      </c>
      <c r="G136" s="491"/>
      <c r="H136" s="492">
        <v>0.19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21" s="477" customFormat="1" ht="32.25">
      <c r="A137" s="1253"/>
      <c r="B137" s="522" t="s">
        <v>800</v>
      </c>
      <c r="C137" s="1307"/>
      <c r="D137" s="546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21" s="477" customFormat="1" thickBot="1">
      <c r="A138" s="1253"/>
      <c r="B138" s="579" t="s">
        <v>364</v>
      </c>
      <c r="C138" s="1277"/>
      <c r="D138" s="580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21" s="477" customFormat="1" thickBot="1">
      <c r="A139" s="1254"/>
      <c r="B139" s="580" t="s">
        <v>801</v>
      </c>
      <c r="C139" s="1278"/>
      <c r="D139" s="580"/>
      <c r="E139" s="1257"/>
      <c r="F139" s="589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21" s="477" customFormat="1" ht="32.25">
      <c r="A140" s="1252">
        <v>18</v>
      </c>
      <c r="B140" s="602" t="s">
        <v>187</v>
      </c>
      <c r="C140" s="1333" t="s">
        <v>199</v>
      </c>
      <c r="D140" s="529" t="s">
        <v>200</v>
      </c>
      <c r="E140" s="1255" t="s">
        <v>167</v>
      </c>
      <c r="F140" s="490" t="s">
        <v>321</v>
      </c>
      <c r="G140" s="491"/>
      <c r="H140" s="492">
        <v>0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21" s="477" customFormat="1" ht="32.25">
      <c r="A141" s="1253"/>
      <c r="B141" s="522" t="s">
        <v>188</v>
      </c>
      <c r="C141" s="1273"/>
      <c r="D141" s="546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21" s="477" customFormat="1" thickBot="1">
      <c r="A142" s="1253"/>
      <c r="B142" s="522" t="s">
        <v>733</v>
      </c>
      <c r="C142" s="1273"/>
      <c r="D142" s="580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21" s="477" customFormat="1" ht="32.25">
      <c r="A143" s="1253"/>
      <c r="B143" s="522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21" s="477" customForma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2.25">
      <c r="A145" s="1252">
        <v>19</v>
      </c>
      <c r="B145" s="529" t="s">
        <v>128</v>
      </c>
      <c r="C145" s="1272" t="s">
        <v>88</v>
      </c>
      <c r="D145" s="529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2.25" customHeight="1">
      <c r="A146" s="1253"/>
      <c r="B146" s="579" t="s">
        <v>165</v>
      </c>
      <c r="C146" s="1277"/>
      <c r="D146" s="531"/>
      <c r="E146" s="1256"/>
      <c r="F146" s="498" t="s">
        <v>322</v>
      </c>
      <c r="G146" s="516"/>
      <c r="H146" s="532"/>
      <c r="I146" s="532"/>
      <c r="J146" s="532"/>
      <c r="K146" s="532"/>
      <c r="L146" s="532"/>
      <c r="M146" s="532"/>
      <c r="N146" s="532"/>
      <c r="O146" s="532"/>
      <c r="P146" s="533"/>
      <c r="Q146" s="554"/>
      <c r="R146" s="554"/>
    </row>
    <row r="147" spans="1:18" s="477" customFormat="1" ht="32.25" customHeight="1" thickBot="1">
      <c r="A147" s="1253"/>
      <c r="B147" s="522" t="s">
        <v>417</v>
      </c>
      <c r="C147" s="1277"/>
      <c r="D147" s="547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0.01</v>
      </c>
      <c r="P147" s="504"/>
      <c r="Q147" s="554"/>
      <c r="R147" s="554"/>
    </row>
    <row r="148" spans="1:18" s="477" customFormat="1" ht="32.25" customHeight="1">
      <c r="A148" s="1253"/>
      <c r="B148" s="522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70.5" customHeight="1">
      <c r="A149" s="1253"/>
      <c r="B149" s="579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78.75" customHeight="1" thickBot="1">
      <c r="A150" s="1254"/>
      <c r="B150" s="580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2.25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2.25" customHeight="1">
      <c r="A152" s="1253"/>
      <c r="B152" s="519" t="s">
        <v>129</v>
      </c>
      <c r="C152" s="1307"/>
      <c r="D152" s="546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2.25" customHeight="1" thickBot="1">
      <c r="A153" s="1253"/>
      <c r="B153" s="522" t="s">
        <v>418</v>
      </c>
      <c r="C153" s="1277"/>
      <c r="D153" s="580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32.25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87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81" customHeight="1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2.25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65.25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2.25" thickBot="1">
      <c r="A159" s="1235" t="s">
        <v>419</v>
      </c>
      <c r="B159" s="1236"/>
      <c r="C159" s="1236"/>
      <c r="D159" s="1236"/>
      <c r="E159" s="1268"/>
      <c r="F159" s="7">
        <f>SUM(G159:P159)</f>
        <v>0.19</v>
      </c>
      <c r="G159" s="553">
        <f t="shared" ref="G159:P159" si="16">SUM(G151,G145,G140,G136,G131)</f>
        <v>0</v>
      </c>
      <c r="H159" s="553">
        <f t="shared" si="16"/>
        <v>0.19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 t="shared" si="16"/>
        <v>0</v>
      </c>
      <c r="O159" s="553">
        <f t="shared" si="16"/>
        <v>0</v>
      </c>
      <c r="P159" s="553">
        <f t="shared" si="16"/>
        <v>0</v>
      </c>
      <c r="Q159" s="554"/>
      <c r="R159" s="554"/>
    </row>
    <row r="160" spans="1:18" s="477" customFormat="1" ht="32.25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7">SUM(G152,G146,G141,G137,G132)</f>
        <v>0</v>
      </c>
      <c r="H160" s="553">
        <f t="shared" si="17"/>
        <v>0</v>
      </c>
      <c r="I160" s="553">
        <f t="shared" si="17"/>
        <v>0</v>
      </c>
      <c r="J160" s="553">
        <f t="shared" si="17"/>
        <v>0</v>
      </c>
      <c r="K160" s="553">
        <f t="shared" si="17"/>
        <v>0</v>
      </c>
      <c r="L160" s="553">
        <f t="shared" si="17"/>
        <v>0</v>
      </c>
      <c r="M160" s="553">
        <f t="shared" si="17"/>
        <v>0</v>
      </c>
      <c r="N160" s="553">
        <f t="shared" si="17"/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thickBot="1">
      <c r="A161" s="1223" t="s">
        <v>421</v>
      </c>
      <c r="B161" s="1224"/>
      <c r="C161" s="1224"/>
      <c r="D161" s="1224"/>
      <c r="E161" s="1225"/>
      <c r="F161" s="9">
        <f>SUM(G161:P161)</f>
        <v>0.01</v>
      </c>
      <c r="G161" s="558">
        <f t="shared" ref="G161:P161" si="18">SUM(G153,G147,G142,G138,G133)</f>
        <v>0</v>
      </c>
      <c r="H161" s="558">
        <f t="shared" si="18"/>
        <v>0</v>
      </c>
      <c r="I161" s="558">
        <f t="shared" si="18"/>
        <v>0</v>
      </c>
      <c r="J161" s="558">
        <f t="shared" si="18"/>
        <v>0</v>
      </c>
      <c r="K161" s="558">
        <f t="shared" si="18"/>
        <v>0</v>
      </c>
      <c r="L161" s="558">
        <f t="shared" si="18"/>
        <v>0</v>
      </c>
      <c r="M161" s="558">
        <f t="shared" si="18"/>
        <v>0</v>
      </c>
      <c r="N161" s="558">
        <f t="shared" si="18"/>
        <v>0</v>
      </c>
      <c r="O161" s="558">
        <f t="shared" si="18"/>
        <v>0.01</v>
      </c>
      <c r="P161" s="558">
        <f t="shared" si="18"/>
        <v>0</v>
      </c>
      <c r="Q161" s="554"/>
      <c r="R161" s="554"/>
    </row>
    <row r="162" spans="1:21" s="557" customFormat="1" ht="32.25" thickBot="1">
      <c r="A162" s="1226" t="s">
        <v>422</v>
      </c>
      <c r="B162" s="1227"/>
      <c r="C162" s="1227"/>
      <c r="D162" s="1227"/>
      <c r="E162" s="1228"/>
      <c r="F162" s="338">
        <f>SUM(F159:F160)</f>
        <v>0.19</v>
      </c>
      <c r="G162" s="555">
        <f>SUM(G159:G160)</f>
        <v>0</v>
      </c>
      <c r="H162" s="555">
        <f>SUM(H159:H160)</f>
        <v>0.19</v>
      </c>
      <c r="I162" s="555">
        <f>SUM(I159:I160)</f>
        <v>0</v>
      </c>
      <c r="J162" s="555">
        <f t="shared" ref="J162:P162" si="19">SUM(J159:J160)</f>
        <v>0</v>
      </c>
      <c r="K162" s="555">
        <f t="shared" si="19"/>
        <v>0</v>
      </c>
      <c r="L162" s="555">
        <f t="shared" si="19"/>
        <v>0</v>
      </c>
      <c r="M162" s="555">
        <f t="shared" si="19"/>
        <v>0</v>
      </c>
      <c r="N162" s="555">
        <f t="shared" si="19"/>
        <v>0</v>
      </c>
      <c r="O162" s="555">
        <f t="shared" si="19"/>
        <v>0</v>
      </c>
      <c r="P162" s="555">
        <f t="shared" si="19"/>
        <v>0</v>
      </c>
      <c r="Q162" s="556"/>
      <c r="R162" s="556"/>
    </row>
    <row r="163" spans="1:21" s="557" customFormat="1" ht="32.25" thickBot="1">
      <c r="A163" s="1229" t="s">
        <v>423</v>
      </c>
      <c r="B163" s="1230"/>
      <c r="C163" s="1230"/>
      <c r="D163" s="1230"/>
      <c r="E163" s="1231"/>
      <c r="F163" s="340">
        <f>SUM(F159:F161)</f>
        <v>0.2</v>
      </c>
      <c r="G163" s="563">
        <f t="shared" ref="G163:P163" si="20">SUM(G159:G161)</f>
        <v>0</v>
      </c>
      <c r="H163" s="563">
        <f t="shared" si="20"/>
        <v>0.19</v>
      </c>
      <c r="I163" s="563">
        <f t="shared" si="20"/>
        <v>0</v>
      </c>
      <c r="J163" s="563">
        <f t="shared" si="20"/>
        <v>0</v>
      </c>
      <c r="K163" s="563">
        <f t="shared" si="20"/>
        <v>0</v>
      </c>
      <c r="L163" s="563">
        <f t="shared" si="20"/>
        <v>0</v>
      </c>
      <c r="M163" s="563">
        <f t="shared" si="20"/>
        <v>0</v>
      </c>
      <c r="N163" s="563">
        <f t="shared" si="20"/>
        <v>0</v>
      </c>
      <c r="O163" s="563">
        <f t="shared" si="20"/>
        <v>0.01</v>
      </c>
      <c r="P163" s="563">
        <f t="shared" si="20"/>
        <v>0</v>
      </c>
      <c r="Q163" s="556"/>
      <c r="R163" s="556"/>
    </row>
    <row r="164" spans="1:21" s="477" customForma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2.25" customHeight="1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1">SUM(H159,G165)</f>
        <v>0.19</v>
      </c>
      <c r="I165" s="558">
        <f t="shared" si="21"/>
        <v>0.19</v>
      </c>
      <c r="J165" s="558">
        <f t="shared" si="21"/>
        <v>0.19</v>
      </c>
      <c r="K165" s="558">
        <f t="shared" si="21"/>
        <v>0.19</v>
      </c>
      <c r="L165" s="558">
        <f t="shared" si="21"/>
        <v>0.19</v>
      </c>
      <c r="M165" s="558">
        <f t="shared" si="21"/>
        <v>0.19</v>
      </c>
      <c r="N165" s="558">
        <f t="shared" si="21"/>
        <v>0.19</v>
      </c>
      <c r="O165" s="558">
        <f t="shared" si="21"/>
        <v>0.19</v>
      </c>
      <c r="P165" s="558">
        <f t="shared" si="21"/>
        <v>0.19</v>
      </c>
      <c r="Q165" s="540"/>
      <c r="R165" s="540"/>
      <c r="S165" s="487"/>
      <c r="T165" s="487"/>
      <c r="U165" s="487"/>
    </row>
    <row r="166" spans="1:21" s="477" customFormat="1" ht="32.25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</v>
      </c>
      <c r="P166" s="558">
        <f t="shared" si="21"/>
        <v>0</v>
      </c>
      <c r="Q166" s="540"/>
      <c r="R166" s="540"/>
      <c r="S166" s="487"/>
      <c r="T166" s="487"/>
      <c r="U166" s="487"/>
    </row>
    <row r="167" spans="1:21" s="477" customFormat="1" ht="32.25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</v>
      </c>
      <c r="O167" s="558">
        <f t="shared" si="21"/>
        <v>0.01</v>
      </c>
      <c r="P167" s="558">
        <f t="shared" si="21"/>
        <v>0.01</v>
      </c>
      <c r="Q167" s="540"/>
      <c r="R167" s="540"/>
      <c r="S167" s="487"/>
      <c r="T167" s="487"/>
      <c r="U167" s="487"/>
    </row>
    <row r="168" spans="1:21" s="557" customFormat="1" ht="32.25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1"/>
        <v>0.19</v>
      </c>
      <c r="I168" s="559">
        <f t="shared" si="21"/>
        <v>0.19</v>
      </c>
      <c r="J168" s="559">
        <f t="shared" si="21"/>
        <v>0.19</v>
      </c>
      <c r="K168" s="559">
        <f t="shared" si="21"/>
        <v>0.19</v>
      </c>
      <c r="L168" s="559">
        <f t="shared" si="21"/>
        <v>0.19</v>
      </c>
      <c r="M168" s="559">
        <f t="shared" si="21"/>
        <v>0.19</v>
      </c>
      <c r="N168" s="559">
        <f t="shared" si="21"/>
        <v>0.19</v>
      </c>
      <c r="O168" s="559">
        <f t="shared" si="21"/>
        <v>0.19</v>
      </c>
      <c r="P168" s="559">
        <f t="shared" si="21"/>
        <v>0.19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1"/>
        <v>0.19</v>
      </c>
      <c r="I169" s="563">
        <f t="shared" si="21"/>
        <v>0.19</v>
      </c>
      <c r="J169" s="563">
        <f t="shared" si="21"/>
        <v>0.19</v>
      </c>
      <c r="K169" s="563">
        <f t="shared" si="21"/>
        <v>0.19</v>
      </c>
      <c r="L169" s="563">
        <f t="shared" si="21"/>
        <v>0.19</v>
      </c>
      <c r="M169" s="563">
        <f t="shared" si="21"/>
        <v>0.19</v>
      </c>
      <c r="N169" s="563">
        <f t="shared" si="21"/>
        <v>0.19</v>
      </c>
      <c r="O169" s="563">
        <f t="shared" si="21"/>
        <v>0.2</v>
      </c>
      <c r="P169" s="563">
        <f t="shared" si="21"/>
        <v>0.2</v>
      </c>
      <c r="Q169" s="560"/>
      <c r="R169" s="560"/>
      <c r="S169" s="561"/>
      <c r="T169" s="561"/>
      <c r="U169" s="561"/>
    </row>
    <row r="170" spans="1:21" s="477" customFormat="1" ht="32.25" customHeight="1" thickBot="1">
      <c r="A170" s="1235" t="s">
        <v>804</v>
      </c>
      <c r="B170" s="1236"/>
      <c r="C170" s="1236"/>
      <c r="D170" s="1236"/>
      <c r="E170" s="1268"/>
      <c r="F170" s="7">
        <f>SUM(G170:P170)</f>
        <v>0.24</v>
      </c>
      <c r="G170" s="553">
        <f t="shared" ref="G170:P170" si="22">SUM(G159,G119)</f>
        <v>0</v>
      </c>
      <c r="H170" s="553">
        <f t="shared" si="22"/>
        <v>0.24</v>
      </c>
      <c r="I170" s="553">
        <f t="shared" si="22"/>
        <v>0</v>
      </c>
      <c r="J170" s="553">
        <f t="shared" si="22"/>
        <v>0</v>
      </c>
      <c r="K170" s="553">
        <f t="shared" si="22"/>
        <v>0</v>
      </c>
      <c r="L170" s="553">
        <f t="shared" si="22"/>
        <v>0</v>
      </c>
      <c r="M170" s="553">
        <f t="shared" si="22"/>
        <v>0</v>
      </c>
      <c r="N170" s="553">
        <f t="shared" si="22"/>
        <v>0</v>
      </c>
      <c r="O170" s="553">
        <f t="shared" si="22"/>
        <v>0</v>
      </c>
      <c r="P170" s="558">
        <f t="shared" si="22"/>
        <v>0</v>
      </c>
      <c r="Q170" s="554"/>
      <c r="R170" s="554"/>
    </row>
    <row r="171" spans="1:21" s="477" customFormat="1" ht="32.25" thickBot="1">
      <c r="A171" s="1220" t="s">
        <v>805</v>
      </c>
      <c r="B171" s="1221"/>
      <c r="C171" s="1221"/>
      <c r="D171" s="1221"/>
      <c r="E171" s="1222"/>
      <c r="F171" s="7">
        <f>SUM(G171:P171)</f>
        <v>0</v>
      </c>
      <c r="G171" s="553">
        <f t="shared" ref="G171:P171" si="23">SUM(G160,G120)</f>
        <v>0</v>
      </c>
      <c r="H171" s="553">
        <f t="shared" si="23"/>
        <v>0</v>
      </c>
      <c r="I171" s="553">
        <f t="shared" si="23"/>
        <v>0</v>
      </c>
      <c r="J171" s="553">
        <f t="shared" si="23"/>
        <v>0</v>
      </c>
      <c r="K171" s="553">
        <f t="shared" si="23"/>
        <v>0</v>
      </c>
      <c r="L171" s="553">
        <f t="shared" si="23"/>
        <v>0</v>
      </c>
      <c r="M171" s="553">
        <f t="shared" si="23"/>
        <v>0</v>
      </c>
      <c r="N171" s="553">
        <f t="shared" si="23"/>
        <v>0</v>
      </c>
      <c r="O171" s="553">
        <f t="shared" si="23"/>
        <v>0</v>
      </c>
      <c r="P171" s="553">
        <f t="shared" si="23"/>
        <v>0</v>
      </c>
      <c r="Q171" s="554"/>
      <c r="R171" s="554"/>
    </row>
    <row r="172" spans="1:21" s="477" customFormat="1" ht="32.25" customHeight="1" thickBot="1">
      <c r="A172" s="1275" t="s">
        <v>806</v>
      </c>
      <c r="B172" s="1194"/>
      <c r="C172" s="1194"/>
      <c r="D172" s="1194"/>
      <c r="E172" s="1276"/>
      <c r="F172" s="8">
        <f>SUM(G172:P172)</f>
        <v>0.13</v>
      </c>
      <c r="G172" s="600">
        <f t="shared" ref="G172:P172" si="24">SUM(G161,G121)</f>
        <v>0</v>
      </c>
      <c r="H172" s="600">
        <f t="shared" si="24"/>
        <v>0</v>
      </c>
      <c r="I172" s="600">
        <f t="shared" si="24"/>
        <v>0</v>
      </c>
      <c r="J172" s="600">
        <f t="shared" si="24"/>
        <v>0</v>
      </c>
      <c r="K172" s="600">
        <f t="shared" si="24"/>
        <v>0</v>
      </c>
      <c r="L172" s="600">
        <f t="shared" si="24"/>
        <v>0</v>
      </c>
      <c r="M172" s="600">
        <f t="shared" si="24"/>
        <v>0</v>
      </c>
      <c r="N172" s="600">
        <f t="shared" si="24"/>
        <v>0.12</v>
      </c>
      <c r="O172" s="600">
        <f t="shared" si="24"/>
        <v>0.01</v>
      </c>
      <c r="P172" s="600">
        <f t="shared" si="24"/>
        <v>0</v>
      </c>
      <c r="Q172" s="554"/>
      <c r="R172" s="554"/>
    </row>
    <row r="173" spans="1:21" s="557" customFormat="1" ht="32.25" customHeight="1" thickBot="1">
      <c r="A173" s="1226" t="s">
        <v>807</v>
      </c>
      <c r="B173" s="1227"/>
      <c r="C173" s="1227"/>
      <c r="D173" s="1227"/>
      <c r="E173" s="1228"/>
      <c r="F173" s="338">
        <f>SUM(F170:F171)</f>
        <v>0.24</v>
      </c>
      <c r="G173" s="555">
        <f>SUM(G170:G171)</f>
        <v>0</v>
      </c>
      <c r="H173" s="555">
        <f>SUM(H170:H171)</f>
        <v>0.24</v>
      </c>
      <c r="I173" s="555">
        <f>SUM(I170:I171)</f>
        <v>0</v>
      </c>
      <c r="J173" s="555">
        <f t="shared" ref="J173:P173" si="25">SUM(J170:J171)</f>
        <v>0</v>
      </c>
      <c r="K173" s="555">
        <f t="shared" si="25"/>
        <v>0</v>
      </c>
      <c r="L173" s="555">
        <f t="shared" si="25"/>
        <v>0</v>
      </c>
      <c r="M173" s="555">
        <f t="shared" si="25"/>
        <v>0</v>
      </c>
      <c r="N173" s="555">
        <f t="shared" si="25"/>
        <v>0</v>
      </c>
      <c r="O173" s="555">
        <f t="shared" si="25"/>
        <v>0</v>
      </c>
      <c r="P173" s="555">
        <f t="shared" si="25"/>
        <v>0</v>
      </c>
      <c r="Q173" s="556"/>
      <c r="R173" s="556"/>
    </row>
    <row r="174" spans="1:21" s="557" customFormat="1" ht="32.25" customHeight="1" thickBot="1">
      <c r="A174" s="1229" t="s">
        <v>808</v>
      </c>
      <c r="B174" s="1230"/>
      <c r="C174" s="1230"/>
      <c r="D174" s="1230"/>
      <c r="E174" s="1231"/>
      <c r="F174" s="339">
        <f>SUM(F170:F172)</f>
        <v>0.37</v>
      </c>
      <c r="G174" s="562">
        <f t="shared" ref="G174:P174" si="26">SUM(G170:G172)</f>
        <v>0</v>
      </c>
      <c r="H174" s="562">
        <f t="shared" si="26"/>
        <v>0.24</v>
      </c>
      <c r="I174" s="562">
        <f t="shared" si="26"/>
        <v>0</v>
      </c>
      <c r="J174" s="562">
        <f t="shared" si="26"/>
        <v>0</v>
      </c>
      <c r="K174" s="562">
        <f t="shared" si="26"/>
        <v>0</v>
      </c>
      <c r="L174" s="562">
        <f t="shared" si="26"/>
        <v>0</v>
      </c>
      <c r="M174" s="562">
        <f t="shared" si="26"/>
        <v>0</v>
      </c>
      <c r="N174" s="562">
        <f t="shared" si="26"/>
        <v>0.12</v>
      </c>
      <c r="O174" s="562">
        <f t="shared" si="26"/>
        <v>0.01</v>
      </c>
      <c r="P174" s="562">
        <f t="shared" si="26"/>
        <v>0</v>
      </c>
      <c r="Q174" s="556"/>
      <c r="R174" s="556"/>
    </row>
    <row r="175" spans="1:21" s="477" customFormat="1" ht="32.25" customHeight="1" thickBot="1">
      <c r="A175" s="1232"/>
      <c r="B175" s="1233"/>
      <c r="C175" s="1233"/>
      <c r="D175" s="1233"/>
      <c r="E175" s="1233"/>
      <c r="F175" s="1233"/>
      <c r="G175" s="1233"/>
      <c r="H175" s="1233"/>
      <c r="I175" s="1233"/>
      <c r="J175" s="1233"/>
      <c r="K175" s="1233"/>
      <c r="L175" s="1233"/>
      <c r="M175" s="1233"/>
      <c r="N175" s="1233"/>
      <c r="O175" s="1233"/>
      <c r="P175" s="1234"/>
      <c r="Q175" s="554"/>
      <c r="R175" s="554"/>
    </row>
    <row r="176" spans="1:21" s="477" customFormat="1" ht="32.25" customHeight="1" thickBot="1">
      <c r="A176" s="1235" t="s">
        <v>809</v>
      </c>
      <c r="B176" s="1236"/>
      <c r="C176" s="1236"/>
      <c r="D176" s="1236"/>
      <c r="E176" s="1236"/>
      <c r="F176" s="1237"/>
      <c r="G176" s="558">
        <f>G170</f>
        <v>0</v>
      </c>
      <c r="H176" s="558">
        <f t="shared" ref="H176:P180" si="27">SUM(H170,G176)</f>
        <v>0.24</v>
      </c>
      <c r="I176" s="558">
        <f t="shared" si="27"/>
        <v>0.24</v>
      </c>
      <c r="J176" s="558">
        <f t="shared" si="27"/>
        <v>0.24</v>
      </c>
      <c r="K176" s="558">
        <f t="shared" si="27"/>
        <v>0.24</v>
      </c>
      <c r="L176" s="558">
        <f t="shared" si="27"/>
        <v>0.24</v>
      </c>
      <c r="M176" s="558">
        <f t="shared" si="27"/>
        <v>0.24</v>
      </c>
      <c r="N176" s="558">
        <f t="shared" si="27"/>
        <v>0.24</v>
      </c>
      <c r="O176" s="558">
        <f t="shared" si="27"/>
        <v>0.24</v>
      </c>
      <c r="P176" s="558">
        <f t="shared" si="27"/>
        <v>0.24</v>
      </c>
      <c r="Q176" s="540"/>
      <c r="R176" s="540"/>
      <c r="S176" s="487"/>
      <c r="T176" s="487"/>
      <c r="U176" s="487"/>
    </row>
    <row r="177" spans="1:21" s="477" customFormat="1" ht="32.25" thickBot="1">
      <c r="A177" s="1220" t="s">
        <v>810</v>
      </c>
      <c r="B177" s="1221"/>
      <c r="C177" s="1221"/>
      <c r="D177" s="1221"/>
      <c r="E177" s="1221"/>
      <c r="F177" s="1238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</v>
      </c>
      <c r="O177" s="558">
        <f t="shared" si="27"/>
        <v>0</v>
      </c>
      <c r="P177" s="558">
        <f t="shared" si="27"/>
        <v>0</v>
      </c>
      <c r="Q177" s="540"/>
      <c r="R177" s="540"/>
      <c r="S177" s="487"/>
      <c r="T177" s="487"/>
      <c r="U177" s="487"/>
    </row>
    <row r="178" spans="1:21" s="477" customFormat="1" ht="32.25" thickBot="1">
      <c r="A178" s="1223" t="s">
        <v>811</v>
      </c>
      <c r="B178" s="1224"/>
      <c r="C178" s="1224"/>
      <c r="D178" s="1224"/>
      <c r="E178" s="1224"/>
      <c r="F178" s="1239"/>
      <c r="G178" s="558">
        <f>G172</f>
        <v>0</v>
      </c>
      <c r="H178" s="558">
        <f t="shared" si="27"/>
        <v>0</v>
      </c>
      <c r="I178" s="558">
        <f t="shared" si="27"/>
        <v>0</v>
      </c>
      <c r="J178" s="558">
        <f t="shared" si="27"/>
        <v>0</v>
      </c>
      <c r="K178" s="558">
        <f t="shared" si="27"/>
        <v>0</v>
      </c>
      <c r="L178" s="558">
        <f t="shared" si="27"/>
        <v>0</v>
      </c>
      <c r="M178" s="558">
        <f t="shared" si="27"/>
        <v>0</v>
      </c>
      <c r="N178" s="558">
        <f t="shared" si="27"/>
        <v>0.12</v>
      </c>
      <c r="O178" s="558">
        <f t="shared" si="27"/>
        <v>0.13</v>
      </c>
      <c r="P178" s="558">
        <f t="shared" si="27"/>
        <v>0.13</v>
      </c>
      <c r="Q178" s="540"/>
      <c r="R178" s="540"/>
      <c r="S178" s="487"/>
      <c r="T178" s="487"/>
      <c r="U178" s="487"/>
    </row>
    <row r="179" spans="1:21" s="557" customFormat="1" ht="32.25" thickBot="1">
      <c r="A179" s="1226" t="s">
        <v>812</v>
      </c>
      <c r="B179" s="1227"/>
      <c r="C179" s="1227"/>
      <c r="D179" s="1227"/>
      <c r="E179" s="1240"/>
      <c r="F179" s="1228"/>
      <c r="G179" s="555">
        <f>SUM(G176:G177)</f>
        <v>0</v>
      </c>
      <c r="H179" s="559">
        <f t="shared" si="27"/>
        <v>0.24</v>
      </c>
      <c r="I179" s="559">
        <f t="shared" si="27"/>
        <v>0.24</v>
      </c>
      <c r="J179" s="559">
        <f t="shared" si="27"/>
        <v>0.24</v>
      </c>
      <c r="K179" s="559">
        <f t="shared" si="27"/>
        <v>0.24</v>
      </c>
      <c r="L179" s="559">
        <f t="shared" si="27"/>
        <v>0.24</v>
      </c>
      <c r="M179" s="559">
        <f t="shared" si="27"/>
        <v>0.24</v>
      </c>
      <c r="N179" s="559">
        <f t="shared" si="27"/>
        <v>0.24</v>
      </c>
      <c r="O179" s="559">
        <f t="shared" si="27"/>
        <v>0.24</v>
      </c>
      <c r="P179" s="559">
        <f t="shared" si="27"/>
        <v>0.24</v>
      </c>
      <c r="Q179" s="560"/>
      <c r="R179" s="560"/>
      <c r="S179" s="561"/>
      <c r="T179" s="561"/>
      <c r="U179" s="561"/>
    </row>
    <row r="180" spans="1:21" s="557" customFormat="1" ht="32.25" thickBot="1">
      <c r="A180" s="1206" t="s">
        <v>813</v>
      </c>
      <c r="B180" s="1207"/>
      <c r="C180" s="1207"/>
      <c r="D180" s="1207"/>
      <c r="E180" s="1207"/>
      <c r="F180" s="1208"/>
      <c r="G180" s="562">
        <f>SUM(G176:G178)</f>
        <v>0</v>
      </c>
      <c r="H180" s="563">
        <f t="shared" si="27"/>
        <v>0.24</v>
      </c>
      <c r="I180" s="563">
        <f t="shared" si="27"/>
        <v>0.24</v>
      </c>
      <c r="J180" s="563">
        <f t="shared" si="27"/>
        <v>0.24</v>
      </c>
      <c r="K180" s="563">
        <f t="shared" si="27"/>
        <v>0.24</v>
      </c>
      <c r="L180" s="563">
        <f t="shared" si="27"/>
        <v>0.24</v>
      </c>
      <c r="M180" s="563">
        <f t="shared" si="27"/>
        <v>0.24</v>
      </c>
      <c r="N180" s="563">
        <f t="shared" si="27"/>
        <v>0.36</v>
      </c>
      <c r="O180" s="563">
        <f t="shared" si="27"/>
        <v>0.37</v>
      </c>
      <c r="P180" s="563">
        <f t="shared" si="27"/>
        <v>0.37</v>
      </c>
      <c r="Q180" s="560"/>
      <c r="R180" s="560"/>
      <c r="S180" s="561"/>
      <c r="T180" s="561"/>
      <c r="U180" s="561"/>
    </row>
    <row r="181" spans="1:21" s="477" customFormat="1" thickBot="1">
      <c r="A181" s="1232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L181" s="1233"/>
      <c r="M181" s="1233"/>
      <c r="N181" s="1233"/>
      <c r="O181" s="1233"/>
      <c r="P181" s="1234"/>
      <c r="Q181" s="554"/>
      <c r="R181" s="554"/>
    </row>
    <row r="182" spans="1:21" s="477" customFormat="1" ht="32.25" thickBot="1">
      <c r="A182" s="1269" t="s">
        <v>430</v>
      </c>
      <c r="B182" s="1270"/>
      <c r="C182" s="1270"/>
      <c r="D182" s="1270"/>
      <c r="E182" s="1270"/>
      <c r="F182" s="1270"/>
      <c r="G182" s="1270"/>
      <c r="H182" s="1270"/>
      <c r="I182" s="1270"/>
      <c r="J182" s="1270"/>
      <c r="K182" s="1270"/>
      <c r="L182" s="1270"/>
      <c r="M182" s="1270"/>
      <c r="N182" s="1270"/>
      <c r="O182" s="1270"/>
      <c r="P182" s="1271"/>
      <c r="Q182" s="554"/>
      <c r="R182" s="554"/>
    </row>
    <row r="183" spans="1:21" s="477" customFormat="1" ht="32.25">
      <c r="A183" s="1252">
        <v>21</v>
      </c>
      <c r="B183" s="529" t="s">
        <v>590</v>
      </c>
      <c r="C183" s="1272" t="s">
        <v>87</v>
      </c>
      <c r="D183" s="489"/>
      <c r="E183" s="1255" t="s">
        <v>168</v>
      </c>
      <c r="F183" s="490" t="s">
        <v>321</v>
      </c>
      <c r="G183" s="491"/>
      <c r="H183" s="492"/>
      <c r="I183" s="492"/>
      <c r="J183" s="492"/>
      <c r="K183" s="492"/>
      <c r="L183" s="492"/>
      <c r="M183" s="492"/>
      <c r="N183" s="492"/>
      <c r="O183" s="492"/>
      <c r="P183" s="493"/>
      <c r="Q183" s="554"/>
      <c r="R183" s="554"/>
    </row>
    <row r="184" spans="1:21" s="477" customFormat="1" ht="32.25">
      <c r="A184" s="1253"/>
      <c r="B184" s="579" t="s">
        <v>191</v>
      </c>
      <c r="C184" s="1273"/>
      <c r="D184" s="531"/>
      <c r="E184" s="1256"/>
      <c r="F184" s="498" t="s">
        <v>322</v>
      </c>
      <c r="G184" s="516"/>
      <c r="H184" s="532"/>
      <c r="I184" s="532"/>
      <c r="J184" s="532"/>
      <c r="K184" s="532">
        <v>2.2448639999999997</v>
      </c>
      <c r="L184" s="532"/>
      <c r="M184" s="532"/>
      <c r="N184" s="532"/>
      <c r="O184" s="532"/>
      <c r="P184" s="533"/>
      <c r="Q184" s="554"/>
      <c r="R184" s="554"/>
    </row>
    <row r="185" spans="1:21" s="477" customFormat="1" thickBot="1">
      <c r="A185" s="1253"/>
      <c r="B185" s="579" t="s">
        <v>115</v>
      </c>
      <c r="C185" s="1273"/>
      <c r="D185" s="547"/>
      <c r="E185" s="1256"/>
      <c r="F185" s="514" t="s">
        <v>393</v>
      </c>
      <c r="G185" s="515"/>
      <c r="H185" s="503"/>
      <c r="I185" s="503"/>
      <c r="J185" s="503"/>
      <c r="K185" s="503"/>
      <c r="L185" s="503"/>
      <c r="M185" s="503"/>
      <c r="N185" s="503">
        <v>1.3071359999999999</v>
      </c>
      <c r="O185" s="503"/>
      <c r="P185" s="504"/>
      <c r="Q185" s="554"/>
      <c r="R185" s="554"/>
    </row>
    <row r="186" spans="1:21" s="477" customFormat="1" ht="64.5">
      <c r="A186" s="1253"/>
      <c r="B186" s="522" t="s">
        <v>753</v>
      </c>
      <c r="C186" s="1273"/>
      <c r="D186" s="519" t="s">
        <v>25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64.5">
      <c r="A187" s="1253"/>
      <c r="B187" s="579" t="s">
        <v>367</v>
      </c>
      <c r="C187" s="1273"/>
      <c r="D187" s="519" t="s">
        <v>26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579" t="s">
        <v>368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754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thickBot="1">
      <c r="A190" s="1254"/>
      <c r="B190" s="580" t="s">
        <v>369</v>
      </c>
      <c r="C190" s="1274"/>
      <c r="D190" s="587"/>
      <c r="E190" s="1257"/>
      <c r="F190" s="1261"/>
      <c r="G190" s="1265"/>
      <c r="H190" s="1266"/>
      <c r="I190" s="1266"/>
      <c r="J190" s="1266"/>
      <c r="K190" s="1266"/>
      <c r="L190" s="1266"/>
      <c r="M190" s="1266"/>
      <c r="N190" s="1266"/>
      <c r="O190" s="1266"/>
      <c r="P190" s="1267"/>
      <c r="Q190" s="554"/>
      <c r="R190" s="554"/>
    </row>
    <row r="191" spans="1:21" s="477" customFormat="1" ht="32.25">
      <c r="A191" s="1252">
        <v>22</v>
      </c>
      <c r="B191" s="529" t="s">
        <v>590</v>
      </c>
      <c r="C191" s="607"/>
      <c r="D191" s="529"/>
      <c r="E191" s="1255" t="s">
        <v>168</v>
      </c>
      <c r="F191" s="490" t="s">
        <v>321</v>
      </c>
      <c r="G191" s="491"/>
      <c r="H191" s="492"/>
      <c r="I191" s="492"/>
      <c r="J191" s="492"/>
      <c r="K191" s="492"/>
      <c r="L191" s="492"/>
      <c r="M191" s="492"/>
      <c r="N191" s="492"/>
      <c r="O191" s="492"/>
      <c r="P191" s="493"/>
      <c r="Q191" s="554"/>
      <c r="R191" s="554"/>
    </row>
    <row r="192" spans="1:21" s="477" customFormat="1" ht="32.25">
      <c r="A192" s="1253"/>
      <c r="B192" s="579" t="s">
        <v>192</v>
      </c>
      <c r="C192" s="528"/>
      <c r="D192" s="546"/>
      <c r="E192" s="1256"/>
      <c r="F192" s="498" t="s">
        <v>322</v>
      </c>
      <c r="G192" s="523"/>
      <c r="H192" s="501"/>
      <c r="I192" s="501"/>
      <c r="J192" s="501"/>
      <c r="K192" s="501">
        <v>1.882941</v>
      </c>
      <c r="L192" s="501"/>
      <c r="M192" s="501"/>
      <c r="N192" s="501"/>
      <c r="O192" s="501"/>
      <c r="P192" s="521"/>
      <c r="Q192" s="554"/>
      <c r="R192" s="554"/>
    </row>
    <row r="193" spans="1:21" s="477" customFormat="1" thickBot="1">
      <c r="A193" s="1253"/>
      <c r="B193" s="579" t="s">
        <v>5</v>
      </c>
      <c r="C193" s="528" t="s">
        <v>53</v>
      </c>
      <c r="D193" s="547"/>
      <c r="E193" s="1256"/>
      <c r="F193" s="514" t="s">
        <v>393</v>
      </c>
      <c r="G193" s="515"/>
      <c r="H193" s="503"/>
      <c r="I193" s="503"/>
      <c r="J193" s="503"/>
      <c r="K193" s="503"/>
      <c r="L193" s="503"/>
      <c r="M193" s="503"/>
      <c r="N193" s="503"/>
      <c r="O193" s="503">
        <v>0.94005900000000009</v>
      </c>
      <c r="P193" s="504"/>
      <c r="Q193" s="554"/>
      <c r="R193" s="554"/>
    </row>
    <row r="194" spans="1:21" s="477" customFormat="1" ht="32.25">
      <c r="A194" s="1253"/>
      <c r="B194" s="522" t="s">
        <v>755</v>
      </c>
      <c r="C194" s="528"/>
      <c r="D194" s="1258" t="s">
        <v>162</v>
      </c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ht="32.25">
      <c r="A195" s="1253"/>
      <c r="B195" s="579" t="s">
        <v>756</v>
      </c>
      <c r="C195" s="528"/>
      <c r="D195" s="1258"/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thickBot="1">
      <c r="A196" s="1254"/>
      <c r="B196" s="580" t="s">
        <v>370</v>
      </c>
      <c r="C196" s="541"/>
      <c r="D196" s="1259"/>
      <c r="E196" s="1257"/>
      <c r="F196" s="1261"/>
      <c r="G196" s="1265"/>
      <c r="H196" s="1266"/>
      <c r="I196" s="1266"/>
      <c r="J196" s="1266"/>
      <c r="K196" s="1266"/>
      <c r="L196" s="1266"/>
      <c r="M196" s="1266"/>
      <c r="N196" s="1266"/>
      <c r="O196" s="1266"/>
      <c r="P196" s="1267"/>
      <c r="Q196" s="554"/>
      <c r="R196" s="554"/>
    </row>
    <row r="197" spans="1:21" s="477" customFormat="1" ht="32.25" thickBot="1">
      <c r="A197" s="1235" t="s">
        <v>431</v>
      </c>
      <c r="B197" s="1236"/>
      <c r="C197" s="1236"/>
      <c r="D197" s="1236"/>
      <c r="E197" s="1268"/>
      <c r="F197" s="7">
        <f>SUM(G197:P197)</f>
        <v>0</v>
      </c>
      <c r="G197" s="553">
        <f>SUM(G191,G183)</f>
        <v>0</v>
      </c>
      <c r="H197" s="553">
        <f t="shared" ref="H197:P198" si="28">SUM(H191,H183)</f>
        <v>0</v>
      </c>
      <c r="I197" s="553">
        <f t="shared" si="28"/>
        <v>0</v>
      </c>
      <c r="J197" s="553">
        <f t="shared" si="28"/>
        <v>0</v>
      </c>
      <c r="K197" s="553">
        <f t="shared" si="28"/>
        <v>0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0" t="s">
        <v>432</v>
      </c>
      <c r="B198" s="1221"/>
      <c r="C198" s="1221"/>
      <c r="D198" s="1221"/>
      <c r="E198" s="1222"/>
      <c r="F198" s="7">
        <f>SUM(G198:P198)</f>
        <v>4.1278049999999995</v>
      </c>
      <c r="G198" s="553">
        <f>SUM(G192,G184)</f>
        <v>0</v>
      </c>
      <c r="H198" s="553">
        <f t="shared" si="28"/>
        <v>0</v>
      </c>
      <c r="I198" s="553">
        <f t="shared" si="28"/>
        <v>0</v>
      </c>
      <c r="J198" s="553">
        <f t="shared" si="28"/>
        <v>0</v>
      </c>
      <c r="K198" s="553">
        <f t="shared" si="28"/>
        <v>4.1278049999999995</v>
      </c>
      <c r="L198" s="553">
        <f t="shared" si="28"/>
        <v>0</v>
      </c>
      <c r="M198" s="553">
        <f t="shared" si="28"/>
        <v>0</v>
      </c>
      <c r="N198" s="553">
        <f t="shared" si="28"/>
        <v>0</v>
      </c>
      <c r="O198" s="553">
        <f t="shared" si="28"/>
        <v>0</v>
      </c>
      <c r="P198" s="553">
        <f t="shared" si="28"/>
        <v>0</v>
      </c>
      <c r="Q198" s="554"/>
      <c r="R198" s="554"/>
    </row>
    <row r="199" spans="1:21" s="477" customFormat="1" ht="32.25" thickBot="1">
      <c r="A199" s="1223" t="s">
        <v>433</v>
      </c>
      <c r="B199" s="1224"/>
      <c r="C199" s="1224"/>
      <c r="D199" s="1224"/>
      <c r="E199" s="1225"/>
      <c r="F199" s="9">
        <f>SUM(G199:P199)</f>
        <v>2.2471950000000001</v>
      </c>
      <c r="G199" s="558">
        <f>SUM(G185,G193)</f>
        <v>0</v>
      </c>
      <c r="H199" s="558">
        <f t="shared" ref="H199:P199" si="29">SUM(H185,H193)</f>
        <v>0</v>
      </c>
      <c r="I199" s="558">
        <f t="shared" si="29"/>
        <v>0</v>
      </c>
      <c r="J199" s="558">
        <f t="shared" si="29"/>
        <v>0</v>
      </c>
      <c r="K199" s="558">
        <f t="shared" si="29"/>
        <v>0</v>
      </c>
      <c r="L199" s="558">
        <f t="shared" si="29"/>
        <v>0</v>
      </c>
      <c r="M199" s="558">
        <f t="shared" si="29"/>
        <v>0</v>
      </c>
      <c r="N199" s="558">
        <f t="shared" si="29"/>
        <v>1.3071359999999999</v>
      </c>
      <c r="O199" s="558">
        <f t="shared" si="29"/>
        <v>0.94005900000000009</v>
      </c>
      <c r="P199" s="558">
        <f t="shared" si="29"/>
        <v>0</v>
      </c>
      <c r="Q199" s="554"/>
      <c r="R199" s="554"/>
    </row>
    <row r="200" spans="1:21" s="557" customFormat="1" ht="32.25" thickBot="1">
      <c r="A200" s="1226" t="s">
        <v>814</v>
      </c>
      <c r="B200" s="1227"/>
      <c r="C200" s="1227"/>
      <c r="D200" s="1227"/>
      <c r="E200" s="1228"/>
      <c r="F200" s="338">
        <f>SUM(F197:F198)</f>
        <v>4.1278049999999995</v>
      </c>
      <c r="G200" s="555">
        <f>SUM(G197:G198)</f>
        <v>0</v>
      </c>
      <c r="H200" s="555">
        <f>SUM(H197:H198)</f>
        <v>0</v>
      </c>
      <c r="I200" s="555">
        <f>SUM(I197:I198)</f>
        <v>0</v>
      </c>
      <c r="J200" s="555">
        <f t="shared" ref="J200:P200" si="30">SUM(J197:J198)</f>
        <v>0</v>
      </c>
      <c r="K200" s="555">
        <f t="shared" si="30"/>
        <v>4.1278049999999995</v>
      </c>
      <c r="L200" s="555">
        <f t="shared" si="30"/>
        <v>0</v>
      </c>
      <c r="M200" s="555">
        <f t="shared" si="30"/>
        <v>0</v>
      </c>
      <c r="N200" s="555">
        <f t="shared" si="30"/>
        <v>0</v>
      </c>
      <c r="O200" s="555">
        <f t="shared" si="30"/>
        <v>0</v>
      </c>
      <c r="P200" s="555">
        <f t="shared" si="30"/>
        <v>0</v>
      </c>
      <c r="Q200" s="556"/>
      <c r="R200" s="556"/>
    </row>
    <row r="201" spans="1:21" s="557" customFormat="1" ht="32.25" thickBot="1">
      <c r="A201" s="1229" t="s">
        <v>815</v>
      </c>
      <c r="B201" s="1230"/>
      <c r="C201" s="1230"/>
      <c r="D201" s="1230"/>
      <c r="E201" s="1231"/>
      <c r="F201" s="340">
        <f>SUM(F197:F199)</f>
        <v>6.375</v>
      </c>
      <c r="G201" s="563">
        <f t="shared" ref="G201:P201" si="31">SUM(G197:G199)</f>
        <v>0</v>
      </c>
      <c r="H201" s="563">
        <f t="shared" si="31"/>
        <v>0</v>
      </c>
      <c r="I201" s="563">
        <f t="shared" si="31"/>
        <v>0</v>
      </c>
      <c r="J201" s="563">
        <f t="shared" si="31"/>
        <v>0</v>
      </c>
      <c r="K201" s="563">
        <f t="shared" si="31"/>
        <v>4.1278049999999995</v>
      </c>
      <c r="L201" s="563">
        <f t="shared" si="31"/>
        <v>0</v>
      </c>
      <c r="M201" s="563">
        <f t="shared" si="31"/>
        <v>0</v>
      </c>
      <c r="N201" s="563">
        <f t="shared" si="31"/>
        <v>1.3071359999999999</v>
      </c>
      <c r="O201" s="563">
        <f t="shared" si="31"/>
        <v>0.94005900000000009</v>
      </c>
      <c r="P201" s="563">
        <f t="shared" si="31"/>
        <v>0</v>
      </c>
      <c r="Q201" s="556"/>
      <c r="R201" s="556"/>
    </row>
    <row r="202" spans="1:21" s="477" customFormat="1" thickBot="1">
      <c r="A202" s="1241"/>
      <c r="B202" s="1242"/>
      <c r="C202" s="1242"/>
      <c r="D202" s="1242"/>
      <c r="E202" s="1242"/>
      <c r="F202" s="1242"/>
      <c r="G202" s="1242"/>
      <c r="H202" s="1242"/>
      <c r="I202" s="1242"/>
      <c r="J202" s="1242"/>
      <c r="K202" s="1242"/>
      <c r="L202" s="1242"/>
      <c r="M202" s="1242"/>
      <c r="N202" s="1242"/>
      <c r="O202" s="1242"/>
      <c r="P202" s="1225"/>
      <c r="Q202" s="554"/>
      <c r="R202" s="554"/>
    </row>
    <row r="203" spans="1:21" s="477" customFormat="1" ht="32.25" thickBot="1">
      <c r="A203" s="1243" t="s">
        <v>434</v>
      </c>
      <c r="B203" s="1244"/>
      <c r="C203" s="1244"/>
      <c r="D203" s="1244"/>
      <c r="E203" s="1244"/>
      <c r="F203" s="1245"/>
      <c r="G203" s="558">
        <f>G197</f>
        <v>0</v>
      </c>
      <c r="H203" s="558">
        <f t="shared" ref="H203:P207" si="32">SUM(H197,G203)</f>
        <v>0</v>
      </c>
      <c r="I203" s="558">
        <f t="shared" si="32"/>
        <v>0</v>
      </c>
      <c r="J203" s="558">
        <f t="shared" si="32"/>
        <v>0</v>
      </c>
      <c r="K203" s="558">
        <f t="shared" si="32"/>
        <v>0</v>
      </c>
      <c r="L203" s="558">
        <f t="shared" si="32"/>
        <v>0</v>
      </c>
      <c r="M203" s="558">
        <f t="shared" si="32"/>
        <v>0</v>
      </c>
      <c r="N203" s="558">
        <f t="shared" si="32"/>
        <v>0</v>
      </c>
      <c r="O203" s="558">
        <f t="shared" si="32"/>
        <v>0</v>
      </c>
      <c r="P203" s="558">
        <f t="shared" si="32"/>
        <v>0</v>
      </c>
      <c r="Q203" s="540"/>
      <c r="R203" s="540"/>
      <c r="S203" s="487"/>
      <c r="T203" s="487"/>
      <c r="U203" s="487"/>
    </row>
    <row r="204" spans="1:21" s="477" customFormat="1" ht="32.25" thickBot="1">
      <c r="A204" s="1246" t="s">
        <v>435</v>
      </c>
      <c r="B204" s="1247"/>
      <c r="C204" s="1247"/>
      <c r="D204" s="1247"/>
      <c r="E204" s="1247"/>
      <c r="F204" s="1248"/>
      <c r="G204" s="608">
        <f>G198</f>
        <v>0</v>
      </c>
      <c r="H204" s="608">
        <f t="shared" si="32"/>
        <v>0</v>
      </c>
      <c r="I204" s="608">
        <f t="shared" si="32"/>
        <v>0</v>
      </c>
      <c r="J204" s="608">
        <f t="shared" si="32"/>
        <v>0</v>
      </c>
      <c r="K204" s="608">
        <f t="shared" si="32"/>
        <v>4.1278049999999995</v>
      </c>
      <c r="L204" s="608">
        <f t="shared" si="32"/>
        <v>4.1278049999999995</v>
      </c>
      <c r="M204" s="608">
        <f t="shared" si="32"/>
        <v>4.1278049999999995</v>
      </c>
      <c r="N204" s="608">
        <f t="shared" si="32"/>
        <v>4.1278049999999995</v>
      </c>
      <c r="O204" s="608">
        <f t="shared" si="32"/>
        <v>4.1278049999999995</v>
      </c>
      <c r="P204" s="608">
        <f t="shared" si="32"/>
        <v>4.1278049999999995</v>
      </c>
      <c r="Q204" s="540"/>
      <c r="R204" s="540"/>
      <c r="S204" s="487"/>
      <c r="T204" s="487"/>
      <c r="U204" s="487"/>
    </row>
    <row r="205" spans="1:21" s="477" customFormat="1" ht="32.25" thickBot="1">
      <c r="A205" s="1223" t="s">
        <v>436</v>
      </c>
      <c r="B205" s="1224"/>
      <c r="C205" s="1224"/>
      <c r="D205" s="1224"/>
      <c r="E205" s="1224"/>
      <c r="F205" s="1239"/>
      <c r="G205" s="558">
        <f>G199</f>
        <v>0</v>
      </c>
      <c r="H205" s="558">
        <f t="shared" si="32"/>
        <v>0</v>
      </c>
      <c r="I205" s="558">
        <f t="shared" si="32"/>
        <v>0</v>
      </c>
      <c r="J205" s="558">
        <f t="shared" si="32"/>
        <v>0</v>
      </c>
      <c r="K205" s="558">
        <f t="shared" si="32"/>
        <v>0</v>
      </c>
      <c r="L205" s="558">
        <f t="shared" si="32"/>
        <v>0</v>
      </c>
      <c r="M205" s="558">
        <f t="shared" si="32"/>
        <v>0</v>
      </c>
      <c r="N205" s="558">
        <f t="shared" si="32"/>
        <v>1.3071359999999999</v>
      </c>
      <c r="O205" s="558">
        <f t="shared" si="32"/>
        <v>2.2471950000000001</v>
      </c>
      <c r="P205" s="558">
        <f t="shared" si="32"/>
        <v>2.2471950000000001</v>
      </c>
      <c r="Q205" s="540"/>
      <c r="R205" s="540"/>
      <c r="S205" s="487"/>
      <c r="T205" s="487"/>
      <c r="U205" s="487"/>
    </row>
    <row r="206" spans="1:21" s="557" customFormat="1" ht="32.25" thickBot="1">
      <c r="A206" s="1226" t="s">
        <v>816</v>
      </c>
      <c r="B206" s="1227"/>
      <c r="C206" s="1227"/>
      <c r="D206" s="1227"/>
      <c r="E206" s="1240"/>
      <c r="F206" s="1228"/>
      <c r="G206" s="555">
        <f>SUM(G203:G204)</f>
        <v>0</v>
      </c>
      <c r="H206" s="559">
        <f t="shared" si="32"/>
        <v>0</v>
      </c>
      <c r="I206" s="559">
        <f t="shared" si="32"/>
        <v>0</v>
      </c>
      <c r="J206" s="559">
        <f t="shared" si="32"/>
        <v>0</v>
      </c>
      <c r="K206" s="559">
        <f t="shared" si="32"/>
        <v>4.1278049999999995</v>
      </c>
      <c r="L206" s="559">
        <f t="shared" si="32"/>
        <v>4.1278049999999995</v>
      </c>
      <c r="M206" s="559">
        <f t="shared" si="32"/>
        <v>4.1278049999999995</v>
      </c>
      <c r="N206" s="559">
        <f t="shared" si="32"/>
        <v>4.1278049999999995</v>
      </c>
      <c r="O206" s="559">
        <f t="shared" si="32"/>
        <v>4.1278049999999995</v>
      </c>
      <c r="P206" s="559">
        <f t="shared" si="32"/>
        <v>4.1278049999999995</v>
      </c>
      <c r="Q206" s="560"/>
      <c r="R206" s="560"/>
      <c r="S206" s="561"/>
      <c r="T206" s="561"/>
      <c r="U206" s="561"/>
    </row>
    <row r="207" spans="1:21" s="557" customFormat="1" ht="32.25" thickBot="1">
      <c r="A207" s="1206" t="s">
        <v>817</v>
      </c>
      <c r="B207" s="1207"/>
      <c r="C207" s="1207"/>
      <c r="D207" s="1207"/>
      <c r="E207" s="1207"/>
      <c r="F207" s="1208"/>
      <c r="G207" s="562">
        <f>SUM(G203:G205)</f>
        <v>0</v>
      </c>
      <c r="H207" s="563">
        <f t="shared" si="32"/>
        <v>0</v>
      </c>
      <c r="I207" s="563">
        <f t="shared" si="32"/>
        <v>0</v>
      </c>
      <c r="J207" s="563">
        <f t="shared" si="32"/>
        <v>0</v>
      </c>
      <c r="K207" s="563">
        <f t="shared" si="32"/>
        <v>4.1278049999999995</v>
      </c>
      <c r="L207" s="563">
        <f t="shared" si="32"/>
        <v>4.1278049999999995</v>
      </c>
      <c r="M207" s="563">
        <f t="shared" si="32"/>
        <v>4.1278049999999995</v>
      </c>
      <c r="N207" s="563">
        <f t="shared" si="32"/>
        <v>5.4349409999999994</v>
      </c>
      <c r="O207" s="563">
        <f t="shared" si="32"/>
        <v>6.3749999999999991</v>
      </c>
      <c r="P207" s="563">
        <f t="shared" si="32"/>
        <v>6.3749999999999991</v>
      </c>
      <c r="Q207" s="560"/>
      <c r="R207" s="560"/>
      <c r="S207" s="561"/>
      <c r="T207" s="561"/>
      <c r="U207" s="561"/>
    </row>
    <row r="208" spans="1:21" s="477" customFormat="1" thickBot="1">
      <c r="A208" s="1232"/>
      <c r="B208" s="1233"/>
      <c r="C208" s="1233"/>
      <c r="D208" s="1233"/>
      <c r="E208" s="1233"/>
      <c r="F208" s="1233"/>
      <c r="G208" s="1233"/>
      <c r="H208" s="1233"/>
      <c r="I208" s="1233"/>
      <c r="J208" s="1233"/>
      <c r="K208" s="1233"/>
      <c r="L208" s="1233"/>
      <c r="M208" s="1233"/>
      <c r="N208" s="1233"/>
      <c r="O208" s="1233"/>
      <c r="P208" s="1234"/>
      <c r="Q208" s="554"/>
      <c r="R208" s="554"/>
    </row>
    <row r="209" spans="1:34" s="477" customFormat="1" ht="32.25" thickBot="1">
      <c r="A209" s="1249" t="s">
        <v>441</v>
      </c>
      <c r="B209" s="1250"/>
      <c r="C209" s="1250"/>
      <c r="D209" s="1250"/>
      <c r="E209" s="1251"/>
      <c r="F209" s="7">
        <f>SUM(G209:P209)</f>
        <v>1.7230000000000001</v>
      </c>
      <c r="G209" s="553">
        <f t="shared" ref="G209:P209" si="33">SUM(G197,G170,G89)</f>
        <v>0</v>
      </c>
      <c r="H209" s="553">
        <f t="shared" si="33"/>
        <v>1.7230000000000001</v>
      </c>
      <c r="I209" s="553">
        <f t="shared" si="33"/>
        <v>0</v>
      </c>
      <c r="J209" s="553">
        <f t="shared" si="33"/>
        <v>0</v>
      </c>
      <c r="K209" s="553">
        <f t="shared" si="33"/>
        <v>0</v>
      </c>
      <c r="L209" s="553">
        <f t="shared" si="33"/>
        <v>0</v>
      </c>
      <c r="M209" s="553">
        <f t="shared" si="33"/>
        <v>0</v>
      </c>
      <c r="N209" s="553">
        <f t="shared" si="33"/>
        <v>0</v>
      </c>
      <c r="O209" s="553">
        <f t="shared" si="33"/>
        <v>0</v>
      </c>
      <c r="P209" s="553">
        <f t="shared" si="33"/>
        <v>0</v>
      </c>
      <c r="Q209" s="554"/>
      <c r="R209" s="554"/>
    </row>
    <row r="210" spans="1:34" s="477" customFormat="1" ht="32.25" thickBot="1">
      <c r="A210" s="1220" t="s">
        <v>442</v>
      </c>
      <c r="B210" s="1221"/>
      <c r="C210" s="1221"/>
      <c r="D210" s="1221"/>
      <c r="E210" s="1222"/>
      <c r="F210" s="8">
        <f>SUM(G210:P210)</f>
        <v>6.7948049999999993</v>
      </c>
      <c r="G210" s="600">
        <f t="shared" ref="G210:P210" si="34">SUM(G198,G171,G90)</f>
        <v>0</v>
      </c>
      <c r="H210" s="600">
        <f t="shared" si="34"/>
        <v>0</v>
      </c>
      <c r="I210" s="600">
        <f t="shared" si="34"/>
        <v>0</v>
      </c>
      <c r="J210" s="600">
        <f t="shared" si="34"/>
        <v>0</v>
      </c>
      <c r="K210" s="600">
        <f t="shared" si="34"/>
        <v>6.7948049999999993</v>
      </c>
      <c r="L210" s="600">
        <f t="shared" si="34"/>
        <v>0</v>
      </c>
      <c r="M210" s="600">
        <f t="shared" si="34"/>
        <v>0</v>
      </c>
      <c r="N210" s="600">
        <f t="shared" si="34"/>
        <v>0</v>
      </c>
      <c r="O210" s="600">
        <f t="shared" si="34"/>
        <v>0</v>
      </c>
      <c r="P210" s="600">
        <f t="shared" si="34"/>
        <v>0</v>
      </c>
      <c r="Q210" s="554"/>
      <c r="R210" s="554"/>
    </row>
    <row r="211" spans="1:34" s="477" customFormat="1" ht="32.25" thickBot="1">
      <c r="A211" s="1223" t="s">
        <v>443</v>
      </c>
      <c r="B211" s="1224"/>
      <c r="C211" s="1224"/>
      <c r="D211" s="1224"/>
      <c r="E211" s="1225"/>
      <c r="F211" s="9">
        <f>SUM(G211:P211)</f>
        <v>5.5701950000000009</v>
      </c>
      <c r="G211" s="558">
        <f t="shared" ref="G211:P211" si="35">SUM(G199,G172,G91)</f>
        <v>0</v>
      </c>
      <c r="H211" s="558">
        <f t="shared" si="35"/>
        <v>0</v>
      </c>
      <c r="I211" s="558">
        <f t="shared" si="35"/>
        <v>0</v>
      </c>
      <c r="J211" s="558">
        <f t="shared" si="35"/>
        <v>0</v>
      </c>
      <c r="K211" s="558">
        <f t="shared" si="35"/>
        <v>0</v>
      </c>
      <c r="L211" s="558">
        <f t="shared" si="35"/>
        <v>0</v>
      </c>
      <c r="M211" s="558">
        <f t="shared" si="35"/>
        <v>0</v>
      </c>
      <c r="N211" s="558">
        <f t="shared" si="35"/>
        <v>4.6201360000000005</v>
      </c>
      <c r="O211" s="558">
        <f t="shared" si="35"/>
        <v>0.9500590000000001</v>
      </c>
      <c r="P211" s="558">
        <f t="shared" si="35"/>
        <v>0</v>
      </c>
      <c r="Q211" s="554"/>
      <c r="R211" s="554"/>
    </row>
    <row r="212" spans="1:34" s="557" customFormat="1" ht="32.25" thickBot="1">
      <c r="A212" s="1226" t="s">
        <v>444</v>
      </c>
      <c r="B212" s="1227"/>
      <c r="C212" s="1227"/>
      <c r="D212" s="1227"/>
      <c r="E212" s="1228"/>
      <c r="F212" s="338">
        <f>SUM(F209:F210)</f>
        <v>8.5178049999999992</v>
      </c>
      <c r="G212" s="555">
        <f>SUM(G209:G210)</f>
        <v>0</v>
      </c>
      <c r="H212" s="555">
        <f>SUM(H209:H210)</f>
        <v>1.7230000000000001</v>
      </c>
      <c r="I212" s="555">
        <f>SUM(I209:I210)</f>
        <v>0</v>
      </c>
      <c r="J212" s="555">
        <f t="shared" ref="J212:P212" si="36">SUM(J209:J210)</f>
        <v>0</v>
      </c>
      <c r="K212" s="555">
        <f t="shared" si="36"/>
        <v>6.7948049999999993</v>
      </c>
      <c r="L212" s="555">
        <f t="shared" si="36"/>
        <v>0</v>
      </c>
      <c r="M212" s="555">
        <f t="shared" si="36"/>
        <v>0</v>
      </c>
      <c r="N212" s="555">
        <f t="shared" si="36"/>
        <v>0</v>
      </c>
      <c r="O212" s="555">
        <f t="shared" si="36"/>
        <v>0</v>
      </c>
      <c r="P212" s="555">
        <f t="shared" si="36"/>
        <v>0</v>
      </c>
      <c r="Q212" s="556"/>
      <c r="R212" s="556"/>
    </row>
    <row r="213" spans="1:34" s="557" customFormat="1" ht="32.25" thickBot="1">
      <c r="A213" s="1229" t="s">
        <v>445</v>
      </c>
      <c r="B213" s="1230"/>
      <c r="C213" s="1230"/>
      <c r="D213" s="1230"/>
      <c r="E213" s="1231"/>
      <c r="F213" s="339">
        <f>SUM(F209:F211)</f>
        <v>14.088000000000001</v>
      </c>
      <c r="G213" s="562">
        <f t="shared" ref="G213:O213" si="37">SUM(G209:G211)</f>
        <v>0</v>
      </c>
      <c r="H213" s="562">
        <f t="shared" si="37"/>
        <v>1.7230000000000001</v>
      </c>
      <c r="I213" s="562">
        <f t="shared" si="37"/>
        <v>0</v>
      </c>
      <c r="J213" s="562">
        <f t="shared" si="37"/>
        <v>0</v>
      </c>
      <c r="K213" s="562">
        <f t="shared" si="37"/>
        <v>6.7948049999999993</v>
      </c>
      <c r="L213" s="562">
        <f t="shared" si="37"/>
        <v>0</v>
      </c>
      <c r="M213" s="562">
        <f t="shared" si="37"/>
        <v>0</v>
      </c>
      <c r="N213" s="562">
        <f t="shared" si="37"/>
        <v>4.6201360000000005</v>
      </c>
      <c r="O213" s="562">
        <f t="shared" si="37"/>
        <v>0.9500590000000001</v>
      </c>
      <c r="P213" s="562">
        <f>SUM(P209:P211)</f>
        <v>0</v>
      </c>
    </row>
    <row r="214" spans="1:34" s="477" customFormat="1" thickBot="1">
      <c r="A214" s="1232"/>
      <c r="B214" s="1233"/>
      <c r="C214" s="1233"/>
      <c r="D214" s="1233"/>
      <c r="E214" s="1233"/>
      <c r="F214" s="1233"/>
      <c r="G214" s="1233"/>
      <c r="H214" s="1233"/>
      <c r="I214" s="1233"/>
      <c r="J214" s="1233"/>
      <c r="K214" s="1233"/>
      <c r="L214" s="1233"/>
      <c r="M214" s="1233"/>
      <c r="N214" s="1233"/>
      <c r="O214" s="1233"/>
      <c r="P214" s="1234"/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  <c r="AD214" s="610"/>
      <c r="AE214" s="610"/>
      <c r="AF214" s="610"/>
      <c r="AG214" s="610"/>
      <c r="AH214" s="610"/>
    </row>
    <row r="215" spans="1:34" s="477" customFormat="1" thickBot="1">
      <c r="A215" s="1235" t="s">
        <v>446</v>
      </c>
      <c r="B215" s="1236"/>
      <c r="C215" s="1236"/>
      <c r="D215" s="1236"/>
      <c r="E215" s="1236"/>
      <c r="F215" s="1237"/>
      <c r="G215" s="558">
        <f>G209</f>
        <v>0</v>
      </c>
      <c r="H215" s="558">
        <f t="shared" ref="H215:P219" si="38">SUM(H209,G215)</f>
        <v>1.7230000000000001</v>
      </c>
      <c r="I215" s="558">
        <f t="shared" si="38"/>
        <v>1.7230000000000001</v>
      </c>
      <c r="J215" s="558">
        <f t="shared" si="38"/>
        <v>1.7230000000000001</v>
      </c>
      <c r="K215" s="558">
        <f t="shared" si="38"/>
        <v>1.7230000000000001</v>
      </c>
      <c r="L215" s="558">
        <f t="shared" si="38"/>
        <v>1.7230000000000001</v>
      </c>
      <c r="M215" s="558">
        <f t="shared" si="38"/>
        <v>1.7230000000000001</v>
      </c>
      <c r="N215" s="558">
        <f t="shared" si="38"/>
        <v>1.7230000000000001</v>
      </c>
      <c r="O215" s="558">
        <f t="shared" si="38"/>
        <v>1.7230000000000001</v>
      </c>
      <c r="P215" s="558">
        <f t="shared" si="38"/>
        <v>1.7230000000000001</v>
      </c>
      <c r="Q215" s="610"/>
      <c r="R215" s="610"/>
      <c r="S215" s="611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0" t="s">
        <v>447</v>
      </c>
      <c r="B216" s="1221"/>
      <c r="C216" s="1221"/>
      <c r="D216" s="1221"/>
      <c r="E216" s="1221"/>
      <c r="F216" s="1238"/>
      <c r="G216" s="558">
        <f>G210</f>
        <v>0</v>
      </c>
      <c r="H216" s="558">
        <f t="shared" si="38"/>
        <v>0</v>
      </c>
      <c r="I216" s="558">
        <f t="shared" si="38"/>
        <v>0</v>
      </c>
      <c r="J216" s="558">
        <f t="shared" si="38"/>
        <v>0</v>
      </c>
      <c r="K216" s="558">
        <f t="shared" si="38"/>
        <v>6.7948049999999993</v>
      </c>
      <c r="L216" s="558">
        <f t="shared" si="38"/>
        <v>6.7948049999999993</v>
      </c>
      <c r="M216" s="558">
        <f t="shared" si="38"/>
        <v>6.7948049999999993</v>
      </c>
      <c r="N216" s="558">
        <f t="shared" si="38"/>
        <v>6.7948049999999993</v>
      </c>
      <c r="O216" s="558">
        <f t="shared" si="38"/>
        <v>6.7948049999999993</v>
      </c>
      <c r="P216" s="558">
        <f t="shared" si="38"/>
        <v>6.7948049999999993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477" customFormat="1" thickBot="1">
      <c r="A217" s="1223" t="s">
        <v>448</v>
      </c>
      <c r="B217" s="1224"/>
      <c r="C217" s="1224"/>
      <c r="D217" s="1224"/>
      <c r="E217" s="1224"/>
      <c r="F217" s="1239"/>
      <c r="G217" s="558">
        <f>G211</f>
        <v>0</v>
      </c>
      <c r="H217" s="558">
        <f t="shared" si="38"/>
        <v>0</v>
      </c>
      <c r="I217" s="558">
        <f t="shared" si="38"/>
        <v>0</v>
      </c>
      <c r="J217" s="558">
        <f t="shared" si="38"/>
        <v>0</v>
      </c>
      <c r="K217" s="558">
        <f t="shared" si="38"/>
        <v>0</v>
      </c>
      <c r="L217" s="558">
        <f>SUM(L211,K217)</f>
        <v>0</v>
      </c>
      <c r="M217" s="558">
        <f t="shared" si="38"/>
        <v>0</v>
      </c>
      <c r="N217" s="558">
        <f t="shared" si="38"/>
        <v>4.6201360000000005</v>
      </c>
      <c r="O217" s="558">
        <f t="shared" si="38"/>
        <v>5.5701950000000009</v>
      </c>
      <c r="P217" s="558">
        <f>SUM(P211,O217)</f>
        <v>5.5701950000000009</v>
      </c>
      <c r="Q217" s="610"/>
      <c r="R217" s="610"/>
      <c r="S217" s="610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26" t="s">
        <v>449</v>
      </c>
      <c r="B218" s="1227"/>
      <c r="C218" s="1227"/>
      <c r="D218" s="1227"/>
      <c r="E218" s="1240"/>
      <c r="F218" s="1228"/>
      <c r="G218" s="555">
        <f>SUM(G215:G216)</f>
        <v>0</v>
      </c>
      <c r="H218" s="559">
        <f t="shared" si="38"/>
        <v>1.7230000000000001</v>
      </c>
      <c r="I218" s="559">
        <f t="shared" si="38"/>
        <v>1.7230000000000001</v>
      </c>
      <c r="J218" s="559">
        <f t="shared" si="38"/>
        <v>1.7230000000000001</v>
      </c>
      <c r="K218" s="559">
        <f t="shared" si="38"/>
        <v>8.5178049999999992</v>
      </c>
      <c r="L218" s="559">
        <f>SUM(L212,K218)</f>
        <v>8.5178049999999992</v>
      </c>
      <c r="M218" s="559">
        <f t="shared" si="38"/>
        <v>8.5178049999999992</v>
      </c>
      <c r="N218" s="559">
        <f t="shared" si="38"/>
        <v>8.5178049999999992</v>
      </c>
      <c r="O218" s="559">
        <f t="shared" si="38"/>
        <v>8.5178049999999992</v>
      </c>
      <c r="P218" s="559">
        <f>SUM(P212,O218)</f>
        <v>8.5178049999999992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557" customFormat="1" thickBot="1">
      <c r="A219" s="1206" t="s">
        <v>450</v>
      </c>
      <c r="B219" s="1207"/>
      <c r="C219" s="1207"/>
      <c r="D219" s="1207"/>
      <c r="E219" s="1207"/>
      <c r="F219" s="1208"/>
      <c r="G219" s="563">
        <f>SUM(G215:G217)</f>
        <v>0</v>
      </c>
      <c r="H219" s="563">
        <f t="shared" si="38"/>
        <v>1.7230000000000001</v>
      </c>
      <c r="I219" s="563">
        <f t="shared" si="38"/>
        <v>1.7230000000000001</v>
      </c>
      <c r="J219" s="563">
        <f t="shared" si="38"/>
        <v>1.7230000000000001</v>
      </c>
      <c r="K219" s="563">
        <f>SUM(K213,J219)</f>
        <v>8.5178049999999992</v>
      </c>
      <c r="L219" s="563">
        <f>SUM(L213,K219)</f>
        <v>8.5178049999999992</v>
      </c>
      <c r="M219" s="563">
        <f t="shared" si="38"/>
        <v>8.5178049999999992</v>
      </c>
      <c r="N219" s="563">
        <f t="shared" si="38"/>
        <v>13.137941</v>
      </c>
      <c r="O219" s="563">
        <f t="shared" si="38"/>
        <v>14.087999999999999</v>
      </c>
      <c r="P219" s="563">
        <f>SUM(P213,O219)</f>
        <v>14.087999999999999</v>
      </c>
      <c r="Q219" s="610"/>
      <c r="R219" s="610"/>
      <c r="S219" s="611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477" customFormat="1">
      <c r="A220" s="612"/>
      <c r="B220" s="605"/>
      <c r="C220" s="613"/>
      <c r="D220" s="591"/>
      <c r="E220" s="614"/>
      <c r="F220" s="583"/>
      <c r="G220" s="542"/>
      <c r="H220" s="542"/>
      <c r="I220" s="542"/>
      <c r="J220" s="542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1209"/>
      <c r="C221" s="1210"/>
      <c r="D221" s="1210"/>
      <c r="E221" s="1210"/>
      <c r="F221" s="1210"/>
      <c r="G221" s="1210"/>
      <c r="H221" s="1210"/>
      <c r="I221" s="1210"/>
      <c r="J221" s="1210"/>
      <c r="K221" s="542"/>
      <c r="L221" s="542"/>
      <c r="M221" s="542"/>
      <c r="N221" s="542"/>
      <c r="O221" s="542"/>
      <c r="P221" s="542"/>
    </row>
    <row r="222" spans="1:34" s="477" customFormat="1">
      <c r="A222" s="612"/>
      <c r="B222" s="1210"/>
      <c r="C222" s="1210"/>
      <c r="D222" s="1210"/>
      <c r="E222" s="1210"/>
      <c r="F222" s="1210"/>
      <c r="G222" s="1210"/>
      <c r="H222" s="1210"/>
      <c r="I222" s="1210"/>
      <c r="J222" s="1210"/>
      <c r="K222" s="542"/>
      <c r="L222" s="542"/>
      <c r="M222" s="542"/>
      <c r="N222" s="542"/>
      <c r="O222" s="542"/>
      <c r="P222" s="542"/>
    </row>
    <row r="223" spans="1:34" s="477" customFormat="1">
      <c r="A223" s="612"/>
      <c r="B223" s="605"/>
      <c r="C223" s="613"/>
      <c r="D223" s="591"/>
      <c r="E223" s="614"/>
      <c r="F223" s="583"/>
      <c r="G223" s="542"/>
      <c r="H223" s="542"/>
      <c r="I223" s="542"/>
      <c r="J223" s="542"/>
      <c r="K223" s="542"/>
      <c r="L223" s="542"/>
      <c r="M223" s="542"/>
      <c r="N223" s="542"/>
      <c r="O223" s="542"/>
      <c r="P223" s="542"/>
    </row>
    <row r="224" spans="1:34" s="477" customFormat="1">
      <c r="A224" s="1211"/>
      <c r="B224" s="1211"/>
      <c r="C224" s="1211"/>
      <c r="D224" s="1211"/>
      <c r="E224" s="612"/>
      <c r="F224" s="615"/>
      <c r="G224" s="616"/>
      <c r="H224" s="616"/>
      <c r="I224" s="616"/>
      <c r="J224" s="616"/>
      <c r="K224" s="616"/>
      <c r="L224" s="616"/>
      <c r="M224" s="616"/>
      <c r="N224" s="616"/>
      <c r="O224" s="616"/>
      <c r="P224" s="616"/>
    </row>
    <row r="225" spans="1:19" s="477" customFormat="1" ht="45">
      <c r="A225" s="617"/>
      <c r="B225" s="618"/>
      <c r="C225" s="619"/>
      <c r="D225" s="618"/>
      <c r="E225" s="620"/>
      <c r="F225" s="620"/>
      <c r="G225" s="621"/>
      <c r="H225" s="622"/>
      <c r="I225" s="1212"/>
      <c r="J225" s="1213"/>
      <c r="K225" s="1213"/>
      <c r="L225" s="622"/>
      <c r="M225" s="622"/>
      <c r="N225" s="622"/>
      <c r="O225" s="622"/>
      <c r="P225" s="622"/>
    </row>
    <row r="226" spans="1:19" s="477" customFormat="1" ht="45">
      <c r="A226" s="1197"/>
      <c r="B226" s="1197"/>
      <c r="C226" s="1197"/>
      <c r="D226" s="1197"/>
      <c r="E226" s="623"/>
      <c r="F226" s="623"/>
      <c r="G226" s="624"/>
      <c r="H226" s="625"/>
      <c r="I226" s="1214"/>
      <c r="J226" s="1215"/>
      <c r="K226" s="1215"/>
      <c r="L226" s="1215"/>
      <c r="M226" s="1215"/>
      <c r="N226" s="1215"/>
      <c r="O226" s="626"/>
      <c r="P226" s="626"/>
    </row>
    <row r="227" spans="1:19" s="477" customFormat="1" ht="45">
      <c r="A227" s="1216"/>
      <c r="B227" s="1216"/>
      <c r="C227" s="1216"/>
      <c r="D227" s="1216"/>
      <c r="E227" s="627"/>
      <c r="F227" s="627"/>
      <c r="G227" s="624"/>
      <c r="H227" s="625"/>
      <c r="I227" s="1215"/>
      <c r="J227" s="1215"/>
      <c r="K227" s="1215"/>
      <c r="L227" s="1215"/>
      <c r="M227" s="1215"/>
      <c r="N227" s="1215"/>
      <c r="O227" s="628"/>
      <c r="P227" s="628"/>
    </row>
    <row r="228" spans="1:19" s="477" customFormat="1" ht="45.75">
      <c r="A228" s="629"/>
      <c r="B228" s="630"/>
      <c r="C228" s="631"/>
      <c r="D228" s="475"/>
      <c r="E228" s="632"/>
      <c r="F228" s="633"/>
      <c r="G228" s="624"/>
      <c r="H228" s="625"/>
      <c r="I228" s="634"/>
      <c r="J228" s="635"/>
      <c r="K228" s="636"/>
      <c r="L228" s="1196"/>
      <c r="M228" s="1196"/>
      <c r="N228" s="1196"/>
      <c r="O228" s="637"/>
      <c r="P228" s="637"/>
    </row>
    <row r="229" spans="1:19" s="477" customFormat="1" ht="45.75">
      <c r="A229" s="1197"/>
      <c r="B229" s="1197"/>
      <c r="C229" s="1197"/>
      <c r="D229" s="1197"/>
      <c r="E229" s="633"/>
      <c r="F229" s="633"/>
      <c r="G229" s="624"/>
      <c r="H229" s="625"/>
      <c r="I229" s="1198"/>
      <c r="J229" s="1198"/>
      <c r="K229" s="1198"/>
      <c r="L229" s="636"/>
      <c r="M229" s="636"/>
      <c r="N229" s="636"/>
      <c r="O229" s="638"/>
      <c r="P229" s="639"/>
    </row>
    <row r="230" spans="1:19" s="643" customFormat="1" ht="45.75">
      <c r="A230" s="472"/>
      <c r="B230" s="640"/>
      <c r="C230" s="481"/>
      <c r="D230" s="641"/>
      <c r="E230" s="642"/>
      <c r="F230" s="642"/>
      <c r="G230" s="478"/>
      <c r="H230" s="478"/>
      <c r="I230" s="478"/>
      <c r="J230" s="478"/>
      <c r="K230" s="478"/>
      <c r="L230" s="478"/>
      <c r="M230" s="478"/>
      <c r="N230" s="478"/>
      <c r="O230" s="478"/>
      <c r="P230" s="478"/>
    </row>
    <row r="231" spans="1:19" s="643" customFormat="1" ht="45.75">
      <c r="A231" s="1199"/>
      <c r="B231" s="1200"/>
      <c r="C231" s="1200"/>
      <c r="D231" s="1200"/>
      <c r="E231" s="1200"/>
      <c r="F231" s="1200"/>
      <c r="G231" s="1200"/>
      <c r="H231" s="625"/>
      <c r="I231" s="1201"/>
      <c r="J231" s="1201"/>
      <c r="K231" s="1201"/>
      <c r="L231" s="1201"/>
      <c r="M231" s="1201"/>
      <c r="N231" s="1201"/>
      <c r="O231" s="1201"/>
      <c r="P231" s="479"/>
    </row>
    <row r="232" spans="1:19" s="643" customFormat="1" ht="45.75">
      <c r="A232" s="1202"/>
      <c r="B232" s="1203"/>
      <c r="C232" s="1203"/>
      <c r="D232" s="1203"/>
      <c r="E232" s="1203"/>
      <c r="F232" s="1203"/>
      <c r="G232" s="1203"/>
      <c r="H232" s="625"/>
      <c r="I232" s="625"/>
      <c r="J232" s="625"/>
      <c r="K232" s="625"/>
      <c r="L232" s="625"/>
      <c r="M232" s="625"/>
      <c r="N232" s="625"/>
      <c r="O232" s="625"/>
      <c r="P232" s="479"/>
    </row>
    <row r="233" spans="1:19" s="643" customFormat="1" ht="45.75">
      <c r="A233" s="644"/>
      <c r="B233" s="645"/>
      <c r="C233" s="1202"/>
      <c r="D233" s="1202"/>
      <c r="E233" s="646"/>
      <c r="F233" s="646"/>
      <c r="G233" s="647"/>
      <c r="H233" s="648"/>
      <c r="I233" s="648"/>
      <c r="J233" s="649"/>
      <c r="K233" s="479"/>
      <c r="L233" s="1204"/>
      <c r="M233" s="1204"/>
      <c r="N233" s="1204"/>
      <c r="O233" s="650"/>
      <c r="P233" s="650"/>
    </row>
    <row r="234" spans="1:19" s="643" customFormat="1" ht="45.75">
      <c r="A234" s="1205"/>
      <c r="B234" s="1205"/>
      <c r="C234" s="1205"/>
      <c r="D234" s="651"/>
      <c r="E234" s="652"/>
      <c r="F234" s="652"/>
      <c r="G234" s="653"/>
      <c r="H234" s="625"/>
      <c r="I234" s="1198"/>
      <c r="J234" s="1198"/>
      <c r="K234" s="1198"/>
      <c r="L234" s="636"/>
      <c r="M234" s="654"/>
      <c r="N234" s="654"/>
      <c r="O234" s="654"/>
      <c r="P234" s="478"/>
    </row>
    <row r="235" spans="1:19" s="643" customFormat="1" ht="45.75">
      <c r="A235" s="655"/>
      <c r="B235" s="656"/>
      <c r="C235" s="1192"/>
      <c r="D235" s="1192"/>
      <c r="E235" s="657"/>
      <c r="F235" s="657"/>
      <c r="G235" s="636"/>
      <c r="H235" s="636"/>
      <c r="I235" s="636"/>
      <c r="J235" s="625"/>
      <c r="K235" s="636"/>
      <c r="L235" s="636"/>
      <c r="M235" s="636"/>
      <c r="N235" s="636"/>
      <c r="O235" s="653"/>
      <c r="P235" s="478"/>
    </row>
    <row r="236" spans="1:19" s="643" customFormat="1" ht="45.75">
      <c r="A236" s="1191"/>
      <c r="B236" s="1191"/>
      <c r="C236" s="1191"/>
      <c r="D236" s="1191"/>
      <c r="E236" s="1191"/>
      <c r="F236" s="1191"/>
      <c r="G236" s="658"/>
      <c r="H236" s="659"/>
      <c r="I236" s="1217"/>
      <c r="J236" s="1218"/>
      <c r="K236" s="1218"/>
      <c r="L236" s="1218"/>
      <c r="M236" s="1218"/>
      <c r="N236" s="1218"/>
      <c r="O236" s="1218"/>
      <c r="P236" s="478"/>
    </row>
    <row r="237" spans="1:19" s="477" customFormat="1" ht="45.75">
      <c r="A237" s="660"/>
      <c r="B237" s="661"/>
      <c r="C237" s="662"/>
      <c r="D237" s="660"/>
      <c r="E237" s="660"/>
      <c r="F237" s="660"/>
      <c r="G237" s="663"/>
      <c r="H237" s="634"/>
      <c r="I237" s="1201"/>
      <c r="J237" s="1219"/>
      <c r="K237" s="1219"/>
      <c r="L237" s="1219"/>
      <c r="M237" s="1219"/>
      <c r="N237" s="1219"/>
      <c r="O237" s="1219"/>
      <c r="P237" s="664"/>
    </row>
    <row r="238" spans="1:19" s="477" customFormat="1" ht="45.75">
      <c r="A238" s="665"/>
      <c r="B238" s="665"/>
      <c r="C238" s="662"/>
      <c r="D238" s="666"/>
      <c r="E238" s="667"/>
      <c r="F238" s="660"/>
      <c r="G238" s="668"/>
      <c r="H238" s="636"/>
      <c r="I238" s="636"/>
      <c r="J238" s="625"/>
      <c r="K238" s="636"/>
      <c r="L238" s="1193"/>
      <c r="M238" s="1193"/>
      <c r="N238" s="1193"/>
      <c r="O238" s="647"/>
      <c r="P238" s="669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1.5">
      <c r="A242" s="1195"/>
      <c r="B242" s="1195"/>
      <c r="C242" s="1195"/>
      <c r="D242" s="1195"/>
      <c r="E242" s="1195"/>
      <c r="F242" s="672"/>
      <c r="G242" s="673"/>
      <c r="H242" s="673"/>
      <c r="I242" s="673"/>
      <c r="J242" s="673"/>
      <c r="K242" s="673"/>
      <c r="L242" s="673"/>
      <c r="M242" s="673"/>
      <c r="N242" s="673"/>
      <c r="O242" s="673"/>
      <c r="P242" s="673"/>
      <c r="Q242" s="487"/>
      <c r="R242" s="487"/>
      <c r="S242" s="487"/>
    </row>
    <row r="243" spans="1:19" s="477" customFormat="1" ht="31.5">
      <c r="A243" s="1187"/>
      <c r="B243" s="1187"/>
      <c r="C243" s="1187"/>
      <c r="D243" s="1187"/>
      <c r="E243" s="1187"/>
      <c r="F243" s="674"/>
      <c r="G243" s="675"/>
      <c r="H243" s="675"/>
      <c r="I243" s="675"/>
      <c r="J243" s="675"/>
      <c r="K243" s="675"/>
      <c r="L243" s="675"/>
      <c r="M243" s="675"/>
      <c r="N243" s="675"/>
      <c r="O243" s="675"/>
      <c r="P243" s="675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694"/>
      <c r="F244" s="69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76"/>
      <c r="B245" s="677"/>
      <c r="C245" s="678"/>
      <c r="D245" s="679"/>
      <c r="E245" s="694"/>
      <c r="F245" s="694"/>
      <c r="G245" s="681"/>
      <c r="H245" s="682"/>
      <c r="I245" s="682"/>
      <c r="J245" s="682"/>
      <c r="K245" s="682"/>
      <c r="L245" s="683"/>
      <c r="M245" s="683"/>
      <c r="N245" s="682"/>
      <c r="O245" s="682"/>
      <c r="P245" s="681"/>
      <c r="Q245" s="487"/>
      <c r="R245" s="487"/>
      <c r="S245" s="487"/>
    </row>
    <row r="246" spans="1:19" s="477" customFormat="1">
      <c r="A246" s="684"/>
      <c r="B246" s="692"/>
      <c r="C246" s="644"/>
      <c r="D246" s="686"/>
      <c r="E246" s="686"/>
      <c r="F246" s="686"/>
      <c r="G246" s="687"/>
      <c r="H246" s="687"/>
      <c r="I246" s="687"/>
      <c r="J246" s="476"/>
      <c r="K246" s="681"/>
      <c r="L246" s="616"/>
      <c r="M246" s="616"/>
      <c r="N246" s="681"/>
      <c r="O246" s="681"/>
      <c r="P246" s="681"/>
    </row>
    <row r="247" spans="1:19" s="477" customFormat="1">
      <c r="A247" s="684"/>
      <c r="B247" s="689"/>
      <c r="C247" s="1188"/>
      <c r="D247" s="1188"/>
      <c r="E247" s="686"/>
      <c r="F247" s="686"/>
      <c r="G247" s="690"/>
      <c r="H247" s="690"/>
      <c r="I247" s="690"/>
      <c r="J247" s="687"/>
      <c r="K247" s="690"/>
      <c r="L247" s="691"/>
      <c r="M247" s="691"/>
      <c r="N247" s="691"/>
      <c r="O247" s="691"/>
      <c r="P247" s="682"/>
    </row>
    <row r="248" spans="1:19" s="477" customFormat="1">
      <c r="A248" s="684"/>
      <c r="B248" s="692"/>
      <c r="C248" s="1189"/>
      <c r="D248" s="1189"/>
      <c r="E248" s="686"/>
      <c r="F248" s="686"/>
      <c r="G248" s="690"/>
      <c r="H248" s="690"/>
      <c r="I248" s="690"/>
      <c r="J248" s="476"/>
      <c r="K248" s="476"/>
      <c r="L248" s="476"/>
      <c r="M248" s="476"/>
      <c r="N248" s="476"/>
      <c r="O248" s="476"/>
      <c r="P248" s="476"/>
    </row>
    <row r="249" spans="1:19" s="477" customFormat="1">
      <c r="A249" s="684"/>
      <c r="B249" s="693"/>
      <c r="C249" s="1189"/>
      <c r="D249" s="1189"/>
      <c r="E249" s="686"/>
      <c r="F249" s="686"/>
      <c r="G249" s="476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84"/>
      <c r="C250" s="1190"/>
      <c r="D250" s="1190"/>
      <c r="E250" s="695"/>
      <c r="F250" s="695"/>
      <c r="G250" s="690"/>
      <c r="H250" s="690"/>
      <c r="I250" s="690"/>
      <c r="J250" s="690"/>
      <c r="K250" s="682"/>
      <c r="L250" s="691"/>
      <c r="M250" s="691"/>
      <c r="N250" s="682"/>
      <c r="O250" s="682"/>
      <c r="P250" s="681"/>
    </row>
    <row r="251" spans="1:19" s="477" customFormat="1">
      <c r="A251" s="684"/>
      <c r="B251" s="693"/>
      <c r="C251" s="1191"/>
      <c r="D251" s="1191"/>
      <c r="E251" s="686"/>
      <c r="F251" s="686"/>
      <c r="G251" s="690"/>
      <c r="H251" s="690"/>
      <c r="I251" s="690"/>
      <c r="J251" s="690"/>
      <c r="K251" s="682"/>
      <c r="L251" s="691"/>
      <c r="M251" s="691"/>
      <c r="N251" s="682"/>
      <c r="O251" s="682"/>
      <c r="P251" s="682"/>
    </row>
    <row r="252" spans="1:19" s="477" customFormat="1">
      <c r="A252" s="684"/>
      <c r="B252" s="693"/>
      <c r="C252" s="1191"/>
      <c r="D252" s="1191"/>
      <c r="E252" s="686"/>
      <c r="F252" s="686"/>
      <c r="G252" s="682"/>
      <c r="H252" s="691"/>
      <c r="I252" s="691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3"/>
      <c r="C253" s="1189"/>
      <c r="D253" s="1189"/>
      <c r="E253" s="686"/>
      <c r="F253" s="686"/>
      <c r="G253" s="682"/>
      <c r="H253" s="696"/>
      <c r="I253" s="696"/>
      <c r="J253" s="691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7"/>
      <c r="C254" s="1190"/>
      <c r="D254" s="1190"/>
      <c r="E254" s="686"/>
      <c r="F254" s="686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697"/>
      <c r="C255" s="1184"/>
      <c r="D255" s="1184"/>
      <c r="E255" s="1184"/>
      <c r="F255" s="1184"/>
      <c r="G255" s="682"/>
      <c r="H255" s="698"/>
      <c r="I255" s="698"/>
      <c r="J255" s="698"/>
      <c r="K255" s="690"/>
      <c r="L255" s="691"/>
      <c r="M255" s="691"/>
      <c r="N255" s="691"/>
      <c r="O255" s="691"/>
      <c r="P255" s="683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1183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699"/>
      <c r="D269" s="11"/>
      <c r="E269" s="11"/>
    </row>
    <row r="270" spans="1:16">
      <c r="C270" s="701"/>
      <c r="D270" s="700"/>
      <c r="E270" s="700"/>
    </row>
    <row r="271" spans="1:16">
      <c r="C271" s="1184"/>
      <c r="D271" s="1184"/>
      <c r="E271" s="1184"/>
      <c r="F271" s="1184"/>
    </row>
  </sheetData>
  <mergeCells count="279">
    <mergeCell ref="C267:E267"/>
    <mergeCell ref="C268:E268"/>
    <mergeCell ref="C271:F271"/>
    <mergeCell ref="C255:F255"/>
    <mergeCell ref="C259:D259"/>
    <mergeCell ref="C260:D260"/>
    <mergeCell ref="C261:D261"/>
    <mergeCell ref="C262:D262"/>
    <mergeCell ref="C263:D263"/>
    <mergeCell ref="C264:E264"/>
    <mergeCell ref="C265:E265"/>
    <mergeCell ref="C266:E266"/>
    <mergeCell ref="A243:E243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35:D235"/>
    <mergeCell ref="A236:F236"/>
    <mergeCell ref="I236:O236"/>
    <mergeCell ref="I237:O237"/>
    <mergeCell ref="L238:N238"/>
    <mergeCell ref="A239:E239"/>
    <mergeCell ref="A240:E240"/>
    <mergeCell ref="A241:E241"/>
    <mergeCell ref="A242:E242"/>
    <mergeCell ref="L228:N228"/>
    <mergeCell ref="A229:D229"/>
    <mergeCell ref="I229:K229"/>
    <mergeCell ref="A231:G231"/>
    <mergeCell ref="I231:O231"/>
    <mergeCell ref="A232:G232"/>
    <mergeCell ref="C233:D233"/>
    <mergeCell ref="L233:N233"/>
    <mergeCell ref="A234:C234"/>
    <mergeCell ref="I234:K234"/>
    <mergeCell ref="A215:F215"/>
    <mergeCell ref="A216:F216"/>
    <mergeCell ref="A217:F217"/>
    <mergeCell ref="A218:F218"/>
    <mergeCell ref="A219:F219"/>
    <mergeCell ref="B221:J222"/>
    <mergeCell ref="A224:D224"/>
    <mergeCell ref="I225:K225"/>
    <mergeCell ref="A226:D226"/>
    <mergeCell ref="I226:N227"/>
    <mergeCell ref="A227:D227"/>
    <mergeCell ref="A209:E209"/>
    <mergeCell ref="A210:E210"/>
    <mergeCell ref="A211:E211"/>
    <mergeCell ref="A212:E212"/>
    <mergeCell ref="A213:E213"/>
    <mergeCell ref="A214:P214"/>
    <mergeCell ref="A201:E201"/>
    <mergeCell ref="A202:P202"/>
    <mergeCell ref="A203:F203"/>
    <mergeCell ref="A204:F204"/>
    <mergeCell ref="A205:F205"/>
    <mergeCell ref="A206:F206"/>
    <mergeCell ref="A207:F207"/>
    <mergeCell ref="A208:P208"/>
    <mergeCell ref="A191:A196"/>
    <mergeCell ref="E191:E196"/>
    <mergeCell ref="D194:D196"/>
    <mergeCell ref="F194:F196"/>
    <mergeCell ref="G194:P196"/>
    <mergeCell ref="A197:E197"/>
    <mergeCell ref="A198:E198"/>
    <mergeCell ref="A199:E199"/>
    <mergeCell ref="A200:E200"/>
    <mergeCell ref="A178:F178"/>
    <mergeCell ref="A179:F179"/>
    <mergeCell ref="A180:F180"/>
    <mergeCell ref="A181:P181"/>
    <mergeCell ref="A182:P182"/>
    <mergeCell ref="A183:A190"/>
    <mergeCell ref="C183:C190"/>
    <mergeCell ref="E183:E190"/>
    <mergeCell ref="F186:F190"/>
    <mergeCell ref="G186:P190"/>
    <mergeCell ref="A171:E171"/>
    <mergeCell ref="A172:E172"/>
    <mergeCell ref="A173:E173"/>
    <mergeCell ref="A174:E174"/>
    <mergeCell ref="A175:P175"/>
    <mergeCell ref="A177:F177"/>
    <mergeCell ref="A176:F176"/>
    <mergeCell ref="A170:E170"/>
    <mergeCell ref="A164:P164"/>
    <mergeCell ref="A165:F165"/>
    <mergeCell ref="A166:F166"/>
    <mergeCell ref="A167:F167"/>
    <mergeCell ref="A168:F168"/>
    <mergeCell ref="A169:F169"/>
    <mergeCell ref="A159:E159"/>
    <mergeCell ref="A160:E160"/>
    <mergeCell ref="A161:E161"/>
    <mergeCell ref="A162:E162"/>
    <mergeCell ref="A163:E163"/>
    <mergeCell ref="A145:A150"/>
    <mergeCell ref="C145:C150"/>
    <mergeCell ref="E145:E150"/>
    <mergeCell ref="D148:D150"/>
    <mergeCell ref="F148:F150"/>
    <mergeCell ref="G148:P150"/>
    <mergeCell ref="A151:A158"/>
    <mergeCell ref="C151:C158"/>
    <mergeCell ref="E151:E158"/>
    <mergeCell ref="D154:D158"/>
    <mergeCell ref="F154:F158"/>
    <mergeCell ref="G154:P158"/>
    <mergeCell ref="A136:A139"/>
    <mergeCell ref="C136:C139"/>
    <mergeCell ref="E136:E139"/>
    <mergeCell ref="G139:P139"/>
    <mergeCell ref="A140:A144"/>
    <mergeCell ref="C140:C144"/>
    <mergeCell ref="E140:E144"/>
    <mergeCell ref="D143:D144"/>
    <mergeCell ref="F143:F144"/>
    <mergeCell ref="G143:P144"/>
    <mergeCell ref="A131:A135"/>
    <mergeCell ref="C131:C135"/>
    <mergeCell ref="E131:E135"/>
    <mergeCell ref="D134:D135"/>
    <mergeCell ref="F134:F135"/>
    <mergeCell ref="G134:P135"/>
    <mergeCell ref="A130:P130"/>
    <mergeCell ref="A128:F128"/>
    <mergeCell ref="A129:F129"/>
    <mergeCell ref="A119:E119"/>
    <mergeCell ref="A120:E120"/>
    <mergeCell ref="A121:E121"/>
    <mergeCell ref="A122:E122"/>
    <mergeCell ref="A123:E123"/>
    <mergeCell ref="A124:P124"/>
    <mergeCell ref="A125:F125"/>
    <mergeCell ref="A126:F126"/>
    <mergeCell ref="A127:F127"/>
    <mergeCell ref="A100:P100"/>
    <mergeCell ref="E107:E110"/>
    <mergeCell ref="A111:A114"/>
    <mergeCell ref="C111:C114"/>
    <mergeCell ref="E111:E114"/>
    <mergeCell ref="G114:P114"/>
    <mergeCell ref="A115:A118"/>
    <mergeCell ref="C115:C118"/>
    <mergeCell ref="E115:E118"/>
    <mergeCell ref="G118:P118"/>
    <mergeCell ref="A83:F83"/>
    <mergeCell ref="A84:F84"/>
    <mergeCell ref="H73:H74"/>
    <mergeCell ref="I73:I74"/>
    <mergeCell ref="J73:J74"/>
    <mergeCell ref="K73:K74"/>
    <mergeCell ref="L73:L74"/>
    <mergeCell ref="M73:M74"/>
    <mergeCell ref="N73:N74"/>
    <mergeCell ref="A81:E81"/>
    <mergeCell ref="A82:P82"/>
    <mergeCell ref="F49:F51"/>
    <mergeCell ref="G49:P51"/>
    <mergeCell ref="A52:A55"/>
    <mergeCell ref="C52:C55"/>
    <mergeCell ref="E52:E55"/>
    <mergeCell ref="A61:A65"/>
    <mergeCell ref="C61:C65"/>
    <mergeCell ref="E61:E65"/>
    <mergeCell ref="D64:D65"/>
    <mergeCell ref="F64:F65"/>
    <mergeCell ref="G64:P65"/>
    <mergeCell ref="L21:L22"/>
    <mergeCell ref="M21:M22"/>
    <mergeCell ref="N21:N22"/>
    <mergeCell ref="O21:O22"/>
    <mergeCell ref="P21:P22"/>
    <mergeCell ref="G24:P24"/>
    <mergeCell ref="A14:P14"/>
    <mergeCell ref="A15:A19"/>
    <mergeCell ref="C15:C19"/>
    <mergeCell ref="E15:E19"/>
    <mergeCell ref="D18:D19"/>
    <mergeCell ref="F18:F19"/>
    <mergeCell ref="G18:P19"/>
    <mergeCell ref="A20:A24"/>
    <mergeCell ref="C20:C24"/>
    <mergeCell ref="E20:E24"/>
    <mergeCell ref="F21:F22"/>
    <mergeCell ref="G21:G22"/>
    <mergeCell ref="H21:H22"/>
    <mergeCell ref="I21:I22"/>
    <mergeCell ref="J21:J22"/>
    <mergeCell ref="A13:P13"/>
    <mergeCell ref="K21:K22"/>
    <mergeCell ref="A46:A51"/>
    <mergeCell ref="C46:C51"/>
    <mergeCell ref="A77:E77"/>
    <mergeCell ref="A78:E78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G76:P76"/>
    <mergeCell ref="A56:A60"/>
    <mergeCell ref="C56:C60"/>
    <mergeCell ref="E56:E60"/>
    <mergeCell ref="D59:D60"/>
    <mergeCell ref="F59:F60"/>
    <mergeCell ref="G59:P60"/>
    <mergeCell ref="A34:A38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25:A33"/>
    <mergeCell ref="C25:C33"/>
    <mergeCell ref="E25:E33"/>
    <mergeCell ref="D28:D33"/>
    <mergeCell ref="F28:F33"/>
    <mergeCell ref="G28:P33"/>
    <mergeCell ref="G55:P55"/>
    <mergeCell ref="A79:E79"/>
    <mergeCell ref="A80:E80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C34:C38"/>
    <mergeCell ref="O73:O74"/>
    <mergeCell ref="P73:P74"/>
    <mergeCell ref="E46:E51"/>
    <mergeCell ref="D49:D51"/>
    <mergeCell ref="A85:F85"/>
    <mergeCell ref="A86:F86"/>
    <mergeCell ref="A87:F87"/>
    <mergeCell ref="A88:P88"/>
    <mergeCell ref="A107:A110"/>
    <mergeCell ref="C107:C110"/>
    <mergeCell ref="G110:P110"/>
    <mergeCell ref="A102:P102"/>
    <mergeCell ref="A103:A106"/>
    <mergeCell ref="C103:C106"/>
    <mergeCell ref="E103:E106"/>
    <mergeCell ref="G106:P106"/>
    <mergeCell ref="A101:P101"/>
    <mergeCell ref="A95:F95"/>
    <mergeCell ref="A96:F96"/>
    <mergeCell ref="A97:F97"/>
    <mergeCell ref="A89:E89"/>
    <mergeCell ref="A90:E90"/>
    <mergeCell ref="A91:E91"/>
    <mergeCell ref="A92:E92"/>
    <mergeCell ref="A93:E93"/>
    <mergeCell ref="A94:P94"/>
    <mergeCell ref="A98:F98"/>
    <mergeCell ref="A99:F99"/>
  </mergeCells>
  <pageMargins left="0.78740157480314965" right="0.19685039370078741" top="0.39370078740157483" bottom="0.39370078740157483" header="0.31496062992125984" footer="0.31496062992125984"/>
  <pageSetup paperSize="8" scale="24" fitToHeight="19" orientation="landscape" r:id="rId1"/>
  <rowBreaks count="3" manualBreakCount="3">
    <brk id="99" max="15" man="1"/>
    <brk id="123" max="15" man="1"/>
    <brk id="181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BB271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834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35.25" customHeight="1"/>
    <row r="9" spans="1:54" s="480" customFormat="1" ht="45.75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63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77.2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5.1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3.2850000000000001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2.1389999999999998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0.32900000000000001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0.47499999999999998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0.121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0.1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0.13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0.622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0.63700000000000001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1.4260000000000002</v>
      </c>
      <c r="G77" s="553">
        <f>G15+G20+G25+G34+G39+G46+G52+G56+G61+G66+G72</f>
        <v>0</v>
      </c>
      <c r="H77" s="553">
        <f t="shared" ref="H77:P78" si="0">H15+H20+H25+H34+H39+H46+H52+H56+H61+H66+H72</f>
        <v>1.4260000000000002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3.327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3.327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3.2850000000000001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3.2850000000000001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4.7530000000000001</v>
      </c>
      <c r="G80" s="555">
        <f>SUM(G77:G78)</f>
        <v>0</v>
      </c>
      <c r="H80" s="555">
        <f>SUM(H77:H78)</f>
        <v>1.4260000000000002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3.327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8.0380000000000003</v>
      </c>
      <c r="G81" s="562">
        <f t="shared" ref="G81:P81" si="3">SUM(G77:G79)</f>
        <v>0</v>
      </c>
      <c r="H81" s="562">
        <f t="shared" si="3"/>
        <v>1.4260000000000002</v>
      </c>
      <c r="I81" s="562">
        <f t="shared" si="3"/>
        <v>0</v>
      </c>
      <c r="J81" s="562">
        <f t="shared" si="3"/>
        <v>0</v>
      </c>
      <c r="K81" s="562">
        <f t="shared" si="3"/>
        <v>3.327</v>
      </c>
      <c r="L81" s="562">
        <f t="shared" si="3"/>
        <v>0</v>
      </c>
      <c r="M81" s="562">
        <f t="shared" si="3"/>
        <v>0</v>
      </c>
      <c r="N81" s="562">
        <f t="shared" si="3"/>
        <v>3.2850000000000001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1.4260000000000002</v>
      </c>
      <c r="I83" s="558">
        <f t="shared" si="4"/>
        <v>1.4260000000000002</v>
      </c>
      <c r="J83" s="558">
        <f t="shared" si="4"/>
        <v>1.4260000000000002</v>
      </c>
      <c r="K83" s="558">
        <f t="shared" si="4"/>
        <v>1.4260000000000002</v>
      </c>
      <c r="L83" s="558">
        <f t="shared" si="4"/>
        <v>1.4260000000000002</v>
      </c>
      <c r="M83" s="558">
        <f t="shared" si="4"/>
        <v>1.4260000000000002</v>
      </c>
      <c r="N83" s="558">
        <f t="shared" si="4"/>
        <v>1.4260000000000002</v>
      </c>
      <c r="O83" s="558">
        <f t="shared" si="4"/>
        <v>1.4260000000000002</v>
      </c>
      <c r="P83" s="558">
        <f t="shared" si="4"/>
        <v>1.4260000000000002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3.327</v>
      </c>
      <c r="L84" s="558">
        <f t="shared" si="4"/>
        <v>3.327</v>
      </c>
      <c r="M84" s="558">
        <f t="shared" si="4"/>
        <v>3.327</v>
      </c>
      <c r="N84" s="558">
        <f t="shared" si="4"/>
        <v>3.327</v>
      </c>
      <c r="O84" s="558">
        <f t="shared" si="4"/>
        <v>3.327</v>
      </c>
      <c r="P84" s="558">
        <f t="shared" si="4"/>
        <v>3.327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3.2850000000000001</v>
      </c>
      <c r="O85" s="558">
        <f t="shared" si="4"/>
        <v>3.2850000000000001</v>
      </c>
      <c r="P85" s="558">
        <f t="shared" si="4"/>
        <v>3.2850000000000001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1.4260000000000002</v>
      </c>
      <c r="I86" s="559">
        <f t="shared" si="4"/>
        <v>1.4260000000000002</v>
      </c>
      <c r="J86" s="559">
        <f t="shared" si="4"/>
        <v>1.4260000000000002</v>
      </c>
      <c r="K86" s="559">
        <f t="shared" si="4"/>
        <v>4.7530000000000001</v>
      </c>
      <c r="L86" s="559">
        <f t="shared" si="4"/>
        <v>4.7530000000000001</v>
      </c>
      <c r="M86" s="559">
        <f t="shared" si="4"/>
        <v>4.7530000000000001</v>
      </c>
      <c r="N86" s="559">
        <f t="shared" si="4"/>
        <v>4.7530000000000001</v>
      </c>
      <c r="O86" s="559">
        <f t="shared" si="4"/>
        <v>4.7530000000000001</v>
      </c>
      <c r="P86" s="559">
        <f t="shared" si="4"/>
        <v>4.7530000000000001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1.4260000000000002</v>
      </c>
      <c r="I87" s="563">
        <f t="shared" si="4"/>
        <v>1.4260000000000002</v>
      </c>
      <c r="J87" s="563">
        <f t="shared" si="4"/>
        <v>1.4260000000000002</v>
      </c>
      <c r="K87" s="563">
        <f t="shared" si="4"/>
        <v>4.7530000000000001</v>
      </c>
      <c r="L87" s="563">
        <f t="shared" si="4"/>
        <v>4.7530000000000001</v>
      </c>
      <c r="M87" s="563">
        <f t="shared" si="4"/>
        <v>4.7530000000000001</v>
      </c>
      <c r="N87" s="563">
        <f t="shared" si="4"/>
        <v>8.0380000000000003</v>
      </c>
      <c r="O87" s="563">
        <f t="shared" si="4"/>
        <v>8.0380000000000003</v>
      </c>
      <c r="P87" s="563">
        <f t="shared" si="4"/>
        <v>8.0380000000000003</v>
      </c>
      <c r="Q87" s="560"/>
      <c r="R87" s="560"/>
      <c r="S87" s="561"/>
      <c r="T87" s="561"/>
      <c r="U87" s="561"/>
    </row>
    <row r="88" spans="1:21" s="477" customFormat="1" ht="32.25" customHeight="1" thickBot="1">
      <c r="A88" s="1392"/>
      <c r="B88" s="1393"/>
      <c r="C88" s="1393"/>
      <c r="D88" s="1393"/>
      <c r="E88" s="139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customHeight="1" thickBot="1">
      <c r="A89" s="1235" t="s">
        <v>493</v>
      </c>
      <c r="B89" s="1236"/>
      <c r="C89" s="1236"/>
      <c r="D89" s="1236"/>
      <c r="E89" s="1268"/>
      <c r="F89" s="10">
        <f>SUM(G89:P89)</f>
        <v>1.4260000000000002</v>
      </c>
      <c r="G89" s="590">
        <f t="shared" ref="G89:P89" si="5">SUM(G77)</f>
        <v>0</v>
      </c>
      <c r="H89" s="590">
        <f t="shared" si="5"/>
        <v>1.4260000000000002</v>
      </c>
      <c r="I89" s="590">
        <f t="shared" si="5"/>
        <v>0</v>
      </c>
      <c r="J89" s="590">
        <f t="shared" si="5"/>
        <v>0</v>
      </c>
      <c r="K89" s="590">
        <f t="shared" si="5"/>
        <v>0</v>
      </c>
      <c r="L89" s="590">
        <f t="shared" si="5"/>
        <v>0</v>
      </c>
      <c r="M89" s="590">
        <f t="shared" si="5"/>
        <v>0</v>
      </c>
      <c r="N89" s="590">
        <f t="shared" si="5"/>
        <v>0</v>
      </c>
      <c r="O89" s="590">
        <f t="shared" si="5"/>
        <v>0</v>
      </c>
      <c r="P89" s="590">
        <f t="shared" si="5"/>
        <v>0</v>
      </c>
      <c r="Q89" s="554"/>
      <c r="R89" s="554"/>
    </row>
    <row r="90" spans="1:21" s="477" customFormat="1" ht="32.25" customHeight="1" thickBot="1">
      <c r="A90" s="1220" t="s">
        <v>494</v>
      </c>
      <c r="B90" s="1221"/>
      <c r="C90" s="1221"/>
      <c r="D90" s="1221"/>
      <c r="E90" s="1222"/>
      <c r="F90" s="7">
        <f>SUM(G90:P90)</f>
        <v>3.327</v>
      </c>
      <c r="G90" s="553">
        <f t="shared" ref="G90:P90" si="6">SUM(G78)</f>
        <v>0</v>
      </c>
      <c r="H90" s="553">
        <f t="shared" si="6"/>
        <v>0</v>
      </c>
      <c r="I90" s="553">
        <f t="shared" si="6"/>
        <v>0</v>
      </c>
      <c r="J90" s="553">
        <f t="shared" si="6"/>
        <v>0</v>
      </c>
      <c r="K90" s="553">
        <f t="shared" si="6"/>
        <v>3.327</v>
      </c>
      <c r="L90" s="553">
        <f t="shared" si="6"/>
        <v>0</v>
      </c>
      <c r="M90" s="553">
        <f t="shared" si="6"/>
        <v>0</v>
      </c>
      <c r="N90" s="553">
        <f t="shared" si="6"/>
        <v>0</v>
      </c>
      <c r="O90" s="553">
        <f t="shared" si="6"/>
        <v>0</v>
      </c>
      <c r="P90" s="553">
        <f t="shared" si="6"/>
        <v>0</v>
      </c>
      <c r="Q90" s="554"/>
      <c r="R90" s="554"/>
    </row>
    <row r="91" spans="1:21" s="477" customFormat="1" ht="32.25" customHeight="1" thickBot="1">
      <c r="A91" s="1223" t="s">
        <v>495</v>
      </c>
      <c r="B91" s="1224"/>
      <c r="C91" s="1224"/>
      <c r="D91" s="1224"/>
      <c r="E91" s="1225"/>
      <c r="F91" s="9">
        <f>SUM(G91:P91)</f>
        <v>3.2850000000000001</v>
      </c>
      <c r="G91" s="558">
        <f t="shared" ref="G91:P91" si="7">SUM(G79)</f>
        <v>0</v>
      </c>
      <c r="H91" s="558">
        <f t="shared" si="7"/>
        <v>0</v>
      </c>
      <c r="I91" s="558">
        <f t="shared" si="7"/>
        <v>0</v>
      </c>
      <c r="J91" s="558">
        <f t="shared" si="7"/>
        <v>0</v>
      </c>
      <c r="K91" s="558">
        <f t="shared" si="7"/>
        <v>0</v>
      </c>
      <c r="L91" s="558">
        <f t="shared" si="7"/>
        <v>0</v>
      </c>
      <c r="M91" s="558">
        <f t="shared" si="7"/>
        <v>0</v>
      </c>
      <c r="N91" s="558">
        <f t="shared" si="7"/>
        <v>3.2850000000000001</v>
      </c>
      <c r="O91" s="558">
        <f t="shared" si="7"/>
        <v>0</v>
      </c>
      <c r="P91" s="558">
        <f t="shared" si="7"/>
        <v>0</v>
      </c>
      <c r="Q91" s="554"/>
      <c r="R91" s="554"/>
    </row>
    <row r="92" spans="1:21" s="557" customFormat="1" ht="32.25" thickBot="1">
      <c r="A92" s="1226" t="s">
        <v>496</v>
      </c>
      <c r="B92" s="1227"/>
      <c r="C92" s="1227"/>
      <c r="D92" s="1227"/>
      <c r="E92" s="1357"/>
      <c r="F92" s="338">
        <f>SUM(F89:F90)</f>
        <v>4.7530000000000001</v>
      </c>
      <c r="G92" s="555">
        <f>SUM(G89:G90)</f>
        <v>0</v>
      </c>
      <c r="H92" s="555">
        <f>SUM(H89:H90)</f>
        <v>1.4260000000000002</v>
      </c>
      <c r="I92" s="555">
        <f t="shared" ref="I92:P92" si="8">SUM(I89:I90)</f>
        <v>0</v>
      </c>
      <c r="J92" s="555">
        <f t="shared" si="8"/>
        <v>0</v>
      </c>
      <c r="K92" s="555">
        <f t="shared" si="8"/>
        <v>3.327</v>
      </c>
      <c r="L92" s="555">
        <f t="shared" si="8"/>
        <v>0</v>
      </c>
      <c r="M92" s="555">
        <f t="shared" si="8"/>
        <v>0</v>
      </c>
      <c r="N92" s="555">
        <f t="shared" si="8"/>
        <v>0</v>
      </c>
      <c r="O92" s="555">
        <f t="shared" si="8"/>
        <v>0</v>
      </c>
      <c r="P92" s="555">
        <f t="shared" si="8"/>
        <v>0</v>
      </c>
      <c r="Q92" s="556"/>
      <c r="R92" s="556"/>
    </row>
    <row r="93" spans="1:21" s="557" customFormat="1" ht="32.25" customHeight="1" thickBot="1">
      <c r="A93" s="1206" t="s">
        <v>796</v>
      </c>
      <c r="B93" s="1353"/>
      <c r="C93" s="1353"/>
      <c r="D93" s="1353"/>
      <c r="E93" s="1354"/>
      <c r="F93" s="340">
        <f>SUM(F89:F91)</f>
        <v>8.0380000000000003</v>
      </c>
      <c r="G93" s="563">
        <f t="shared" ref="G93:P93" si="9">SUM(G89:G91)</f>
        <v>0</v>
      </c>
      <c r="H93" s="563">
        <f t="shared" si="9"/>
        <v>1.4260000000000002</v>
      </c>
      <c r="I93" s="563">
        <f t="shared" si="9"/>
        <v>0</v>
      </c>
      <c r="J93" s="563">
        <f t="shared" si="9"/>
        <v>0</v>
      </c>
      <c r="K93" s="563">
        <f t="shared" si="9"/>
        <v>3.327</v>
      </c>
      <c r="L93" s="563">
        <f t="shared" si="9"/>
        <v>0</v>
      </c>
      <c r="M93" s="563">
        <f t="shared" si="9"/>
        <v>0</v>
      </c>
      <c r="N93" s="563">
        <f t="shared" si="9"/>
        <v>3.2850000000000001</v>
      </c>
      <c r="O93" s="563">
        <f t="shared" si="9"/>
        <v>0</v>
      </c>
      <c r="P93" s="563">
        <f t="shared" si="9"/>
        <v>0</v>
      </c>
      <c r="Q93" s="556"/>
      <c r="R93" s="556"/>
    </row>
    <row r="94" spans="1:21" s="477" customFormat="1" ht="32.25" customHeight="1" thickBot="1">
      <c r="A94" s="1223"/>
      <c r="B94" s="1242"/>
      <c r="C94" s="1242"/>
      <c r="D94" s="1242"/>
      <c r="E94" s="1242"/>
      <c r="F94" s="1242"/>
      <c r="G94" s="1242"/>
      <c r="H94" s="1242"/>
      <c r="I94" s="1242"/>
      <c r="J94" s="1242"/>
      <c r="K94" s="1242"/>
      <c r="L94" s="1242"/>
      <c r="M94" s="1242"/>
      <c r="N94" s="1242"/>
      <c r="O94" s="1242"/>
      <c r="P94" s="1225"/>
      <c r="Q94" s="554"/>
      <c r="R94" s="554"/>
    </row>
    <row r="95" spans="1:21" s="477" customFormat="1" ht="32.25" customHeight="1" thickBot="1">
      <c r="A95" s="1235" t="s">
        <v>497</v>
      </c>
      <c r="B95" s="1236"/>
      <c r="C95" s="1236"/>
      <c r="D95" s="1236"/>
      <c r="E95" s="1349"/>
      <c r="F95" s="1350"/>
      <c r="G95" s="558">
        <f>G89</f>
        <v>0</v>
      </c>
      <c r="H95" s="558">
        <f t="shared" ref="H95:P99" si="10">SUM(H89,G95)</f>
        <v>1.4260000000000002</v>
      </c>
      <c r="I95" s="558">
        <f t="shared" si="10"/>
        <v>1.4260000000000002</v>
      </c>
      <c r="J95" s="558">
        <f t="shared" si="10"/>
        <v>1.4260000000000002</v>
      </c>
      <c r="K95" s="558">
        <f t="shared" si="10"/>
        <v>1.4260000000000002</v>
      </c>
      <c r="L95" s="558">
        <f t="shared" si="10"/>
        <v>1.4260000000000002</v>
      </c>
      <c r="M95" s="558">
        <f t="shared" si="10"/>
        <v>1.4260000000000002</v>
      </c>
      <c r="N95" s="558">
        <f t="shared" si="10"/>
        <v>1.4260000000000002</v>
      </c>
      <c r="O95" s="558">
        <f t="shared" si="10"/>
        <v>1.4260000000000002</v>
      </c>
      <c r="P95" s="558">
        <f t="shared" si="10"/>
        <v>1.4260000000000002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0" t="s">
        <v>498</v>
      </c>
      <c r="B96" s="1221"/>
      <c r="C96" s="1221"/>
      <c r="D96" s="1221"/>
      <c r="E96" s="1351"/>
      <c r="F96" s="1352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3.327</v>
      </c>
      <c r="L96" s="558">
        <f t="shared" si="10"/>
        <v>3.327</v>
      </c>
      <c r="M96" s="558">
        <f t="shared" si="10"/>
        <v>3.327</v>
      </c>
      <c r="N96" s="558">
        <f t="shared" si="10"/>
        <v>3.327</v>
      </c>
      <c r="O96" s="558">
        <f t="shared" si="10"/>
        <v>3.327</v>
      </c>
      <c r="P96" s="558">
        <f t="shared" si="10"/>
        <v>3.327</v>
      </c>
      <c r="Q96" s="540"/>
      <c r="R96" s="540"/>
      <c r="S96" s="487"/>
      <c r="T96" s="487"/>
      <c r="U96" s="487"/>
    </row>
    <row r="97" spans="1:21" s="477" customFormat="1" ht="32.25" customHeight="1" thickBot="1">
      <c r="A97" s="1223" t="s">
        <v>499</v>
      </c>
      <c r="B97" s="1224"/>
      <c r="C97" s="1224"/>
      <c r="D97" s="1224"/>
      <c r="E97" s="1355"/>
      <c r="F97" s="1356"/>
      <c r="G97" s="558">
        <f>G91</f>
        <v>0</v>
      </c>
      <c r="H97" s="558">
        <f t="shared" si="10"/>
        <v>0</v>
      </c>
      <c r="I97" s="558">
        <f t="shared" si="10"/>
        <v>0</v>
      </c>
      <c r="J97" s="558">
        <f t="shared" si="10"/>
        <v>0</v>
      </c>
      <c r="K97" s="558">
        <f t="shared" si="10"/>
        <v>0</v>
      </c>
      <c r="L97" s="558">
        <f t="shared" si="10"/>
        <v>0</v>
      </c>
      <c r="M97" s="558">
        <f t="shared" si="10"/>
        <v>0</v>
      </c>
      <c r="N97" s="558">
        <f t="shared" si="10"/>
        <v>3.2850000000000001</v>
      </c>
      <c r="O97" s="558">
        <f t="shared" si="10"/>
        <v>3.2850000000000001</v>
      </c>
      <c r="P97" s="558">
        <f t="shared" si="10"/>
        <v>3.2850000000000001</v>
      </c>
      <c r="Q97" s="540"/>
      <c r="R97" s="540"/>
      <c r="S97" s="487"/>
      <c r="T97" s="487"/>
      <c r="U97" s="487"/>
    </row>
    <row r="98" spans="1:21" s="557" customFormat="1" ht="32.25" thickBot="1">
      <c r="A98" s="1226" t="s">
        <v>797</v>
      </c>
      <c r="B98" s="1227"/>
      <c r="C98" s="1227"/>
      <c r="D98" s="1227"/>
      <c r="E98" s="1240"/>
      <c r="F98" s="1228"/>
      <c r="G98" s="555">
        <f>SUM(G95:G96)</f>
        <v>0</v>
      </c>
      <c r="H98" s="559">
        <f t="shared" si="10"/>
        <v>1.4260000000000002</v>
      </c>
      <c r="I98" s="559">
        <f t="shared" si="10"/>
        <v>1.4260000000000002</v>
      </c>
      <c r="J98" s="559">
        <f t="shared" si="10"/>
        <v>1.4260000000000002</v>
      </c>
      <c r="K98" s="559">
        <f t="shared" si="10"/>
        <v>4.7530000000000001</v>
      </c>
      <c r="L98" s="559">
        <f t="shared" si="10"/>
        <v>4.7530000000000001</v>
      </c>
      <c r="M98" s="559">
        <f t="shared" si="10"/>
        <v>4.7530000000000001</v>
      </c>
      <c r="N98" s="559">
        <f t="shared" si="10"/>
        <v>4.7530000000000001</v>
      </c>
      <c r="O98" s="559">
        <f t="shared" si="10"/>
        <v>4.7530000000000001</v>
      </c>
      <c r="P98" s="559">
        <f t="shared" si="10"/>
        <v>4.7530000000000001</v>
      </c>
      <c r="Q98" s="560"/>
      <c r="R98" s="560"/>
      <c r="S98" s="561"/>
      <c r="T98" s="561"/>
      <c r="U98" s="561"/>
    </row>
    <row r="99" spans="1:21" s="557" customFormat="1" ht="32.25" thickBot="1">
      <c r="A99" s="1206" t="s">
        <v>798</v>
      </c>
      <c r="B99" s="1207"/>
      <c r="C99" s="1207"/>
      <c r="D99" s="1207"/>
      <c r="E99" s="1207"/>
      <c r="F99" s="1208"/>
      <c r="G99" s="562">
        <f>SUM(G95:G97)</f>
        <v>0</v>
      </c>
      <c r="H99" s="563">
        <f t="shared" si="10"/>
        <v>1.4260000000000002</v>
      </c>
      <c r="I99" s="563">
        <f t="shared" si="10"/>
        <v>1.4260000000000002</v>
      </c>
      <c r="J99" s="563">
        <f t="shared" si="10"/>
        <v>1.4260000000000002</v>
      </c>
      <c r="K99" s="563">
        <f t="shared" si="10"/>
        <v>4.7530000000000001</v>
      </c>
      <c r="L99" s="563">
        <f t="shared" si="10"/>
        <v>4.7530000000000001</v>
      </c>
      <c r="M99" s="563">
        <f t="shared" si="10"/>
        <v>4.7530000000000001</v>
      </c>
      <c r="N99" s="563">
        <f t="shared" si="10"/>
        <v>8.0380000000000003</v>
      </c>
      <c r="O99" s="563">
        <f t="shared" si="10"/>
        <v>8.0380000000000003</v>
      </c>
      <c r="P99" s="563">
        <f t="shared" si="10"/>
        <v>8.0380000000000003</v>
      </c>
      <c r="Q99" s="560"/>
      <c r="R99" s="560"/>
      <c r="S99" s="561"/>
      <c r="T99" s="561"/>
      <c r="U99" s="561"/>
    </row>
    <row r="100" spans="1:21" s="477" customFormat="1" ht="32.25" thickBot="1">
      <c r="A100" s="1243"/>
      <c r="B100" s="1233"/>
      <c r="C100" s="1233"/>
      <c r="D100" s="1233"/>
      <c r="E100" s="1233"/>
      <c r="F100" s="1233"/>
      <c r="G100" s="1233"/>
      <c r="H100" s="1233"/>
      <c r="I100" s="1233"/>
      <c r="J100" s="1233"/>
      <c r="K100" s="1233"/>
      <c r="L100" s="1233"/>
      <c r="M100" s="1233"/>
      <c r="N100" s="1233"/>
      <c r="O100" s="1233"/>
      <c r="P100" s="1234"/>
      <c r="Q100" s="554"/>
      <c r="R100" s="554"/>
    </row>
    <row r="101" spans="1:21" s="477" customFormat="1" ht="32.25" thickBot="1">
      <c r="A101" s="1269" t="s">
        <v>799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 thickBot="1">
      <c r="A102" s="1269" t="s">
        <v>405</v>
      </c>
      <c r="B102" s="1270"/>
      <c r="C102" s="1270"/>
      <c r="D102" s="1270"/>
      <c r="E102" s="1270"/>
      <c r="F102" s="1270"/>
      <c r="G102" s="1270"/>
      <c r="H102" s="1270"/>
      <c r="I102" s="1270"/>
      <c r="J102" s="1270"/>
      <c r="K102" s="1270"/>
      <c r="L102" s="1270"/>
      <c r="M102" s="1270"/>
      <c r="N102" s="1270"/>
      <c r="O102" s="1270"/>
      <c r="P102" s="1271"/>
      <c r="Q102" s="554"/>
      <c r="R102" s="554"/>
    </row>
    <row r="103" spans="1:21" s="477" customFormat="1" ht="32.25">
      <c r="A103" s="1252">
        <v>12</v>
      </c>
      <c r="B103" s="529" t="s">
        <v>98</v>
      </c>
      <c r="C103" s="1332" t="s">
        <v>44</v>
      </c>
      <c r="D103" s="529" t="s">
        <v>35</v>
      </c>
      <c r="E103" s="1255" t="s">
        <v>167</v>
      </c>
      <c r="F103" s="490" t="s">
        <v>321</v>
      </c>
      <c r="G103" s="592"/>
      <c r="H103" s="491">
        <v>7.0000000000000007E-2</v>
      </c>
      <c r="I103" s="492"/>
      <c r="J103" s="492"/>
      <c r="K103" s="492"/>
      <c r="L103" s="492"/>
      <c r="M103" s="492"/>
      <c r="N103" s="492"/>
      <c r="O103" s="492"/>
      <c r="P103" s="493"/>
      <c r="Q103" s="554"/>
      <c r="R103" s="554"/>
    </row>
    <row r="104" spans="1:21" s="477" customFormat="1" ht="32.25">
      <c r="A104" s="1253"/>
      <c r="B104" s="522" t="s">
        <v>712</v>
      </c>
      <c r="C104" s="1307"/>
      <c r="D104" s="546"/>
      <c r="E104" s="1256"/>
      <c r="F104" s="498" t="s">
        <v>322</v>
      </c>
      <c r="G104" s="593"/>
      <c r="H104" s="523"/>
      <c r="I104" s="501"/>
      <c r="J104" s="501"/>
      <c r="K104" s="501"/>
      <c r="L104" s="501"/>
      <c r="M104" s="501"/>
      <c r="N104" s="501"/>
      <c r="O104" s="501"/>
      <c r="P104" s="521"/>
      <c r="Q104" s="554"/>
      <c r="R104" s="554"/>
    </row>
    <row r="105" spans="1:21" s="477" customFormat="1" thickBot="1">
      <c r="A105" s="1253"/>
      <c r="B105" s="579" t="s">
        <v>713</v>
      </c>
      <c r="C105" s="1277"/>
      <c r="D105" s="547"/>
      <c r="E105" s="1256"/>
      <c r="F105" s="514" t="s">
        <v>393</v>
      </c>
      <c r="G105" s="594"/>
      <c r="H105" s="515"/>
      <c r="I105" s="503"/>
      <c r="J105" s="503"/>
      <c r="K105" s="503"/>
      <c r="L105" s="503"/>
      <c r="M105" s="503"/>
      <c r="N105" s="503"/>
      <c r="O105" s="503"/>
      <c r="P105" s="504"/>
      <c r="Q105" s="554"/>
      <c r="R105" s="554"/>
    </row>
    <row r="106" spans="1:21" s="477" customFormat="1" thickBot="1">
      <c r="A106" s="1254"/>
      <c r="B106" s="580"/>
      <c r="C106" s="1278"/>
      <c r="D106" s="580"/>
      <c r="E106" s="1257"/>
      <c r="F106" s="595"/>
      <c r="G106" s="1344"/>
      <c r="H106" s="1266"/>
      <c r="I106" s="1266"/>
      <c r="J106" s="1266"/>
      <c r="K106" s="1266"/>
      <c r="L106" s="1266"/>
      <c r="M106" s="1266"/>
      <c r="N106" s="1266"/>
      <c r="O106" s="1266"/>
      <c r="P106" s="1267"/>
      <c r="Q106" s="554"/>
      <c r="R106" s="554"/>
    </row>
    <row r="107" spans="1:21" s="477" customFormat="1" ht="32.25">
      <c r="A107" s="1252">
        <v>13</v>
      </c>
      <c r="B107" s="529" t="s">
        <v>122</v>
      </c>
      <c r="C107" s="1345" t="s">
        <v>61</v>
      </c>
      <c r="D107" s="529"/>
      <c r="E107" s="1255" t="s">
        <v>167</v>
      </c>
      <c r="F107" s="490" t="s">
        <v>321</v>
      </c>
      <c r="G107" s="492"/>
      <c r="H107" s="491">
        <v>0</v>
      </c>
      <c r="I107" s="492"/>
      <c r="J107" s="492"/>
      <c r="K107" s="492"/>
      <c r="L107" s="492"/>
      <c r="M107" s="492"/>
      <c r="N107" s="492"/>
      <c r="O107" s="492"/>
      <c r="P107" s="493"/>
      <c r="Q107" s="554"/>
      <c r="R107" s="554"/>
    </row>
    <row r="108" spans="1:21" s="477" customFormat="1" ht="32.25">
      <c r="A108" s="1253"/>
      <c r="B108" s="522" t="s">
        <v>357</v>
      </c>
      <c r="C108" s="1307"/>
      <c r="D108" s="546"/>
      <c r="E108" s="1256"/>
      <c r="F108" s="498" t="s">
        <v>322</v>
      </c>
      <c r="G108" s="593"/>
      <c r="H108" s="523"/>
      <c r="I108" s="501"/>
      <c r="J108" s="501"/>
      <c r="K108" s="501"/>
      <c r="L108" s="501"/>
      <c r="M108" s="501"/>
      <c r="N108" s="501"/>
      <c r="O108" s="501"/>
      <c r="P108" s="521"/>
      <c r="Q108" s="554"/>
      <c r="R108" s="554"/>
    </row>
    <row r="109" spans="1:21" s="477" customFormat="1" thickBot="1">
      <c r="A109" s="1253"/>
      <c r="B109" s="579" t="s">
        <v>358</v>
      </c>
      <c r="C109" s="1277"/>
      <c r="D109" s="580"/>
      <c r="E109" s="1256"/>
      <c r="F109" s="514" t="s">
        <v>393</v>
      </c>
      <c r="G109" s="596"/>
      <c r="H109" s="515"/>
      <c r="I109" s="503"/>
      <c r="J109" s="503"/>
      <c r="K109" s="503"/>
      <c r="L109" s="503"/>
      <c r="M109" s="503"/>
      <c r="N109" s="503"/>
      <c r="O109" s="503"/>
      <c r="P109" s="504"/>
      <c r="Q109" s="554"/>
      <c r="R109" s="554"/>
    </row>
    <row r="110" spans="1:21" s="477" customFormat="1" ht="65.25" thickBot="1">
      <c r="A110" s="1254"/>
      <c r="B110" s="580" t="s">
        <v>714</v>
      </c>
      <c r="C110" s="1278"/>
      <c r="D110" s="580"/>
      <c r="E110" s="1257"/>
      <c r="F110" s="595"/>
      <c r="G110" s="1344"/>
      <c r="H110" s="1266"/>
      <c r="I110" s="1266"/>
      <c r="J110" s="1266"/>
      <c r="K110" s="1266"/>
      <c r="L110" s="1266"/>
      <c r="M110" s="1266"/>
      <c r="N110" s="1266"/>
      <c r="O110" s="1266"/>
      <c r="P110" s="1267"/>
      <c r="Q110" s="554"/>
      <c r="R110" s="554"/>
    </row>
    <row r="111" spans="1:21" s="477" customFormat="1" ht="32.25" customHeight="1">
      <c r="A111" s="1252">
        <v>14</v>
      </c>
      <c r="B111" s="529" t="s">
        <v>123</v>
      </c>
      <c r="C111" s="1345" t="s">
        <v>62</v>
      </c>
      <c r="D111" s="529"/>
      <c r="E111" s="1255" t="s">
        <v>167</v>
      </c>
      <c r="F111" s="490" t="s">
        <v>321</v>
      </c>
      <c r="G111" s="492"/>
      <c r="H111" s="491">
        <v>0</v>
      </c>
      <c r="I111" s="492"/>
      <c r="J111" s="492"/>
      <c r="K111" s="492"/>
      <c r="L111" s="492"/>
      <c r="M111" s="492"/>
      <c r="N111" s="492"/>
      <c r="O111" s="492"/>
      <c r="P111" s="493"/>
      <c r="Q111" s="554"/>
      <c r="R111" s="554"/>
    </row>
    <row r="112" spans="1:21" s="477" customFormat="1" ht="32.25" customHeight="1">
      <c r="A112" s="1253"/>
      <c r="B112" s="522" t="s">
        <v>359</v>
      </c>
      <c r="C112" s="1307"/>
      <c r="D112" s="546"/>
      <c r="E112" s="1256"/>
      <c r="F112" s="498" t="s">
        <v>322</v>
      </c>
      <c r="G112" s="593"/>
      <c r="H112" s="523"/>
      <c r="I112" s="501"/>
      <c r="J112" s="501"/>
      <c r="K112" s="501"/>
      <c r="L112" s="501"/>
      <c r="M112" s="501"/>
      <c r="N112" s="501"/>
      <c r="O112" s="501"/>
      <c r="P112" s="521"/>
      <c r="Q112" s="554"/>
      <c r="R112" s="554"/>
    </row>
    <row r="113" spans="1:21" s="477" customFormat="1" ht="32.25" customHeight="1" thickBot="1">
      <c r="A113" s="1253"/>
      <c r="B113" s="579" t="s">
        <v>124</v>
      </c>
      <c r="C113" s="1277"/>
      <c r="D113" s="580"/>
      <c r="E113" s="1256"/>
      <c r="F113" s="514" t="s">
        <v>393</v>
      </c>
      <c r="G113" s="594"/>
      <c r="H113" s="515"/>
      <c r="I113" s="503"/>
      <c r="J113" s="503"/>
      <c r="K113" s="503"/>
      <c r="L113" s="503"/>
      <c r="M113" s="503"/>
      <c r="N113" s="503"/>
      <c r="O113" s="503"/>
      <c r="P113" s="504"/>
      <c r="Q113" s="554"/>
      <c r="R113" s="554"/>
    </row>
    <row r="114" spans="1:21" s="477" customFormat="1" ht="32.25" customHeight="1" thickBot="1">
      <c r="A114" s="1254"/>
      <c r="B114" s="580" t="s">
        <v>715</v>
      </c>
      <c r="C114" s="1278"/>
      <c r="D114" s="580"/>
      <c r="E114" s="1257"/>
      <c r="F114" s="597"/>
      <c r="G114" s="1344"/>
      <c r="H114" s="1266"/>
      <c r="I114" s="1266"/>
      <c r="J114" s="1266"/>
      <c r="K114" s="1266"/>
      <c r="L114" s="1266"/>
      <c r="M114" s="1266"/>
      <c r="N114" s="1266"/>
      <c r="O114" s="1266"/>
      <c r="P114" s="1267"/>
      <c r="Q114" s="554"/>
      <c r="R114" s="554"/>
    </row>
    <row r="115" spans="1:21" s="477" customFormat="1" ht="32.25" customHeight="1">
      <c r="A115" s="1252">
        <v>15</v>
      </c>
      <c r="B115" s="529" t="s">
        <v>99</v>
      </c>
      <c r="C115" s="1332" t="s">
        <v>44</v>
      </c>
      <c r="D115" s="529"/>
      <c r="E115" s="1255" t="s">
        <v>168</v>
      </c>
      <c r="F115" s="490" t="s">
        <v>321</v>
      </c>
      <c r="G115" s="592"/>
      <c r="H115" s="491"/>
      <c r="I115" s="492"/>
      <c r="J115" s="492"/>
      <c r="K115" s="492"/>
      <c r="L115" s="492"/>
      <c r="M115" s="492"/>
      <c r="N115" s="492"/>
      <c r="O115" s="492"/>
      <c r="P115" s="493"/>
      <c r="Q115" s="554"/>
      <c r="R115" s="554"/>
    </row>
    <row r="116" spans="1:21" s="477" customFormat="1" ht="32.25">
      <c r="A116" s="1253"/>
      <c r="B116" s="522" t="s">
        <v>360</v>
      </c>
      <c r="C116" s="1307"/>
      <c r="D116" s="531"/>
      <c r="E116" s="1256"/>
      <c r="F116" s="498" t="s">
        <v>322</v>
      </c>
      <c r="G116" s="598"/>
      <c r="H116" s="516"/>
      <c r="I116" s="532"/>
      <c r="J116" s="532"/>
      <c r="K116" s="532"/>
      <c r="L116" s="532"/>
      <c r="M116" s="532"/>
      <c r="N116" s="532"/>
      <c r="O116" s="532"/>
      <c r="P116" s="533"/>
      <c r="Q116" s="554"/>
      <c r="R116" s="554"/>
    </row>
    <row r="117" spans="1:21" s="477" customFormat="1" ht="32.25" customHeight="1" thickBot="1">
      <c r="A117" s="1253"/>
      <c r="B117" s="579" t="s">
        <v>716</v>
      </c>
      <c r="C117" s="1307"/>
      <c r="D117" s="547" t="s">
        <v>134</v>
      </c>
      <c r="E117" s="1256"/>
      <c r="F117" s="514" t="s">
        <v>393</v>
      </c>
      <c r="G117" s="594"/>
      <c r="H117" s="515"/>
      <c r="I117" s="503"/>
      <c r="J117" s="503"/>
      <c r="K117" s="503"/>
      <c r="L117" s="503"/>
      <c r="M117" s="503"/>
      <c r="N117" s="599">
        <v>0.12</v>
      </c>
      <c r="O117" s="503"/>
      <c r="P117" s="504"/>
      <c r="Q117" s="554"/>
      <c r="R117" s="554"/>
    </row>
    <row r="118" spans="1:21" s="477" customFormat="1" ht="32.25" customHeight="1" thickBot="1">
      <c r="A118" s="1253"/>
      <c r="B118" s="579" t="s">
        <v>717</v>
      </c>
      <c r="C118" s="1307"/>
      <c r="D118" s="529"/>
      <c r="E118" s="1257"/>
      <c r="F118" s="571"/>
      <c r="G118" s="1346"/>
      <c r="H118" s="1347"/>
      <c r="I118" s="1347"/>
      <c r="J118" s="1347"/>
      <c r="K118" s="1347"/>
      <c r="L118" s="1347"/>
      <c r="M118" s="1347"/>
      <c r="N118" s="1347"/>
      <c r="O118" s="1347"/>
      <c r="P118" s="1348"/>
      <c r="Q118" s="554"/>
      <c r="R118" s="554"/>
    </row>
    <row r="119" spans="1:21" s="477" customFormat="1" ht="32.25" customHeight="1" thickBot="1">
      <c r="A119" s="1235" t="s">
        <v>406</v>
      </c>
      <c r="B119" s="1236"/>
      <c r="C119" s="1236"/>
      <c r="D119" s="1236"/>
      <c r="E119" s="1268"/>
      <c r="F119" s="7">
        <f>SUM(G119:P119)</f>
        <v>7.0000000000000007E-2</v>
      </c>
      <c r="G119" s="553">
        <f t="shared" ref="G119:P120" si="11">SUM(G115,G111,G107,G103,)</f>
        <v>0</v>
      </c>
      <c r="H119" s="553">
        <f t="shared" si="11"/>
        <v>7.0000000000000007E-2</v>
      </c>
      <c r="I119" s="553">
        <f t="shared" si="11"/>
        <v>0</v>
      </c>
      <c r="J119" s="553">
        <f t="shared" si="11"/>
        <v>0</v>
      </c>
      <c r="K119" s="553">
        <f t="shared" si="11"/>
        <v>0</v>
      </c>
      <c r="L119" s="553">
        <f t="shared" si="11"/>
        <v>0</v>
      </c>
      <c r="M119" s="553">
        <f t="shared" si="11"/>
        <v>0</v>
      </c>
      <c r="N119" s="553">
        <f t="shared" si="11"/>
        <v>0</v>
      </c>
      <c r="O119" s="553">
        <f t="shared" si="11"/>
        <v>0</v>
      </c>
      <c r="P119" s="553">
        <f t="shared" si="11"/>
        <v>0</v>
      </c>
      <c r="Q119" s="554"/>
      <c r="R119" s="554"/>
    </row>
    <row r="120" spans="1:21" s="477" customFormat="1" ht="32.25" customHeight="1" thickBot="1">
      <c r="A120" s="1220" t="s">
        <v>407</v>
      </c>
      <c r="B120" s="1221"/>
      <c r="C120" s="1221"/>
      <c r="D120" s="1221"/>
      <c r="E120" s="1222"/>
      <c r="F120" s="8">
        <f>SUM(G120:P120)</f>
        <v>0</v>
      </c>
      <c r="G120" s="600">
        <f t="shared" si="11"/>
        <v>0</v>
      </c>
      <c r="H120" s="600">
        <f t="shared" si="11"/>
        <v>0</v>
      </c>
      <c r="I120" s="600">
        <f t="shared" si="11"/>
        <v>0</v>
      </c>
      <c r="J120" s="600">
        <f t="shared" si="11"/>
        <v>0</v>
      </c>
      <c r="K120" s="600">
        <f t="shared" si="11"/>
        <v>0</v>
      </c>
      <c r="L120" s="600">
        <f t="shared" si="11"/>
        <v>0</v>
      </c>
      <c r="M120" s="600">
        <f t="shared" si="11"/>
        <v>0</v>
      </c>
      <c r="N120" s="600">
        <f t="shared" si="11"/>
        <v>0</v>
      </c>
      <c r="O120" s="600">
        <f t="shared" si="11"/>
        <v>0</v>
      </c>
      <c r="P120" s="600">
        <f t="shared" si="11"/>
        <v>0</v>
      </c>
      <c r="Q120" s="554"/>
      <c r="R120" s="554"/>
    </row>
    <row r="121" spans="1:21" s="477" customFormat="1" ht="32.25" customHeight="1" thickBot="1">
      <c r="A121" s="1223" t="s">
        <v>408</v>
      </c>
      <c r="B121" s="1224"/>
      <c r="C121" s="1224"/>
      <c r="D121" s="1224"/>
      <c r="E121" s="1225"/>
      <c r="F121" s="9">
        <f>SUM(G121:P121)</f>
        <v>0.12</v>
      </c>
      <c r="G121" s="558">
        <f t="shared" ref="G121:P121" si="12">SUM(G117,G113,G109,G105)</f>
        <v>0</v>
      </c>
      <c r="H121" s="558">
        <f t="shared" si="12"/>
        <v>0</v>
      </c>
      <c r="I121" s="558">
        <f t="shared" si="12"/>
        <v>0</v>
      </c>
      <c r="J121" s="558">
        <f t="shared" si="12"/>
        <v>0</v>
      </c>
      <c r="K121" s="558">
        <f t="shared" si="12"/>
        <v>0</v>
      </c>
      <c r="L121" s="558">
        <f t="shared" si="12"/>
        <v>0</v>
      </c>
      <c r="M121" s="558">
        <f t="shared" si="12"/>
        <v>0</v>
      </c>
      <c r="N121" s="558">
        <f t="shared" si="12"/>
        <v>0.12</v>
      </c>
      <c r="O121" s="558">
        <f t="shared" si="12"/>
        <v>0</v>
      </c>
      <c r="P121" s="558">
        <f t="shared" si="12"/>
        <v>0</v>
      </c>
      <c r="Q121" s="554"/>
      <c r="R121" s="554"/>
    </row>
    <row r="122" spans="1:21" s="557" customFormat="1" ht="32.25" thickBot="1">
      <c r="A122" s="1226" t="s">
        <v>409</v>
      </c>
      <c r="B122" s="1227"/>
      <c r="C122" s="1227"/>
      <c r="D122" s="1227"/>
      <c r="E122" s="1228"/>
      <c r="F122" s="338">
        <f>SUM(F119:F120)</f>
        <v>7.0000000000000007E-2</v>
      </c>
      <c r="G122" s="555">
        <f>SUM(G119:G120)</f>
        <v>0</v>
      </c>
      <c r="H122" s="555">
        <f>SUM(H119:H120)</f>
        <v>7.0000000000000007E-2</v>
      </c>
      <c r="I122" s="555">
        <f>SUM(I119:I120)</f>
        <v>0</v>
      </c>
      <c r="J122" s="555">
        <f t="shared" ref="J122:P122" si="13">SUM(J119:J120)</f>
        <v>0</v>
      </c>
      <c r="K122" s="555">
        <f t="shared" si="13"/>
        <v>0</v>
      </c>
      <c r="L122" s="555">
        <f t="shared" si="13"/>
        <v>0</v>
      </c>
      <c r="M122" s="555">
        <f t="shared" si="13"/>
        <v>0</v>
      </c>
      <c r="N122" s="555">
        <f t="shared" si="13"/>
        <v>0</v>
      </c>
      <c r="O122" s="555">
        <f t="shared" si="13"/>
        <v>0</v>
      </c>
      <c r="P122" s="555">
        <f t="shared" si="13"/>
        <v>0</v>
      </c>
      <c r="Q122" s="556"/>
      <c r="R122" s="556"/>
    </row>
    <row r="123" spans="1:21" s="557" customFormat="1" ht="32.25" thickBot="1">
      <c r="A123" s="1229" t="s">
        <v>410</v>
      </c>
      <c r="B123" s="1230"/>
      <c r="C123" s="1230"/>
      <c r="D123" s="1230"/>
      <c r="E123" s="1231"/>
      <c r="F123" s="339">
        <f>SUM(F119:F121)</f>
        <v>0.19</v>
      </c>
      <c r="G123" s="562">
        <f t="shared" ref="G123:P123" si="14">SUM(G119:G121)</f>
        <v>0</v>
      </c>
      <c r="H123" s="562">
        <f t="shared" si="14"/>
        <v>7.0000000000000007E-2</v>
      </c>
      <c r="I123" s="562">
        <f t="shared" si="14"/>
        <v>0</v>
      </c>
      <c r="J123" s="562">
        <f t="shared" si="14"/>
        <v>0</v>
      </c>
      <c r="K123" s="562">
        <f t="shared" si="14"/>
        <v>0</v>
      </c>
      <c r="L123" s="562">
        <f t="shared" si="14"/>
        <v>0</v>
      </c>
      <c r="M123" s="562">
        <f t="shared" si="14"/>
        <v>0</v>
      </c>
      <c r="N123" s="562">
        <f t="shared" si="14"/>
        <v>0.12</v>
      </c>
      <c r="O123" s="562">
        <f t="shared" si="14"/>
        <v>0</v>
      </c>
      <c r="P123" s="562">
        <f t="shared" si="14"/>
        <v>0</v>
      </c>
      <c r="Q123" s="556"/>
      <c r="R123" s="556"/>
    </row>
    <row r="124" spans="1:21" s="477" customFormat="1" thickBot="1">
      <c r="A124" s="1232"/>
      <c r="B124" s="1233"/>
      <c r="C124" s="1233"/>
      <c r="D124" s="1233"/>
      <c r="E124" s="1233"/>
      <c r="F124" s="1233"/>
      <c r="G124" s="1233"/>
      <c r="H124" s="1233"/>
      <c r="I124" s="1233"/>
      <c r="J124" s="1233"/>
      <c r="K124" s="1233"/>
      <c r="L124" s="1233"/>
      <c r="M124" s="1233"/>
      <c r="N124" s="1233"/>
      <c r="O124" s="1233"/>
      <c r="P124" s="1234"/>
      <c r="Q124" s="554"/>
      <c r="R124" s="554"/>
    </row>
    <row r="125" spans="1:21" s="477" customFormat="1" ht="32.25" thickBot="1">
      <c r="A125" s="1235" t="s">
        <v>411</v>
      </c>
      <c r="B125" s="1236"/>
      <c r="C125" s="1236"/>
      <c r="D125" s="1236"/>
      <c r="E125" s="1236"/>
      <c r="F125" s="1237"/>
      <c r="G125" s="558">
        <f>G119</f>
        <v>0</v>
      </c>
      <c r="H125" s="558">
        <f t="shared" ref="H125:P129" si="15">SUM(H119,G125)</f>
        <v>7.0000000000000007E-2</v>
      </c>
      <c r="I125" s="558">
        <f t="shared" si="15"/>
        <v>7.0000000000000007E-2</v>
      </c>
      <c r="J125" s="558">
        <f t="shared" si="15"/>
        <v>7.0000000000000007E-2</v>
      </c>
      <c r="K125" s="558">
        <f t="shared" si="15"/>
        <v>7.0000000000000007E-2</v>
      </c>
      <c r="L125" s="558">
        <f t="shared" si="15"/>
        <v>7.0000000000000007E-2</v>
      </c>
      <c r="M125" s="558">
        <f t="shared" si="15"/>
        <v>7.0000000000000007E-2</v>
      </c>
      <c r="N125" s="558">
        <f t="shared" si="15"/>
        <v>7.0000000000000007E-2</v>
      </c>
      <c r="O125" s="558">
        <f t="shared" si="15"/>
        <v>7.0000000000000007E-2</v>
      </c>
      <c r="P125" s="558">
        <f t="shared" si="15"/>
        <v>7.0000000000000007E-2</v>
      </c>
      <c r="Q125" s="540"/>
      <c r="R125" s="540"/>
      <c r="S125" s="487"/>
      <c r="T125" s="487"/>
      <c r="U125" s="487"/>
    </row>
    <row r="126" spans="1:21" s="477" customFormat="1" ht="32.25" thickBot="1">
      <c r="A126" s="1220" t="s">
        <v>412</v>
      </c>
      <c r="B126" s="1221"/>
      <c r="C126" s="1221"/>
      <c r="D126" s="1221"/>
      <c r="E126" s="1221"/>
      <c r="F126" s="1238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</v>
      </c>
      <c r="O126" s="558">
        <f t="shared" si="15"/>
        <v>0</v>
      </c>
      <c r="P126" s="558">
        <f t="shared" si="15"/>
        <v>0</v>
      </c>
      <c r="Q126" s="540"/>
      <c r="R126" s="540"/>
      <c r="S126" s="487"/>
      <c r="T126" s="487"/>
      <c r="U126" s="487"/>
    </row>
    <row r="127" spans="1:21" s="477" customFormat="1" ht="32.25" thickBot="1">
      <c r="A127" s="1223" t="s">
        <v>413</v>
      </c>
      <c r="B127" s="1224"/>
      <c r="C127" s="1224"/>
      <c r="D127" s="1224"/>
      <c r="E127" s="1224"/>
      <c r="F127" s="1239"/>
      <c r="G127" s="558">
        <f>G121</f>
        <v>0</v>
      </c>
      <c r="H127" s="558">
        <f t="shared" si="15"/>
        <v>0</v>
      </c>
      <c r="I127" s="558">
        <f t="shared" si="15"/>
        <v>0</v>
      </c>
      <c r="J127" s="558">
        <f t="shared" si="15"/>
        <v>0</v>
      </c>
      <c r="K127" s="558">
        <f t="shared" si="15"/>
        <v>0</v>
      </c>
      <c r="L127" s="558">
        <f t="shared" si="15"/>
        <v>0</v>
      </c>
      <c r="M127" s="558">
        <f t="shared" si="15"/>
        <v>0</v>
      </c>
      <c r="N127" s="558">
        <f t="shared" si="15"/>
        <v>0.12</v>
      </c>
      <c r="O127" s="558">
        <f t="shared" si="15"/>
        <v>0.12</v>
      </c>
      <c r="P127" s="558">
        <f t="shared" si="15"/>
        <v>0.12</v>
      </c>
      <c r="Q127" s="540"/>
      <c r="R127" s="540"/>
      <c r="S127" s="487"/>
      <c r="T127" s="487"/>
      <c r="U127" s="487"/>
    </row>
    <row r="128" spans="1:21" s="557" customFormat="1" ht="32.25" thickBot="1">
      <c r="A128" s="1226" t="s">
        <v>414</v>
      </c>
      <c r="B128" s="1227"/>
      <c r="C128" s="1227"/>
      <c r="D128" s="1227"/>
      <c r="E128" s="1240"/>
      <c r="F128" s="1228"/>
      <c r="G128" s="555">
        <f>SUM(G125:G126)</f>
        <v>0</v>
      </c>
      <c r="H128" s="559">
        <f t="shared" si="15"/>
        <v>7.0000000000000007E-2</v>
      </c>
      <c r="I128" s="559">
        <f t="shared" si="15"/>
        <v>7.0000000000000007E-2</v>
      </c>
      <c r="J128" s="559">
        <f t="shared" si="15"/>
        <v>7.0000000000000007E-2</v>
      </c>
      <c r="K128" s="559">
        <f t="shared" si="15"/>
        <v>7.0000000000000007E-2</v>
      </c>
      <c r="L128" s="559">
        <f t="shared" si="15"/>
        <v>7.0000000000000007E-2</v>
      </c>
      <c r="M128" s="559">
        <f t="shared" si="15"/>
        <v>7.0000000000000007E-2</v>
      </c>
      <c r="N128" s="559">
        <f t="shared" si="15"/>
        <v>7.0000000000000007E-2</v>
      </c>
      <c r="O128" s="559">
        <f t="shared" si="15"/>
        <v>7.0000000000000007E-2</v>
      </c>
      <c r="P128" s="559">
        <f t="shared" si="15"/>
        <v>7.0000000000000007E-2</v>
      </c>
      <c r="Q128" s="560"/>
      <c r="R128" s="560"/>
      <c r="S128" s="561"/>
      <c r="T128" s="561"/>
      <c r="U128" s="561"/>
    </row>
    <row r="129" spans="1:21" s="557" customFormat="1" ht="32.25" thickBot="1">
      <c r="A129" s="1206" t="s">
        <v>415</v>
      </c>
      <c r="B129" s="1207"/>
      <c r="C129" s="1207"/>
      <c r="D129" s="1207"/>
      <c r="E129" s="1207"/>
      <c r="F129" s="1208"/>
      <c r="G129" s="562">
        <f>SUM(G125:G127)</f>
        <v>0</v>
      </c>
      <c r="H129" s="563">
        <f t="shared" si="15"/>
        <v>7.0000000000000007E-2</v>
      </c>
      <c r="I129" s="563">
        <f t="shared" si="15"/>
        <v>7.0000000000000007E-2</v>
      </c>
      <c r="J129" s="563">
        <f t="shared" si="15"/>
        <v>7.0000000000000007E-2</v>
      </c>
      <c r="K129" s="563">
        <f t="shared" si="15"/>
        <v>7.0000000000000007E-2</v>
      </c>
      <c r="L129" s="563">
        <f t="shared" si="15"/>
        <v>7.0000000000000007E-2</v>
      </c>
      <c r="M129" s="563">
        <f t="shared" si="15"/>
        <v>7.0000000000000007E-2</v>
      </c>
      <c r="N129" s="563">
        <f t="shared" si="15"/>
        <v>0.19</v>
      </c>
      <c r="O129" s="563">
        <f t="shared" si="15"/>
        <v>0.19</v>
      </c>
      <c r="P129" s="563">
        <f t="shared" si="15"/>
        <v>0.19</v>
      </c>
      <c r="Q129" s="560"/>
      <c r="R129" s="560"/>
      <c r="S129" s="561"/>
      <c r="T129" s="561"/>
      <c r="U129" s="561"/>
    </row>
    <row r="130" spans="1:21" s="477" customFormat="1" thickBot="1">
      <c r="A130" s="1232"/>
      <c r="B130" s="1233"/>
      <c r="C130" s="1233"/>
      <c r="D130" s="1233"/>
      <c r="E130" s="1233"/>
      <c r="F130" s="1233"/>
      <c r="G130" s="1233"/>
      <c r="H130" s="1233"/>
      <c r="I130" s="1233"/>
      <c r="J130" s="1233"/>
      <c r="K130" s="1233"/>
      <c r="L130" s="1233"/>
      <c r="M130" s="1233"/>
      <c r="N130" s="1233"/>
      <c r="O130" s="1233"/>
      <c r="P130" s="1234"/>
      <c r="Q130" s="554"/>
      <c r="R130" s="554"/>
    </row>
    <row r="131" spans="1:21" s="477" customFormat="1" ht="32.25" thickBot="1">
      <c r="A131" s="1269" t="s">
        <v>416</v>
      </c>
      <c r="B131" s="1270"/>
      <c r="C131" s="1270"/>
      <c r="D131" s="1270"/>
      <c r="E131" s="1270"/>
      <c r="F131" s="1270"/>
      <c r="G131" s="1270"/>
      <c r="H131" s="1270"/>
      <c r="I131" s="1270"/>
      <c r="J131" s="1270"/>
      <c r="K131" s="1270"/>
      <c r="L131" s="1270"/>
      <c r="M131" s="1270"/>
      <c r="N131" s="1270"/>
      <c r="O131" s="1270"/>
      <c r="P131" s="1271"/>
      <c r="Q131" s="554"/>
      <c r="R131" s="554"/>
    </row>
    <row r="132" spans="1:21" s="477" customFormat="1" ht="32.25">
      <c r="A132" s="1252">
        <v>16</v>
      </c>
      <c r="B132" s="529" t="s">
        <v>71</v>
      </c>
      <c r="C132" s="1332" t="s">
        <v>86</v>
      </c>
      <c r="D132" s="529" t="s">
        <v>64</v>
      </c>
      <c r="E132" s="1255" t="s">
        <v>167</v>
      </c>
      <c r="F132" s="490" t="s">
        <v>321</v>
      </c>
      <c r="G132" s="491"/>
      <c r="H132" s="492">
        <v>0</v>
      </c>
      <c r="I132" s="492"/>
      <c r="J132" s="492"/>
      <c r="K132" s="492"/>
      <c r="L132" s="492"/>
      <c r="M132" s="492"/>
      <c r="N132" s="492"/>
      <c r="O132" s="492"/>
      <c r="P132" s="493"/>
      <c r="Q132" s="554"/>
      <c r="R132" s="554"/>
    </row>
    <row r="133" spans="1:21" s="477" customFormat="1" ht="32.25">
      <c r="A133" s="1253"/>
      <c r="B133" s="522" t="s">
        <v>185</v>
      </c>
      <c r="C133" s="1307"/>
      <c r="D133" s="546"/>
      <c r="E133" s="1256"/>
      <c r="F133" s="498" t="s">
        <v>322</v>
      </c>
      <c r="G133" s="523"/>
      <c r="H133" s="501"/>
      <c r="I133" s="501"/>
      <c r="J133" s="501"/>
      <c r="K133" s="501"/>
      <c r="L133" s="501"/>
      <c r="M133" s="501"/>
      <c r="N133" s="501"/>
      <c r="O133" s="501"/>
      <c r="P133" s="521"/>
      <c r="Q133" s="554"/>
      <c r="R133" s="554"/>
    </row>
    <row r="134" spans="1:21" s="477" customFormat="1" thickBot="1">
      <c r="A134" s="1253"/>
      <c r="B134" s="579" t="s">
        <v>186</v>
      </c>
      <c r="C134" s="1277"/>
      <c r="D134" s="580"/>
      <c r="E134" s="1256"/>
      <c r="F134" s="514" t="s">
        <v>393</v>
      </c>
      <c r="G134" s="515"/>
      <c r="H134" s="503"/>
      <c r="I134" s="503"/>
      <c r="J134" s="503"/>
      <c r="K134" s="503"/>
      <c r="L134" s="503"/>
      <c r="M134" s="503"/>
      <c r="N134" s="503"/>
      <c r="O134" s="503"/>
      <c r="P134" s="504"/>
      <c r="Q134" s="554"/>
      <c r="R134" s="554"/>
    </row>
    <row r="135" spans="1:21" s="477" customFormat="1" ht="32.25">
      <c r="A135" s="1253"/>
      <c r="B135" s="579" t="s">
        <v>731</v>
      </c>
      <c r="C135" s="1277"/>
      <c r="D135" s="1280"/>
      <c r="E135" s="1256"/>
      <c r="F135" s="1283"/>
      <c r="G135" s="1262"/>
      <c r="H135" s="1263"/>
      <c r="I135" s="1263"/>
      <c r="J135" s="1263"/>
      <c r="K135" s="1263"/>
      <c r="L135" s="1263"/>
      <c r="M135" s="1263"/>
      <c r="N135" s="1263"/>
      <c r="O135" s="1263"/>
      <c r="P135" s="1264"/>
      <c r="Q135" s="554"/>
      <c r="R135" s="554"/>
    </row>
    <row r="136" spans="1:21" s="477" customFormat="1" thickBot="1">
      <c r="A136" s="1254"/>
      <c r="B136" s="601" t="s">
        <v>732</v>
      </c>
      <c r="C136" s="1278"/>
      <c r="D136" s="1281"/>
      <c r="E136" s="1257"/>
      <c r="F136" s="1298"/>
      <c r="G136" s="1265"/>
      <c r="H136" s="1266"/>
      <c r="I136" s="1266"/>
      <c r="J136" s="1266"/>
      <c r="K136" s="1266"/>
      <c r="L136" s="1266"/>
      <c r="M136" s="1266"/>
      <c r="N136" s="1266"/>
      <c r="O136" s="1266"/>
      <c r="P136" s="1267"/>
      <c r="Q136" s="554"/>
      <c r="R136" s="554"/>
    </row>
    <row r="137" spans="1:21" s="477" customFormat="1" ht="32.25">
      <c r="A137" s="1252">
        <v>17</v>
      </c>
      <c r="B137" s="529" t="s">
        <v>127</v>
      </c>
      <c r="C137" s="1332" t="s">
        <v>86</v>
      </c>
      <c r="D137" s="529" t="s">
        <v>65</v>
      </c>
      <c r="E137" s="1255" t="s">
        <v>167</v>
      </c>
      <c r="F137" s="490" t="s">
        <v>321</v>
      </c>
      <c r="G137" s="491"/>
      <c r="H137" s="492">
        <v>0.18</v>
      </c>
      <c r="I137" s="492"/>
      <c r="J137" s="492"/>
      <c r="K137" s="492"/>
      <c r="L137" s="492"/>
      <c r="M137" s="492"/>
      <c r="N137" s="492"/>
      <c r="O137" s="492"/>
      <c r="P137" s="493"/>
      <c r="Q137" s="554"/>
      <c r="R137" s="554"/>
    </row>
    <row r="138" spans="1:21" s="477" customFormat="1" ht="32.25">
      <c r="A138" s="1253"/>
      <c r="B138" s="522" t="s">
        <v>800</v>
      </c>
      <c r="C138" s="1307"/>
      <c r="D138" s="546"/>
      <c r="E138" s="1256"/>
      <c r="F138" s="498" t="s">
        <v>322</v>
      </c>
      <c r="G138" s="523"/>
      <c r="H138" s="501"/>
      <c r="I138" s="501"/>
      <c r="J138" s="501"/>
      <c r="K138" s="501"/>
      <c r="L138" s="501"/>
      <c r="M138" s="501"/>
      <c r="N138" s="501"/>
      <c r="O138" s="501"/>
      <c r="P138" s="521"/>
      <c r="Q138" s="554"/>
      <c r="R138" s="554"/>
    </row>
    <row r="139" spans="1:21" s="477" customFormat="1" thickBot="1">
      <c r="A139" s="1253"/>
      <c r="B139" s="579" t="s">
        <v>364</v>
      </c>
      <c r="C139" s="1277"/>
      <c r="D139" s="580"/>
      <c r="E139" s="1256"/>
      <c r="F139" s="514" t="s">
        <v>393</v>
      </c>
      <c r="G139" s="515"/>
      <c r="H139" s="503"/>
      <c r="I139" s="503"/>
      <c r="J139" s="503"/>
      <c r="K139" s="503"/>
      <c r="L139" s="503"/>
      <c r="M139" s="503"/>
      <c r="N139" s="503"/>
      <c r="O139" s="503"/>
      <c r="P139" s="504"/>
      <c r="Q139" s="554"/>
      <c r="R139" s="554"/>
    </row>
    <row r="140" spans="1:21" s="477" customFormat="1" thickBot="1">
      <c r="A140" s="1254"/>
      <c r="B140" s="580" t="s">
        <v>801</v>
      </c>
      <c r="C140" s="1278"/>
      <c r="D140" s="580"/>
      <c r="E140" s="1257"/>
      <c r="F140" s="589"/>
      <c r="G140" s="1265"/>
      <c r="H140" s="1266"/>
      <c r="I140" s="1266"/>
      <c r="J140" s="1266"/>
      <c r="K140" s="1266"/>
      <c r="L140" s="1266"/>
      <c r="M140" s="1266"/>
      <c r="N140" s="1266"/>
      <c r="O140" s="1266"/>
      <c r="P140" s="1267"/>
      <c r="Q140" s="554"/>
      <c r="R140" s="554"/>
    </row>
    <row r="141" spans="1:21" s="477" customFormat="1" ht="32.25">
      <c r="A141" s="1252">
        <v>18</v>
      </c>
      <c r="B141" s="602" t="s">
        <v>187</v>
      </c>
      <c r="C141" s="1333" t="s">
        <v>199</v>
      </c>
      <c r="D141" s="529" t="s">
        <v>200</v>
      </c>
      <c r="E141" s="1255" t="s">
        <v>167</v>
      </c>
      <c r="F141" s="490" t="s">
        <v>321</v>
      </c>
      <c r="G141" s="491"/>
      <c r="H141" s="492">
        <v>0</v>
      </c>
      <c r="I141" s="492"/>
      <c r="J141" s="492"/>
      <c r="K141" s="492"/>
      <c r="L141" s="492"/>
      <c r="M141" s="492"/>
      <c r="N141" s="492"/>
      <c r="O141" s="492"/>
      <c r="P141" s="493"/>
      <c r="Q141" s="554"/>
      <c r="R141" s="554"/>
    </row>
    <row r="142" spans="1:21" s="477" customFormat="1" ht="32.25">
      <c r="A142" s="1253"/>
      <c r="B142" s="522" t="s">
        <v>188</v>
      </c>
      <c r="C142" s="1273"/>
      <c r="D142" s="546"/>
      <c r="E142" s="1256"/>
      <c r="F142" s="498" t="s">
        <v>322</v>
      </c>
      <c r="G142" s="523"/>
      <c r="H142" s="501"/>
      <c r="I142" s="501"/>
      <c r="J142" s="501"/>
      <c r="K142" s="501"/>
      <c r="L142" s="501"/>
      <c r="M142" s="501"/>
      <c r="N142" s="501"/>
      <c r="O142" s="501"/>
      <c r="P142" s="521"/>
      <c r="Q142" s="554"/>
      <c r="R142" s="554"/>
    </row>
    <row r="143" spans="1:21" s="477" customFormat="1" thickBot="1">
      <c r="A143" s="1253"/>
      <c r="B143" s="522" t="s">
        <v>733</v>
      </c>
      <c r="C143" s="1273"/>
      <c r="D143" s="580"/>
      <c r="E143" s="1256"/>
      <c r="F143" s="514" t="s">
        <v>393</v>
      </c>
      <c r="G143" s="515"/>
      <c r="H143" s="503"/>
      <c r="I143" s="503"/>
      <c r="J143" s="503"/>
      <c r="K143" s="503"/>
      <c r="L143" s="503"/>
      <c r="M143" s="503"/>
      <c r="N143" s="503"/>
      <c r="O143" s="503"/>
      <c r="P143" s="504"/>
      <c r="Q143" s="554"/>
      <c r="R143" s="554"/>
    </row>
    <row r="144" spans="1:21" s="477" customFormat="1" ht="32.25">
      <c r="A144" s="1253"/>
      <c r="B144" s="522" t="s">
        <v>734</v>
      </c>
      <c r="C144" s="1273"/>
      <c r="D144" s="1279"/>
      <c r="E144" s="1256"/>
      <c r="F144" s="1282"/>
      <c r="G144" s="1335"/>
      <c r="H144" s="1336"/>
      <c r="I144" s="1336"/>
      <c r="J144" s="1336"/>
      <c r="K144" s="1336"/>
      <c r="L144" s="1336"/>
      <c r="M144" s="1336"/>
      <c r="N144" s="1336"/>
      <c r="O144" s="1336"/>
      <c r="P144" s="1337"/>
      <c r="Q144" s="554"/>
      <c r="R144" s="554"/>
    </row>
    <row r="145" spans="1:18" s="477" customFormat="1" thickBot="1">
      <c r="A145" s="1254"/>
      <c r="B145" s="524" t="s">
        <v>735</v>
      </c>
      <c r="C145" s="1274"/>
      <c r="D145" s="1334"/>
      <c r="E145" s="1257"/>
      <c r="F145" s="1334"/>
      <c r="G145" s="1338"/>
      <c r="H145" s="1339"/>
      <c r="I145" s="1339"/>
      <c r="J145" s="1339"/>
      <c r="K145" s="1339"/>
      <c r="L145" s="1339"/>
      <c r="M145" s="1339"/>
      <c r="N145" s="1339"/>
      <c r="O145" s="1339"/>
      <c r="P145" s="1340"/>
      <c r="Q145" s="554"/>
      <c r="R145" s="554"/>
    </row>
    <row r="146" spans="1:18" s="477" customFormat="1" ht="32.25">
      <c r="A146" s="1252">
        <v>19</v>
      </c>
      <c r="B146" s="529" t="s">
        <v>128</v>
      </c>
      <c r="C146" s="1272" t="s">
        <v>88</v>
      </c>
      <c r="D146" s="529"/>
      <c r="E146" s="1255" t="s">
        <v>168</v>
      </c>
      <c r="F146" s="490" t="s">
        <v>321</v>
      </c>
      <c r="G146" s="491"/>
      <c r="H146" s="492"/>
      <c r="I146" s="492"/>
      <c r="J146" s="492"/>
      <c r="K146" s="492"/>
      <c r="L146" s="492"/>
      <c r="M146" s="492"/>
      <c r="N146" s="492"/>
      <c r="O146" s="492"/>
      <c r="P146" s="493"/>
      <c r="Q146" s="554"/>
      <c r="R146" s="554"/>
    </row>
    <row r="147" spans="1:18" s="477" customFormat="1" ht="32.25" customHeight="1">
      <c r="A147" s="1253"/>
      <c r="B147" s="579" t="s">
        <v>165</v>
      </c>
      <c r="C147" s="1277"/>
      <c r="D147" s="531"/>
      <c r="E147" s="1256"/>
      <c r="F147" s="498" t="s">
        <v>322</v>
      </c>
      <c r="G147" s="516"/>
      <c r="H147" s="532"/>
      <c r="I147" s="532"/>
      <c r="J147" s="532"/>
      <c r="K147" s="532"/>
      <c r="L147" s="532"/>
      <c r="M147" s="532"/>
      <c r="N147" s="532"/>
      <c r="O147" s="532"/>
      <c r="P147" s="533"/>
      <c r="Q147" s="554"/>
      <c r="R147" s="554"/>
    </row>
    <row r="148" spans="1:18" s="477" customFormat="1" ht="32.25" customHeight="1" thickBot="1">
      <c r="A148" s="1253"/>
      <c r="B148" s="522" t="s">
        <v>417</v>
      </c>
      <c r="C148" s="1277"/>
      <c r="D148" s="547" t="s">
        <v>6</v>
      </c>
      <c r="E148" s="1256"/>
      <c r="F148" s="514" t="s">
        <v>393</v>
      </c>
      <c r="G148" s="515"/>
      <c r="H148" s="503"/>
      <c r="I148" s="503"/>
      <c r="J148" s="503"/>
      <c r="K148" s="503"/>
      <c r="L148" s="503"/>
      <c r="M148" s="503"/>
      <c r="N148" s="503"/>
      <c r="O148" s="503">
        <v>0.01</v>
      </c>
      <c r="P148" s="504"/>
      <c r="Q148" s="554"/>
      <c r="R148" s="554"/>
    </row>
    <row r="149" spans="1:18" s="477" customFormat="1" ht="32.25" customHeight="1">
      <c r="A149" s="1253"/>
      <c r="B149" s="522" t="s">
        <v>736</v>
      </c>
      <c r="C149" s="1277"/>
      <c r="D149" s="1258"/>
      <c r="E149" s="1256"/>
      <c r="F149" s="126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64.5" customHeight="1">
      <c r="A150" s="1253"/>
      <c r="B150" s="579" t="s">
        <v>737</v>
      </c>
      <c r="C150" s="1277"/>
      <c r="D150" s="1258"/>
      <c r="E150" s="1256"/>
      <c r="F150" s="1300"/>
      <c r="G150" s="1262"/>
      <c r="H150" s="1263"/>
      <c r="I150" s="1263"/>
      <c r="J150" s="1263"/>
      <c r="K150" s="1263"/>
      <c r="L150" s="1263"/>
      <c r="M150" s="1263"/>
      <c r="N150" s="1263"/>
      <c r="O150" s="1263"/>
      <c r="P150" s="1264"/>
      <c r="Q150" s="554"/>
      <c r="R150" s="554"/>
    </row>
    <row r="151" spans="1:18" s="477" customFormat="1" ht="84.75" customHeight="1" thickBot="1">
      <c r="A151" s="1254"/>
      <c r="B151" s="580" t="s">
        <v>738</v>
      </c>
      <c r="C151" s="1278"/>
      <c r="D151" s="1259"/>
      <c r="E151" s="1257"/>
      <c r="F151" s="1303"/>
      <c r="G151" s="1265"/>
      <c r="H151" s="1266"/>
      <c r="I151" s="1266"/>
      <c r="J151" s="1266"/>
      <c r="K151" s="1266"/>
      <c r="L151" s="1266"/>
      <c r="M151" s="1266"/>
      <c r="N151" s="1266"/>
      <c r="O151" s="1266"/>
      <c r="P151" s="1267"/>
      <c r="Q151" s="554"/>
      <c r="R151" s="554"/>
    </row>
    <row r="152" spans="1:18" s="477" customFormat="1" ht="32.25">
      <c r="A152" s="1252">
        <v>20</v>
      </c>
      <c r="B152" s="603" t="s">
        <v>34</v>
      </c>
      <c r="C152" s="1332" t="s">
        <v>66</v>
      </c>
      <c r="D152" s="489"/>
      <c r="E152" s="1255" t="s">
        <v>167</v>
      </c>
      <c r="F152" s="490" t="s">
        <v>321</v>
      </c>
      <c r="G152" s="492"/>
      <c r="H152" s="492">
        <v>0</v>
      </c>
      <c r="I152" s="492"/>
      <c r="J152" s="492"/>
      <c r="K152" s="492"/>
      <c r="L152" s="492"/>
      <c r="M152" s="492"/>
      <c r="N152" s="492"/>
      <c r="O152" s="492"/>
      <c r="P152" s="493"/>
      <c r="Q152" s="554"/>
      <c r="R152" s="554"/>
    </row>
    <row r="153" spans="1:18" s="477" customFormat="1" ht="32.25" customHeight="1">
      <c r="A153" s="1253"/>
      <c r="B153" s="519" t="s">
        <v>129</v>
      </c>
      <c r="C153" s="1307"/>
      <c r="D153" s="546"/>
      <c r="E153" s="1256"/>
      <c r="F153" s="498" t="s">
        <v>322</v>
      </c>
      <c r="G153" s="523"/>
      <c r="H153" s="501"/>
      <c r="I153" s="501"/>
      <c r="J153" s="501"/>
      <c r="K153" s="501"/>
      <c r="L153" s="501"/>
      <c r="M153" s="501"/>
      <c r="N153" s="501"/>
      <c r="O153" s="501"/>
      <c r="P153" s="521"/>
      <c r="Q153" s="554"/>
      <c r="R153" s="554"/>
    </row>
    <row r="154" spans="1:18" s="477" customFormat="1" ht="32.25" customHeight="1" thickBot="1">
      <c r="A154" s="1253"/>
      <c r="B154" s="522" t="s">
        <v>418</v>
      </c>
      <c r="C154" s="1277"/>
      <c r="D154" s="580"/>
      <c r="E154" s="1256"/>
      <c r="F154" s="514" t="s">
        <v>393</v>
      </c>
      <c r="G154" s="515"/>
      <c r="H154" s="503"/>
      <c r="I154" s="503"/>
      <c r="J154" s="503"/>
      <c r="K154" s="503"/>
      <c r="L154" s="503"/>
      <c r="M154" s="503"/>
      <c r="N154" s="503"/>
      <c r="O154" s="503"/>
      <c r="P154" s="504"/>
      <c r="Q154" s="554"/>
      <c r="R154" s="554"/>
    </row>
    <row r="155" spans="1:18" s="477" customFormat="1" ht="32.25" customHeight="1">
      <c r="A155" s="1253"/>
      <c r="B155" s="604" t="s">
        <v>739</v>
      </c>
      <c r="C155" s="1277"/>
      <c r="D155" s="1279"/>
      <c r="E155" s="1256"/>
      <c r="F155" s="1282"/>
      <c r="G155" s="1335"/>
      <c r="H155" s="1336"/>
      <c r="I155" s="1336"/>
      <c r="J155" s="1336"/>
      <c r="K155" s="1336"/>
      <c r="L155" s="1336"/>
      <c r="M155" s="1336"/>
      <c r="N155" s="1336"/>
      <c r="O155" s="1336"/>
      <c r="P155" s="1337"/>
      <c r="Q155" s="554"/>
      <c r="R155" s="554"/>
    </row>
    <row r="156" spans="1:18" s="477" customFormat="1" ht="72.75" customHeight="1">
      <c r="A156" s="1253"/>
      <c r="B156" s="604" t="s">
        <v>740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78.75" customHeight="1">
      <c r="A157" s="1253"/>
      <c r="B157" s="604" t="s">
        <v>741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32.25">
      <c r="A158" s="1253"/>
      <c r="B158" s="604" t="s">
        <v>742</v>
      </c>
      <c r="C158" s="1277"/>
      <c r="D158" s="1341"/>
      <c r="E158" s="1256"/>
      <c r="F158" s="1341"/>
      <c r="G158" s="1342"/>
      <c r="H158" s="1328"/>
      <c r="I158" s="1328"/>
      <c r="J158" s="1328"/>
      <c r="K158" s="1328"/>
      <c r="L158" s="1328"/>
      <c r="M158" s="1328"/>
      <c r="N158" s="1328"/>
      <c r="O158" s="1328"/>
      <c r="P158" s="1343"/>
      <c r="Q158" s="554"/>
      <c r="R158" s="554"/>
    </row>
    <row r="159" spans="1:18" s="477" customFormat="1" ht="65.25" thickBot="1">
      <c r="A159" s="1253"/>
      <c r="B159" s="605" t="s">
        <v>743</v>
      </c>
      <c r="C159" s="1277"/>
      <c r="D159" s="1334"/>
      <c r="E159" s="1257"/>
      <c r="F159" s="1334"/>
      <c r="G159" s="1338"/>
      <c r="H159" s="1339"/>
      <c r="I159" s="1339"/>
      <c r="J159" s="1339"/>
      <c r="K159" s="1339"/>
      <c r="L159" s="1339"/>
      <c r="M159" s="1339"/>
      <c r="N159" s="1339"/>
      <c r="O159" s="1339"/>
      <c r="P159" s="1340"/>
      <c r="Q159" s="554"/>
      <c r="R159" s="554"/>
    </row>
    <row r="160" spans="1:18" s="477" customFormat="1" ht="32.25" thickBot="1">
      <c r="A160" s="1235" t="s">
        <v>419</v>
      </c>
      <c r="B160" s="1236"/>
      <c r="C160" s="1236"/>
      <c r="D160" s="1236"/>
      <c r="E160" s="1268"/>
      <c r="F160" s="7">
        <f>SUM(G160:P160)</f>
        <v>0.18</v>
      </c>
      <c r="G160" s="553">
        <f t="shared" ref="G160:P160" si="16">SUM(G152,G146,G141,G137,G132)</f>
        <v>0</v>
      </c>
      <c r="H160" s="553">
        <f t="shared" si="16"/>
        <v>0.18</v>
      </c>
      <c r="I160" s="553">
        <f t="shared" si="16"/>
        <v>0</v>
      </c>
      <c r="J160" s="553">
        <f t="shared" si="16"/>
        <v>0</v>
      </c>
      <c r="K160" s="553">
        <f t="shared" si="16"/>
        <v>0</v>
      </c>
      <c r="L160" s="553">
        <f t="shared" si="16"/>
        <v>0</v>
      </c>
      <c r="M160" s="553">
        <f t="shared" si="16"/>
        <v>0</v>
      </c>
      <c r="N160" s="553">
        <f t="shared" si="16"/>
        <v>0</v>
      </c>
      <c r="O160" s="553">
        <f t="shared" si="16"/>
        <v>0</v>
      </c>
      <c r="P160" s="553">
        <f t="shared" si="16"/>
        <v>0</v>
      </c>
      <c r="Q160" s="554"/>
      <c r="R160" s="554"/>
    </row>
    <row r="161" spans="1:21" s="477" customFormat="1" ht="32.25" thickBot="1">
      <c r="A161" s="1220" t="s">
        <v>420</v>
      </c>
      <c r="B161" s="1221"/>
      <c r="C161" s="1221"/>
      <c r="D161" s="1221"/>
      <c r="E161" s="1222"/>
      <c r="F161" s="7">
        <f>SUM(G161:P161)</f>
        <v>0</v>
      </c>
      <c r="G161" s="553">
        <f t="shared" ref="G161:P161" si="17">SUM(G153,G147,G142,G138,G133)</f>
        <v>0</v>
      </c>
      <c r="H161" s="553">
        <f t="shared" si="17"/>
        <v>0</v>
      </c>
      <c r="I161" s="553">
        <f t="shared" si="17"/>
        <v>0</v>
      </c>
      <c r="J161" s="553">
        <f t="shared" si="17"/>
        <v>0</v>
      </c>
      <c r="K161" s="553">
        <f t="shared" si="17"/>
        <v>0</v>
      </c>
      <c r="L161" s="553">
        <f t="shared" si="17"/>
        <v>0</v>
      </c>
      <c r="M161" s="553">
        <f t="shared" si="17"/>
        <v>0</v>
      </c>
      <c r="N161" s="553">
        <f t="shared" si="17"/>
        <v>0</v>
      </c>
      <c r="O161" s="553">
        <f t="shared" si="17"/>
        <v>0</v>
      </c>
      <c r="P161" s="553">
        <f t="shared" si="17"/>
        <v>0</v>
      </c>
      <c r="Q161" s="554"/>
      <c r="R161" s="554"/>
    </row>
    <row r="162" spans="1:21" s="477" customFormat="1" ht="32.25" thickBot="1">
      <c r="A162" s="1223" t="s">
        <v>421</v>
      </c>
      <c r="B162" s="1224"/>
      <c r="C162" s="1224"/>
      <c r="D162" s="1224"/>
      <c r="E162" s="1225"/>
      <c r="F162" s="9">
        <f>SUM(G162:P162)</f>
        <v>0.01</v>
      </c>
      <c r="G162" s="558">
        <f t="shared" ref="G162:P162" si="18">SUM(G154,G148,G143,G139,G134)</f>
        <v>0</v>
      </c>
      <c r="H162" s="558">
        <f t="shared" si="18"/>
        <v>0</v>
      </c>
      <c r="I162" s="558">
        <f t="shared" si="18"/>
        <v>0</v>
      </c>
      <c r="J162" s="558">
        <f t="shared" si="18"/>
        <v>0</v>
      </c>
      <c r="K162" s="558">
        <f t="shared" si="18"/>
        <v>0</v>
      </c>
      <c r="L162" s="558">
        <f t="shared" si="18"/>
        <v>0</v>
      </c>
      <c r="M162" s="558">
        <f t="shared" si="18"/>
        <v>0</v>
      </c>
      <c r="N162" s="558">
        <f t="shared" si="18"/>
        <v>0</v>
      </c>
      <c r="O162" s="558">
        <f t="shared" si="18"/>
        <v>0.01</v>
      </c>
      <c r="P162" s="558">
        <f t="shared" si="18"/>
        <v>0</v>
      </c>
      <c r="Q162" s="554"/>
      <c r="R162" s="554"/>
    </row>
    <row r="163" spans="1:21" s="557" customFormat="1" ht="32.25" thickBot="1">
      <c r="A163" s="1226" t="s">
        <v>422</v>
      </c>
      <c r="B163" s="1227"/>
      <c r="C163" s="1227"/>
      <c r="D163" s="1227"/>
      <c r="E163" s="1228"/>
      <c r="F163" s="338">
        <f>SUM(F160:F161)</f>
        <v>0.18</v>
      </c>
      <c r="G163" s="555">
        <f>SUM(G160:G161)</f>
        <v>0</v>
      </c>
      <c r="H163" s="555">
        <f>SUM(H160:H161)</f>
        <v>0.18</v>
      </c>
      <c r="I163" s="555">
        <f>SUM(I160:I161)</f>
        <v>0</v>
      </c>
      <c r="J163" s="555">
        <f t="shared" ref="J163:P163" si="19">SUM(J160:J161)</f>
        <v>0</v>
      </c>
      <c r="K163" s="555">
        <f t="shared" si="19"/>
        <v>0</v>
      </c>
      <c r="L163" s="555">
        <f t="shared" si="19"/>
        <v>0</v>
      </c>
      <c r="M163" s="555">
        <f t="shared" si="19"/>
        <v>0</v>
      </c>
      <c r="N163" s="555">
        <f t="shared" si="19"/>
        <v>0</v>
      </c>
      <c r="O163" s="555">
        <f t="shared" si="19"/>
        <v>0</v>
      </c>
      <c r="P163" s="555">
        <f t="shared" si="19"/>
        <v>0</v>
      </c>
      <c r="Q163" s="556"/>
      <c r="R163" s="556"/>
    </row>
    <row r="164" spans="1:21" s="557" customFormat="1" ht="32.25" thickBot="1">
      <c r="A164" s="1229" t="s">
        <v>423</v>
      </c>
      <c r="B164" s="1230"/>
      <c r="C164" s="1230"/>
      <c r="D164" s="1230"/>
      <c r="E164" s="1231"/>
      <c r="F164" s="340">
        <f>SUM(F160:F162)</f>
        <v>0.19</v>
      </c>
      <c r="G164" s="563">
        <f t="shared" ref="G164:P164" si="20">SUM(G160:G162)</f>
        <v>0</v>
      </c>
      <c r="H164" s="563">
        <f t="shared" si="20"/>
        <v>0.18</v>
      </c>
      <c r="I164" s="563">
        <f t="shared" si="20"/>
        <v>0</v>
      </c>
      <c r="J164" s="563">
        <f t="shared" si="20"/>
        <v>0</v>
      </c>
      <c r="K164" s="563">
        <f t="shared" si="20"/>
        <v>0</v>
      </c>
      <c r="L164" s="563">
        <f t="shared" si="20"/>
        <v>0</v>
      </c>
      <c r="M164" s="563">
        <f t="shared" si="20"/>
        <v>0</v>
      </c>
      <c r="N164" s="563">
        <f t="shared" si="20"/>
        <v>0</v>
      </c>
      <c r="O164" s="563">
        <f t="shared" si="20"/>
        <v>0.01</v>
      </c>
      <c r="P164" s="563">
        <f t="shared" si="20"/>
        <v>0</v>
      </c>
      <c r="Q164" s="556"/>
      <c r="R164" s="556"/>
    </row>
    <row r="165" spans="1:21" s="477" customFormat="1" thickBot="1">
      <c r="A165" s="1241"/>
      <c r="B165" s="1242"/>
      <c r="C165" s="1242"/>
      <c r="D165" s="1242"/>
      <c r="E165" s="1242"/>
      <c r="F165" s="1242"/>
      <c r="G165" s="1242"/>
      <c r="H165" s="1242"/>
      <c r="I165" s="1242"/>
      <c r="J165" s="1242"/>
      <c r="K165" s="1242"/>
      <c r="L165" s="1242"/>
      <c r="M165" s="1242"/>
      <c r="N165" s="1242"/>
      <c r="O165" s="1242"/>
      <c r="P165" s="1225"/>
      <c r="Q165" s="554"/>
      <c r="R165" s="554"/>
    </row>
    <row r="166" spans="1:21" s="477" customFormat="1" ht="32.25" customHeight="1" thickBot="1">
      <c r="A166" s="1235" t="s">
        <v>424</v>
      </c>
      <c r="B166" s="1236"/>
      <c r="C166" s="1236"/>
      <c r="D166" s="1236"/>
      <c r="E166" s="1236"/>
      <c r="F166" s="1237"/>
      <c r="G166" s="558">
        <f>G160</f>
        <v>0</v>
      </c>
      <c r="H166" s="558">
        <f t="shared" ref="H166:P170" si="21">SUM(H160,G166)</f>
        <v>0.18</v>
      </c>
      <c r="I166" s="558">
        <f t="shared" si="21"/>
        <v>0.18</v>
      </c>
      <c r="J166" s="558">
        <f t="shared" si="21"/>
        <v>0.18</v>
      </c>
      <c r="K166" s="558">
        <f t="shared" si="21"/>
        <v>0.18</v>
      </c>
      <c r="L166" s="558">
        <f t="shared" si="21"/>
        <v>0.18</v>
      </c>
      <c r="M166" s="558">
        <f t="shared" si="21"/>
        <v>0.18</v>
      </c>
      <c r="N166" s="558">
        <f t="shared" si="21"/>
        <v>0.18</v>
      </c>
      <c r="O166" s="558">
        <f t="shared" si="21"/>
        <v>0.18</v>
      </c>
      <c r="P166" s="558">
        <f t="shared" si="21"/>
        <v>0.18</v>
      </c>
      <c r="Q166" s="540"/>
      <c r="R166" s="540"/>
      <c r="S166" s="487"/>
      <c r="T166" s="487"/>
      <c r="U166" s="487"/>
    </row>
    <row r="167" spans="1:21" s="477" customFormat="1" ht="32.25" thickBot="1">
      <c r="A167" s="1220" t="s">
        <v>425</v>
      </c>
      <c r="B167" s="1221"/>
      <c r="C167" s="1221"/>
      <c r="D167" s="1221"/>
      <c r="E167" s="1221"/>
      <c r="F167" s="1238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</v>
      </c>
      <c r="O167" s="558">
        <f t="shared" si="21"/>
        <v>0</v>
      </c>
      <c r="P167" s="558">
        <f t="shared" si="21"/>
        <v>0</v>
      </c>
      <c r="Q167" s="540"/>
      <c r="R167" s="540"/>
      <c r="S167" s="487"/>
      <c r="T167" s="487"/>
      <c r="U167" s="487"/>
    </row>
    <row r="168" spans="1:21" s="477" customFormat="1" ht="32.25" thickBot="1">
      <c r="A168" s="1223" t="s">
        <v>426</v>
      </c>
      <c r="B168" s="1224"/>
      <c r="C168" s="1224"/>
      <c r="D168" s="1224"/>
      <c r="E168" s="1224"/>
      <c r="F168" s="1239"/>
      <c r="G168" s="558">
        <f>G162</f>
        <v>0</v>
      </c>
      <c r="H168" s="558">
        <f t="shared" si="21"/>
        <v>0</v>
      </c>
      <c r="I168" s="558">
        <f t="shared" si="21"/>
        <v>0</v>
      </c>
      <c r="J168" s="558">
        <f t="shared" si="21"/>
        <v>0</v>
      </c>
      <c r="K168" s="558">
        <f t="shared" si="21"/>
        <v>0</v>
      </c>
      <c r="L168" s="558">
        <f t="shared" si="21"/>
        <v>0</v>
      </c>
      <c r="M168" s="558">
        <f t="shared" si="21"/>
        <v>0</v>
      </c>
      <c r="N168" s="558">
        <f t="shared" si="21"/>
        <v>0</v>
      </c>
      <c r="O168" s="558">
        <f t="shared" si="21"/>
        <v>0.01</v>
      </c>
      <c r="P168" s="558">
        <f t="shared" si="21"/>
        <v>0.01</v>
      </c>
      <c r="Q168" s="540"/>
      <c r="R168" s="540"/>
      <c r="S168" s="487"/>
      <c r="T168" s="487"/>
      <c r="U168" s="487"/>
    </row>
    <row r="169" spans="1:21" s="557" customFormat="1" ht="32.25" thickBot="1">
      <c r="A169" s="1226" t="s">
        <v>802</v>
      </c>
      <c r="B169" s="1227"/>
      <c r="C169" s="1227"/>
      <c r="D169" s="1227"/>
      <c r="E169" s="1240"/>
      <c r="F169" s="1228"/>
      <c r="G169" s="555">
        <f>SUM(G166:G167)</f>
        <v>0</v>
      </c>
      <c r="H169" s="559">
        <f t="shared" si="21"/>
        <v>0.18</v>
      </c>
      <c r="I169" s="559">
        <f t="shared" si="21"/>
        <v>0.18</v>
      </c>
      <c r="J169" s="559">
        <f t="shared" si="21"/>
        <v>0.18</v>
      </c>
      <c r="K169" s="559">
        <f t="shared" si="21"/>
        <v>0.18</v>
      </c>
      <c r="L169" s="559">
        <f t="shared" si="21"/>
        <v>0.18</v>
      </c>
      <c r="M169" s="559">
        <f t="shared" si="21"/>
        <v>0.18</v>
      </c>
      <c r="N169" s="559">
        <f t="shared" si="21"/>
        <v>0.18</v>
      </c>
      <c r="O169" s="559">
        <f t="shared" si="21"/>
        <v>0.18</v>
      </c>
      <c r="P169" s="559">
        <f t="shared" si="21"/>
        <v>0.18</v>
      </c>
      <c r="Q169" s="560"/>
      <c r="R169" s="560"/>
      <c r="S169" s="561"/>
      <c r="T169" s="561"/>
      <c r="U169" s="561"/>
    </row>
    <row r="170" spans="1:21" s="557" customFormat="1" ht="32.25" thickBot="1">
      <c r="A170" s="1206" t="s">
        <v>803</v>
      </c>
      <c r="B170" s="1207"/>
      <c r="C170" s="1207"/>
      <c r="D170" s="1207"/>
      <c r="E170" s="1207"/>
      <c r="F170" s="1208"/>
      <c r="G170" s="562">
        <f>SUM(G166:G168)</f>
        <v>0</v>
      </c>
      <c r="H170" s="563">
        <f t="shared" si="21"/>
        <v>0.18</v>
      </c>
      <c r="I170" s="563">
        <f t="shared" si="21"/>
        <v>0.18</v>
      </c>
      <c r="J170" s="563">
        <f t="shared" si="21"/>
        <v>0.18</v>
      </c>
      <c r="K170" s="563">
        <f t="shared" si="21"/>
        <v>0.18</v>
      </c>
      <c r="L170" s="563">
        <f t="shared" si="21"/>
        <v>0.18</v>
      </c>
      <c r="M170" s="563">
        <f t="shared" si="21"/>
        <v>0.18</v>
      </c>
      <c r="N170" s="563">
        <f t="shared" si="21"/>
        <v>0.18</v>
      </c>
      <c r="O170" s="563">
        <f t="shared" si="21"/>
        <v>0.19</v>
      </c>
      <c r="P170" s="563">
        <f t="shared" si="21"/>
        <v>0.19</v>
      </c>
      <c r="Q170" s="560"/>
      <c r="R170" s="560"/>
      <c r="S170" s="561"/>
      <c r="T170" s="561"/>
      <c r="U170" s="561"/>
    </row>
    <row r="171" spans="1:21" s="477" customFormat="1" ht="32.25" customHeight="1" thickBot="1">
      <c r="A171" s="1235" t="s">
        <v>804</v>
      </c>
      <c r="B171" s="1236"/>
      <c r="C171" s="1236"/>
      <c r="D171" s="1236"/>
      <c r="E171" s="1268"/>
      <c r="F171" s="7">
        <f>SUM(G171:P171)</f>
        <v>0.25</v>
      </c>
      <c r="G171" s="553">
        <f>SUM(G160,G119)</f>
        <v>0</v>
      </c>
      <c r="H171" s="553">
        <f t="shared" ref="H171:P171" si="22">SUM(H160,H119)</f>
        <v>0.25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8">
        <f t="shared" si="22"/>
        <v>0</v>
      </c>
      <c r="Q171" s="554"/>
      <c r="R171" s="554"/>
    </row>
    <row r="172" spans="1:21" s="477" customFormat="1" ht="32.25" thickBot="1">
      <c r="A172" s="1220" t="s">
        <v>805</v>
      </c>
      <c r="B172" s="1221"/>
      <c r="C172" s="1221"/>
      <c r="D172" s="1221"/>
      <c r="E172" s="1222"/>
      <c r="F172" s="7">
        <f>SUM(G172:P172)</f>
        <v>0</v>
      </c>
      <c r="G172" s="553">
        <f>SUM(G161,G120)</f>
        <v>0</v>
      </c>
      <c r="H172" s="553">
        <f>SUM(H161,H120)</f>
        <v>0</v>
      </c>
      <c r="I172" s="553">
        <f t="shared" ref="I172:P173" si="23">SUM(I161,I120)</f>
        <v>0</v>
      </c>
      <c r="J172" s="553">
        <f t="shared" si="23"/>
        <v>0</v>
      </c>
      <c r="K172" s="553">
        <f t="shared" si="23"/>
        <v>0</v>
      </c>
      <c r="L172" s="553">
        <f t="shared" si="23"/>
        <v>0</v>
      </c>
      <c r="M172" s="553">
        <f t="shared" si="23"/>
        <v>0</v>
      </c>
      <c r="N172" s="553">
        <f t="shared" si="23"/>
        <v>0</v>
      </c>
      <c r="O172" s="553">
        <f t="shared" si="23"/>
        <v>0</v>
      </c>
      <c r="P172" s="553">
        <f t="shared" si="23"/>
        <v>0</v>
      </c>
      <c r="Q172" s="554"/>
      <c r="R172" s="554"/>
    </row>
    <row r="173" spans="1:21" s="477" customFormat="1" ht="32.25" customHeight="1" thickBot="1">
      <c r="A173" s="1275" t="s">
        <v>806</v>
      </c>
      <c r="B173" s="1194"/>
      <c r="C173" s="1194"/>
      <c r="D173" s="1194"/>
      <c r="E173" s="1276"/>
      <c r="F173" s="8">
        <f>SUM(G173:P173)</f>
        <v>0.13</v>
      </c>
      <c r="G173" s="600">
        <f>SUM(G162,G121)</f>
        <v>0</v>
      </c>
      <c r="H173" s="600">
        <f>SUM(H162,H121)</f>
        <v>0</v>
      </c>
      <c r="I173" s="600">
        <f t="shared" si="23"/>
        <v>0</v>
      </c>
      <c r="J173" s="600">
        <f t="shared" si="23"/>
        <v>0</v>
      </c>
      <c r="K173" s="600">
        <f t="shared" si="23"/>
        <v>0</v>
      </c>
      <c r="L173" s="600">
        <f t="shared" si="23"/>
        <v>0</v>
      </c>
      <c r="M173" s="600">
        <f t="shared" si="23"/>
        <v>0</v>
      </c>
      <c r="N173" s="600">
        <f t="shared" si="23"/>
        <v>0.12</v>
      </c>
      <c r="O173" s="600">
        <f t="shared" si="23"/>
        <v>0.01</v>
      </c>
      <c r="P173" s="600">
        <f t="shared" si="23"/>
        <v>0</v>
      </c>
      <c r="Q173" s="554"/>
      <c r="R173" s="554"/>
    </row>
    <row r="174" spans="1:21" s="557" customFormat="1" ht="32.25" customHeight="1" thickBot="1">
      <c r="A174" s="1226" t="s">
        <v>807</v>
      </c>
      <c r="B174" s="1227"/>
      <c r="C174" s="1227"/>
      <c r="D174" s="1227"/>
      <c r="E174" s="1228"/>
      <c r="F174" s="338">
        <f>SUM(F171:F172)</f>
        <v>0.25</v>
      </c>
      <c r="G174" s="555">
        <f>SUM(G171:G172)</f>
        <v>0</v>
      </c>
      <c r="H174" s="555">
        <f>SUM(H171:H172)</f>
        <v>0.25</v>
      </c>
      <c r="I174" s="555">
        <f>SUM(I171:I172)</f>
        <v>0</v>
      </c>
      <c r="J174" s="555">
        <f t="shared" ref="J174:P174" si="24">SUM(J171:J172)</f>
        <v>0</v>
      </c>
      <c r="K174" s="555">
        <f t="shared" si="24"/>
        <v>0</v>
      </c>
      <c r="L174" s="555">
        <f t="shared" si="24"/>
        <v>0</v>
      </c>
      <c r="M174" s="555">
        <f t="shared" si="24"/>
        <v>0</v>
      </c>
      <c r="N174" s="555">
        <f t="shared" si="24"/>
        <v>0</v>
      </c>
      <c r="O174" s="555">
        <f t="shared" si="24"/>
        <v>0</v>
      </c>
      <c r="P174" s="555">
        <f t="shared" si="24"/>
        <v>0</v>
      </c>
      <c r="Q174" s="556"/>
      <c r="R174" s="556"/>
    </row>
    <row r="175" spans="1:21" s="557" customFormat="1" ht="32.25" customHeight="1" thickBot="1">
      <c r="A175" s="1229" t="s">
        <v>808</v>
      </c>
      <c r="B175" s="1230"/>
      <c r="C175" s="1230"/>
      <c r="D175" s="1230"/>
      <c r="E175" s="1231"/>
      <c r="F175" s="339">
        <f>SUM(F171:F173)</f>
        <v>0.38</v>
      </c>
      <c r="G175" s="562">
        <f t="shared" ref="G175:P175" si="25">SUM(G171:G173)</f>
        <v>0</v>
      </c>
      <c r="H175" s="562">
        <f t="shared" si="25"/>
        <v>0.25</v>
      </c>
      <c r="I175" s="562">
        <f t="shared" si="25"/>
        <v>0</v>
      </c>
      <c r="J175" s="562">
        <f t="shared" si="25"/>
        <v>0</v>
      </c>
      <c r="K175" s="562">
        <f t="shared" si="25"/>
        <v>0</v>
      </c>
      <c r="L175" s="562">
        <f t="shared" si="25"/>
        <v>0</v>
      </c>
      <c r="M175" s="562">
        <f t="shared" si="25"/>
        <v>0</v>
      </c>
      <c r="N175" s="562">
        <f t="shared" si="25"/>
        <v>0.12</v>
      </c>
      <c r="O175" s="562">
        <f t="shared" si="25"/>
        <v>0.01</v>
      </c>
      <c r="P175" s="562">
        <f t="shared" si="25"/>
        <v>0</v>
      </c>
      <c r="Q175" s="556"/>
      <c r="R175" s="556"/>
    </row>
    <row r="176" spans="1:21" s="477" customFormat="1" ht="32.25" customHeight="1" thickBot="1">
      <c r="A176" s="1232"/>
      <c r="B176" s="1233"/>
      <c r="C176" s="1233"/>
      <c r="D176" s="1233"/>
      <c r="E176" s="1233"/>
      <c r="F176" s="1233"/>
      <c r="G176" s="1233"/>
      <c r="H176" s="1233"/>
      <c r="I176" s="1233"/>
      <c r="J176" s="1233"/>
      <c r="K176" s="1233"/>
      <c r="L176" s="1233"/>
      <c r="M176" s="1233"/>
      <c r="N176" s="1233"/>
      <c r="O176" s="1233"/>
      <c r="P176" s="1234"/>
      <c r="Q176" s="554"/>
      <c r="R176" s="554"/>
    </row>
    <row r="177" spans="1:21" s="477" customFormat="1" ht="32.25" customHeight="1" thickBot="1">
      <c r="A177" s="1235" t="s">
        <v>809</v>
      </c>
      <c r="B177" s="1236"/>
      <c r="C177" s="1236"/>
      <c r="D177" s="1236"/>
      <c r="E177" s="1236"/>
      <c r="F177" s="1237"/>
      <c r="G177" s="558">
        <f>G171</f>
        <v>0</v>
      </c>
      <c r="H177" s="558">
        <f t="shared" ref="H177:P181" si="26">SUM(H171,G177)</f>
        <v>0.25</v>
      </c>
      <c r="I177" s="558">
        <f t="shared" si="26"/>
        <v>0.25</v>
      </c>
      <c r="J177" s="558">
        <f t="shared" si="26"/>
        <v>0.25</v>
      </c>
      <c r="K177" s="558">
        <f t="shared" si="26"/>
        <v>0.25</v>
      </c>
      <c r="L177" s="558">
        <f t="shared" si="26"/>
        <v>0.25</v>
      </c>
      <c r="M177" s="558">
        <f t="shared" si="26"/>
        <v>0.25</v>
      </c>
      <c r="N177" s="558">
        <f t="shared" si="26"/>
        <v>0.25</v>
      </c>
      <c r="O177" s="558">
        <f t="shared" si="26"/>
        <v>0.25</v>
      </c>
      <c r="P177" s="558">
        <f t="shared" si="26"/>
        <v>0.25</v>
      </c>
      <c r="Q177" s="540"/>
      <c r="R177" s="540"/>
      <c r="S177" s="487"/>
      <c r="T177" s="487"/>
      <c r="U177" s="487"/>
    </row>
    <row r="178" spans="1:21" s="477" customFormat="1" ht="32.25" thickBot="1">
      <c r="A178" s="1220" t="s">
        <v>810</v>
      </c>
      <c r="B178" s="1221"/>
      <c r="C178" s="1221"/>
      <c r="D178" s="1221"/>
      <c r="E178" s="1221"/>
      <c r="F178" s="1238"/>
      <c r="G178" s="558">
        <f>G172</f>
        <v>0</v>
      </c>
      <c r="H178" s="558">
        <f t="shared" si="26"/>
        <v>0</v>
      </c>
      <c r="I178" s="558">
        <f t="shared" si="26"/>
        <v>0</v>
      </c>
      <c r="J178" s="558">
        <f t="shared" si="26"/>
        <v>0</v>
      </c>
      <c r="K178" s="558">
        <f t="shared" si="26"/>
        <v>0</v>
      </c>
      <c r="L178" s="558">
        <f t="shared" si="26"/>
        <v>0</v>
      </c>
      <c r="M178" s="558">
        <f t="shared" si="26"/>
        <v>0</v>
      </c>
      <c r="N178" s="558">
        <f t="shared" si="26"/>
        <v>0</v>
      </c>
      <c r="O178" s="558">
        <f t="shared" si="26"/>
        <v>0</v>
      </c>
      <c r="P178" s="558">
        <f t="shared" si="26"/>
        <v>0</v>
      </c>
      <c r="Q178" s="540"/>
      <c r="R178" s="540"/>
      <c r="S178" s="487"/>
      <c r="T178" s="487"/>
      <c r="U178" s="487"/>
    </row>
    <row r="179" spans="1:21" s="477" customFormat="1" ht="32.25" thickBot="1">
      <c r="A179" s="1223" t="s">
        <v>811</v>
      </c>
      <c r="B179" s="1224"/>
      <c r="C179" s="1224"/>
      <c r="D179" s="1224"/>
      <c r="E179" s="1224"/>
      <c r="F179" s="1239"/>
      <c r="G179" s="558">
        <f>G173</f>
        <v>0</v>
      </c>
      <c r="H179" s="558">
        <f t="shared" si="26"/>
        <v>0</v>
      </c>
      <c r="I179" s="558">
        <f t="shared" si="26"/>
        <v>0</v>
      </c>
      <c r="J179" s="558">
        <f t="shared" si="26"/>
        <v>0</v>
      </c>
      <c r="K179" s="558">
        <f t="shared" si="26"/>
        <v>0</v>
      </c>
      <c r="L179" s="558">
        <f t="shared" si="26"/>
        <v>0</v>
      </c>
      <c r="M179" s="558">
        <f t="shared" si="26"/>
        <v>0</v>
      </c>
      <c r="N179" s="558">
        <f t="shared" si="26"/>
        <v>0.12</v>
      </c>
      <c r="O179" s="558">
        <f t="shared" si="26"/>
        <v>0.13</v>
      </c>
      <c r="P179" s="558">
        <f t="shared" si="26"/>
        <v>0.13</v>
      </c>
      <c r="Q179" s="540"/>
      <c r="R179" s="540"/>
      <c r="S179" s="487"/>
      <c r="T179" s="487"/>
      <c r="U179" s="487"/>
    </row>
    <row r="180" spans="1:21" s="557" customFormat="1" ht="32.25" thickBot="1">
      <c r="A180" s="1226" t="s">
        <v>812</v>
      </c>
      <c r="B180" s="1227"/>
      <c r="C180" s="1227"/>
      <c r="D180" s="1227"/>
      <c r="E180" s="1240"/>
      <c r="F180" s="1228"/>
      <c r="G180" s="555">
        <f>SUM(G177:G178)</f>
        <v>0</v>
      </c>
      <c r="H180" s="559">
        <f t="shared" si="26"/>
        <v>0.25</v>
      </c>
      <c r="I180" s="559">
        <f t="shared" si="26"/>
        <v>0.25</v>
      </c>
      <c r="J180" s="559">
        <f t="shared" si="26"/>
        <v>0.25</v>
      </c>
      <c r="K180" s="559">
        <f t="shared" si="26"/>
        <v>0.25</v>
      </c>
      <c r="L180" s="559">
        <f t="shared" si="26"/>
        <v>0.25</v>
      </c>
      <c r="M180" s="559">
        <f t="shared" si="26"/>
        <v>0.25</v>
      </c>
      <c r="N180" s="559">
        <f t="shared" si="26"/>
        <v>0.25</v>
      </c>
      <c r="O180" s="559">
        <f t="shared" si="26"/>
        <v>0.25</v>
      </c>
      <c r="P180" s="559">
        <f t="shared" si="26"/>
        <v>0.25</v>
      </c>
      <c r="Q180" s="560"/>
      <c r="R180" s="560"/>
      <c r="S180" s="561"/>
      <c r="T180" s="561"/>
      <c r="U180" s="561"/>
    </row>
    <row r="181" spans="1:21" s="557" customFormat="1" ht="32.25" thickBot="1">
      <c r="A181" s="1206" t="s">
        <v>813</v>
      </c>
      <c r="B181" s="1207"/>
      <c r="C181" s="1207"/>
      <c r="D181" s="1207"/>
      <c r="E181" s="1207"/>
      <c r="F181" s="1208"/>
      <c r="G181" s="562">
        <f>SUM(G177:G179)</f>
        <v>0</v>
      </c>
      <c r="H181" s="563">
        <f t="shared" si="26"/>
        <v>0.25</v>
      </c>
      <c r="I181" s="563">
        <f t="shared" si="26"/>
        <v>0.25</v>
      </c>
      <c r="J181" s="563">
        <f t="shared" si="26"/>
        <v>0.25</v>
      </c>
      <c r="K181" s="563">
        <f t="shared" si="26"/>
        <v>0.25</v>
      </c>
      <c r="L181" s="563">
        <f t="shared" si="26"/>
        <v>0.25</v>
      </c>
      <c r="M181" s="563">
        <f t="shared" si="26"/>
        <v>0.25</v>
      </c>
      <c r="N181" s="563">
        <f t="shared" si="26"/>
        <v>0.37</v>
      </c>
      <c r="O181" s="563">
        <f t="shared" si="26"/>
        <v>0.38</v>
      </c>
      <c r="P181" s="563">
        <f t="shared" si="26"/>
        <v>0.38</v>
      </c>
      <c r="Q181" s="560"/>
      <c r="R181" s="560"/>
      <c r="S181" s="561"/>
      <c r="T181" s="561"/>
      <c r="U181" s="561"/>
    </row>
    <row r="182" spans="1:21" s="477" customFormat="1" thickBot="1">
      <c r="A182" s="1232"/>
      <c r="B182" s="1233"/>
      <c r="C182" s="1233"/>
      <c r="D182" s="1233"/>
      <c r="E182" s="1233"/>
      <c r="F182" s="1233"/>
      <c r="G182" s="1233"/>
      <c r="H182" s="1233"/>
      <c r="I182" s="1233"/>
      <c r="J182" s="1233"/>
      <c r="K182" s="1233"/>
      <c r="L182" s="1233"/>
      <c r="M182" s="1233"/>
      <c r="N182" s="1233"/>
      <c r="O182" s="1233"/>
      <c r="P182" s="1234"/>
      <c r="Q182" s="554"/>
      <c r="R182" s="554"/>
    </row>
    <row r="183" spans="1:21" s="477" customFormat="1" ht="32.25" thickBot="1">
      <c r="A183" s="1269" t="s">
        <v>430</v>
      </c>
      <c r="B183" s="1270"/>
      <c r="C183" s="1270"/>
      <c r="D183" s="1270"/>
      <c r="E183" s="1270"/>
      <c r="F183" s="1270"/>
      <c r="G183" s="1270"/>
      <c r="H183" s="1270"/>
      <c r="I183" s="1270"/>
      <c r="J183" s="1270"/>
      <c r="K183" s="1270"/>
      <c r="L183" s="1270"/>
      <c r="M183" s="1270"/>
      <c r="N183" s="1270"/>
      <c r="O183" s="1270"/>
      <c r="P183" s="1271"/>
      <c r="Q183" s="554"/>
      <c r="R183" s="554"/>
    </row>
    <row r="184" spans="1:21" s="477" customFormat="1" ht="32.25">
      <c r="A184" s="1252">
        <v>21</v>
      </c>
      <c r="B184" s="529" t="s">
        <v>590</v>
      </c>
      <c r="C184" s="1272" t="s">
        <v>87</v>
      </c>
      <c r="D184" s="489"/>
      <c r="E184" s="1255" t="s">
        <v>168</v>
      </c>
      <c r="F184" s="490" t="s">
        <v>321</v>
      </c>
      <c r="G184" s="491"/>
      <c r="H184" s="492"/>
      <c r="I184" s="492"/>
      <c r="J184" s="492"/>
      <c r="K184" s="492"/>
      <c r="L184" s="492"/>
      <c r="M184" s="492"/>
      <c r="N184" s="492"/>
      <c r="O184" s="492"/>
      <c r="P184" s="493"/>
      <c r="Q184" s="554"/>
      <c r="R184" s="554"/>
    </row>
    <row r="185" spans="1:21" s="477" customFormat="1" ht="32.25">
      <c r="A185" s="1253"/>
      <c r="B185" s="579" t="s">
        <v>191</v>
      </c>
      <c r="C185" s="1273"/>
      <c r="D185" s="531"/>
      <c r="E185" s="1256"/>
      <c r="F185" s="498" t="s">
        <v>322</v>
      </c>
      <c r="G185" s="516"/>
      <c r="H185" s="532"/>
      <c r="I185" s="532"/>
      <c r="J185" s="532"/>
      <c r="K185" s="532">
        <v>2.2429679999999999</v>
      </c>
      <c r="L185" s="532"/>
      <c r="M185" s="532"/>
      <c r="N185" s="532"/>
      <c r="O185" s="532"/>
      <c r="P185" s="533"/>
      <c r="Q185" s="554"/>
      <c r="R185" s="554"/>
    </row>
    <row r="186" spans="1:21" s="477" customFormat="1" thickBot="1">
      <c r="A186" s="1253"/>
      <c r="B186" s="579" t="s">
        <v>115</v>
      </c>
      <c r="C186" s="1273"/>
      <c r="D186" s="547"/>
      <c r="E186" s="1256"/>
      <c r="F186" s="514" t="s">
        <v>393</v>
      </c>
      <c r="G186" s="515"/>
      <c r="H186" s="503"/>
      <c r="I186" s="503"/>
      <c r="J186" s="503"/>
      <c r="K186" s="503"/>
      <c r="L186" s="503"/>
      <c r="M186" s="503"/>
      <c r="N186" s="503">
        <v>1.3060319999999999</v>
      </c>
      <c r="O186" s="503"/>
      <c r="P186" s="504"/>
      <c r="Q186" s="554"/>
      <c r="R186" s="554"/>
    </row>
    <row r="187" spans="1:21" s="477" customFormat="1" ht="64.5">
      <c r="A187" s="1253"/>
      <c r="B187" s="522" t="s">
        <v>753</v>
      </c>
      <c r="C187" s="1273"/>
      <c r="D187" s="519" t="s">
        <v>25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64.5">
      <c r="A188" s="1253"/>
      <c r="B188" s="579" t="s">
        <v>367</v>
      </c>
      <c r="C188" s="1273"/>
      <c r="D188" s="519" t="s">
        <v>26</v>
      </c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368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ht="32.25">
      <c r="A190" s="1253"/>
      <c r="B190" s="579" t="s">
        <v>754</v>
      </c>
      <c r="C190" s="1273"/>
      <c r="D190" s="505"/>
      <c r="E190" s="1256"/>
      <c r="F190" s="1260"/>
      <c r="G190" s="1262"/>
      <c r="H190" s="1263"/>
      <c r="I190" s="1263"/>
      <c r="J190" s="1263"/>
      <c r="K190" s="1263"/>
      <c r="L190" s="1263"/>
      <c r="M190" s="1263"/>
      <c r="N190" s="1263"/>
      <c r="O190" s="1263"/>
      <c r="P190" s="1264"/>
      <c r="Q190" s="554"/>
      <c r="R190" s="554"/>
    </row>
    <row r="191" spans="1:21" s="477" customFormat="1" thickBot="1">
      <c r="A191" s="1254"/>
      <c r="B191" s="580" t="s">
        <v>369</v>
      </c>
      <c r="C191" s="1274"/>
      <c r="D191" s="587"/>
      <c r="E191" s="1257"/>
      <c r="F191" s="1261"/>
      <c r="G191" s="1265"/>
      <c r="H191" s="1266"/>
      <c r="I191" s="1266"/>
      <c r="J191" s="1266"/>
      <c r="K191" s="1266"/>
      <c r="L191" s="1266"/>
      <c r="M191" s="1266"/>
      <c r="N191" s="1266"/>
      <c r="O191" s="1266"/>
      <c r="P191" s="1267"/>
      <c r="Q191" s="554"/>
      <c r="R191" s="554"/>
    </row>
    <row r="192" spans="1:21" s="477" customFormat="1" ht="32.25">
      <c r="A192" s="1252">
        <v>22</v>
      </c>
      <c r="B192" s="529" t="s">
        <v>590</v>
      </c>
      <c r="C192" s="607"/>
      <c r="D192" s="529"/>
      <c r="E192" s="1255" t="s">
        <v>168</v>
      </c>
      <c r="F192" s="490" t="s">
        <v>321</v>
      </c>
      <c r="G192" s="491"/>
      <c r="H192" s="492"/>
      <c r="I192" s="492"/>
      <c r="J192" s="492"/>
      <c r="K192" s="492"/>
      <c r="L192" s="492"/>
      <c r="M192" s="492"/>
      <c r="N192" s="492"/>
      <c r="O192" s="492"/>
      <c r="P192" s="493"/>
      <c r="Q192" s="554"/>
      <c r="R192" s="554"/>
    </row>
    <row r="193" spans="1:21" s="477" customFormat="1" ht="32.25">
      <c r="A193" s="1253"/>
      <c r="B193" s="579" t="s">
        <v>192</v>
      </c>
      <c r="C193" s="528"/>
      <c r="D193" s="546"/>
      <c r="E193" s="1256"/>
      <c r="F193" s="498" t="s">
        <v>322</v>
      </c>
      <c r="G193" s="523"/>
      <c r="H193" s="501"/>
      <c r="I193" s="501"/>
      <c r="J193" s="501"/>
      <c r="K193" s="501">
        <v>1.8809400000000001</v>
      </c>
      <c r="L193" s="501"/>
      <c r="M193" s="501"/>
      <c r="N193" s="501"/>
      <c r="O193" s="501"/>
      <c r="P193" s="521"/>
      <c r="Q193" s="554"/>
      <c r="R193" s="554"/>
    </row>
    <row r="194" spans="1:21" s="477" customFormat="1" thickBot="1">
      <c r="A194" s="1253"/>
      <c r="B194" s="579" t="s">
        <v>5</v>
      </c>
      <c r="C194" s="528" t="s">
        <v>53</v>
      </c>
      <c r="D194" s="547"/>
      <c r="E194" s="1256"/>
      <c r="F194" s="514" t="s">
        <v>393</v>
      </c>
      <c r="G194" s="515"/>
      <c r="H194" s="503"/>
      <c r="I194" s="503"/>
      <c r="J194" s="503"/>
      <c r="K194" s="503"/>
      <c r="L194" s="503"/>
      <c r="M194" s="503"/>
      <c r="N194" s="503"/>
      <c r="O194" s="503">
        <v>0.93906000000000001</v>
      </c>
      <c r="P194" s="504"/>
      <c r="Q194" s="554"/>
      <c r="R194" s="554"/>
    </row>
    <row r="195" spans="1:21" s="477" customFormat="1" ht="32.25">
      <c r="A195" s="1253"/>
      <c r="B195" s="522" t="s">
        <v>755</v>
      </c>
      <c r="C195" s="528"/>
      <c r="D195" s="1258" t="s">
        <v>162</v>
      </c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ht="32.25">
      <c r="A196" s="1253"/>
      <c r="B196" s="579" t="s">
        <v>756</v>
      </c>
      <c r="C196" s="528"/>
      <c r="D196" s="1258"/>
      <c r="E196" s="1256"/>
      <c r="F196" s="1260"/>
      <c r="G196" s="1262"/>
      <c r="H196" s="1263"/>
      <c r="I196" s="1263"/>
      <c r="J196" s="1263"/>
      <c r="K196" s="1263"/>
      <c r="L196" s="1263"/>
      <c r="M196" s="1263"/>
      <c r="N196" s="1263"/>
      <c r="O196" s="1263"/>
      <c r="P196" s="1264"/>
      <c r="Q196" s="554"/>
      <c r="R196" s="554"/>
    </row>
    <row r="197" spans="1:21" s="477" customFormat="1" thickBot="1">
      <c r="A197" s="1254"/>
      <c r="B197" s="580" t="s">
        <v>370</v>
      </c>
      <c r="C197" s="541"/>
      <c r="D197" s="1259"/>
      <c r="E197" s="1257"/>
      <c r="F197" s="1261"/>
      <c r="G197" s="1265"/>
      <c r="H197" s="1266"/>
      <c r="I197" s="1266"/>
      <c r="J197" s="1266"/>
      <c r="K197" s="1266"/>
      <c r="L197" s="1266"/>
      <c r="M197" s="1266"/>
      <c r="N197" s="1266"/>
      <c r="O197" s="1266"/>
      <c r="P197" s="1267"/>
      <c r="Q197" s="554"/>
      <c r="R197" s="554"/>
    </row>
    <row r="198" spans="1:21" s="477" customFormat="1" ht="32.25" thickBot="1">
      <c r="A198" s="1235" t="s">
        <v>431</v>
      </c>
      <c r="B198" s="1236"/>
      <c r="C198" s="1236"/>
      <c r="D198" s="1236"/>
      <c r="E198" s="1268"/>
      <c r="F198" s="7">
        <f>SUM(G198:P198)</f>
        <v>0</v>
      </c>
      <c r="G198" s="553">
        <f>SUM(G192,G184)</f>
        <v>0</v>
      </c>
      <c r="H198" s="553">
        <f t="shared" ref="H198:P199" si="27">SUM(H192,H184)</f>
        <v>0</v>
      </c>
      <c r="I198" s="553">
        <f t="shared" si="27"/>
        <v>0</v>
      </c>
      <c r="J198" s="553">
        <f t="shared" si="27"/>
        <v>0</v>
      </c>
      <c r="K198" s="553">
        <f t="shared" si="27"/>
        <v>0</v>
      </c>
      <c r="L198" s="553">
        <f t="shared" si="27"/>
        <v>0</v>
      </c>
      <c r="M198" s="553">
        <f t="shared" si="27"/>
        <v>0</v>
      </c>
      <c r="N198" s="553">
        <f t="shared" si="27"/>
        <v>0</v>
      </c>
      <c r="O198" s="553">
        <f t="shared" si="27"/>
        <v>0</v>
      </c>
      <c r="P198" s="553">
        <f t="shared" si="27"/>
        <v>0</v>
      </c>
      <c r="Q198" s="554"/>
      <c r="R198" s="554"/>
    </row>
    <row r="199" spans="1:21" s="477" customFormat="1" ht="32.25" thickBot="1">
      <c r="A199" s="1220" t="s">
        <v>432</v>
      </c>
      <c r="B199" s="1221"/>
      <c r="C199" s="1221"/>
      <c r="D199" s="1221"/>
      <c r="E199" s="1222"/>
      <c r="F199" s="7">
        <f>SUM(G199:P199)</f>
        <v>4.1239080000000001</v>
      </c>
      <c r="G199" s="553">
        <f>SUM(G193,G185)</f>
        <v>0</v>
      </c>
      <c r="H199" s="553">
        <f t="shared" si="27"/>
        <v>0</v>
      </c>
      <c r="I199" s="553">
        <f t="shared" si="27"/>
        <v>0</v>
      </c>
      <c r="J199" s="553">
        <f t="shared" si="27"/>
        <v>0</v>
      </c>
      <c r="K199" s="553">
        <f t="shared" si="27"/>
        <v>4.1239080000000001</v>
      </c>
      <c r="L199" s="553">
        <f t="shared" si="27"/>
        <v>0</v>
      </c>
      <c r="M199" s="553">
        <f t="shared" si="27"/>
        <v>0</v>
      </c>
      <c r="N199" s="553">
        <f t="shared" si="27"/>
        <v>0</v>
      </c>
      <c r="O199" s="553">
        <f t="shared" si="27"/>
        <v>0</v>
      </c>
      <c r="P199" s="553">
        <f t="shared" si="27"/>
        <v>0</v>
      </c>
      <c r="Q199" s="554"/>
      <c r="R199" s="554"/>
    </row>
    <row r="200" spans="1:21" s="477" customFormat="1" ht="32.25" thickBot="1">
      <c r="A200" s="1223" t="s">
        <v>433</v>
      </c>
      <c r="B200" s="1224"/>
      <c r="C200" s="1224"/>
      <c r="D200" s="1224"/>
      <c r="E200" s="1225"/>
      <c r="F200" s="9">
        <f>SUM(G200:P200)</f>
        <v>2.2450919999999996</v>
      </c>
      <c r="G200" s="558">
        <f>SUM(G186,G194)</f>
        <v>0</v>
      </c>
      <c r="H200" s="558">
        <f t="shared" ref="H200:P200" si="28">SUM(H186,H194)</f>
        <v>0</v>
      </c>
      <c r="I200" s="558">
        <f t="shared" si="28"/>
        <v>0</v>
      </c>
      <c r="J200" s="558">
        <f t="shared" si="28"/>
        <v>0</v>
      </c>
      <c r="K200" s="558">
        <f t="shared" si="28"/>
        <v>0</v>
      </c>
      <c r="L200" s="558">
        <f t="shared" si="28"/>
        <v>0</v>
      </c>
      <c r="M200" s="558">
        <f t="shared" si="28"/>
        <v>0</v>
      </c>
      <c r="N200" s="558">
        <f t="shared" si="28"/>
        <v>1.3060319999999999</v>
      </c>
      <c r="O200" s="558">
        <f t="shared" si="28"/>
        <v>0.93906000000000001</v>
      </c>
      <c r="P200" s="558">
        <f t="shared" si="28"/>
        <v>0</v>
      </c>
      <c r="Q200" s="554"/>
      <c r="R200" s="554"/>
    </row>
    <row r="201" spans="1:21" s="557" customFormat="1" ht="32.25" thickBot="1">
      <c r="A201" s="1226" t="s">
        <v>814</v>
      </c>
      <c r="B201" s="1227"/>
      <c r="C201" s="1227"/>
      <c r="D201" s="1227"/>
      <c r="E201" s="1228"/>
      <c r="F201" s="338">
        <f>SUM(F198:F199)</f>
        <v>4.1239080000000001</v>
      </c>
      <c r="G201" s="555">
        <f>SUM(G198:G199)</f>
        <v>0</v>
      </c>
      <c r="H201" s="555">
        <f>SUM(H198:H199)</f>
        <v>0</v>
      </c>
      <c r="I201" s="555">
        <f>SUM(I198:I199)</f>
        <v>0</v>
      </c>
      <c r="J201" s="555">
        <f t="shared" ref="J201:P201" si="29">SUM(J198:J199)</f>
        <v>0</v>
      </c>
      <c r="K201" s="555">
        <f t="shared" si="29"/>
        <v>4.1239080000000001</v>
      </c>
      <c r="L201" s="555">
        <f t="shared" si="29"/>
        <v>0</v>
      </c>
      <c r="M201" s="555">
        <f t="shared" si="29"/>
        <v>0</v>
      </c>
      <c r="N201" s="555">
        <f t="shared" si="29"/>
        <v>0</v>
      </c>
      <c r="O201" s="555">
        <f t="shared" si="29"/>
        <v>0</v>
      </c>
      <c r="P201" s="555">
        <f t="shared" si="29"/>
        <v>0</v>
      </c>
      <c r="Q201" s="556"/>
      <c r="R201" s="556"/>
    </row>
    <row r="202" spans="1:21" s="557" customFormat="1" ht="32.25" thickBot="1">
      <c r="A202" s="1229" t="s">
        <v>815</v>
      </c>
      <c r="B202" s="1230"/>
      <c r="C202" s="1230"/>
      <c r="D202" s="1230"/>
      <c r="E202" s="1231"/>
      <c r="F202" s="340">
        <f>SUM(F198:F200)</f>
        <v>6.3689999999999998</v>
      </c>
      <c r="G202" s="563">
        <f t="shared" ref="G202:P202" si="30">SUM(G198:G200)</f>
        <v>0</v>
      </c>
      <c r="H202" s="563">
        <f t="shared" si="30"/>
        <v>0</v>
      </c>
      <c r="I202" s="563">
        <f t="shared" si="30"/>
        <v>0</v>
      </c>
      <c r="J202" s="563">
        <f t="shared" si="30"/>
        <v>0</v>
      </c>
      <c r="K202" s="563">
        <f t="shared" si="30"/>
        <v>4.1239080000000001</v>
      </c>
      <c r="L202" s="563">
        <f t="shared" si="30"/>
        <v>0</v>
      </c>
      <c r="M202" s="563">
        <f t="shared" si="30"/>
        <v>0</v>
      </c>
      <c r="N202" s="563">
        <f t="shared" si="30"/>
        <v>1.3060319999999999</v>
      </c>
      <c r="O202" s="563">
        <f t="shared" si="30"/>
        <v>0.93906000000000001</v>
      </c>
      <c r="P202" s="563">
        <f t="shared" si="30"/>
        <v>0</v>
      </c>
      <c r="Q202" s="556"/>
      <c r="R202" s="556"/>
    </row>
    <row r="203" spans="1:21" s="477" customFormat="1" thickBot="1">
      <c r="A203" s="1241"/>
      <c r="B203" s="1242"/>
      <c r="C203" s="1242"/>
      <c r="D203" s="1242"/>
      <c r="E203" s="1242"/>
      <c r="F203" s="1242"/>
      <c r="G203" s="1242"/>
      <c r="H203" s="1242"/>
      <c r="I203" s="1242"/>
      <c r="J203" s="1242"/>
      <c r="K203" s="1242"/>
      <c r="L203" s="1242"/>
      <c r="M203" s="1242"/>
      <c r="N203" s="1242"/>
      <c r="O203" s="1242"/>
      <c r="P203" s="1225"/>
      <c r="Q203" s="554"/>
      <c r="R203" s="554"/>
    </row>
    <row r="204" spans="1:21" s="477" customFormat="1" ht="32.25" thickBot="1">
      <c r="A204" s="1243" t="s">
        <v>434</v>
      </c>
      <c r="B204" s="1244"/>
      <c r="C204" s="1244"/>
      <c r="D204" s="1244"/>
      <c r="E204" s="1244"/>
      <c r="F204" s="1245"/>
      <c r="G204" s="558">
        <f>G198</f>
        <v>0</v>
      </c>
      <c r="H204" s="558">
        <f t="shared" ref="H204:P208" si="31">SUM(H198,G204)</f>
        <v>0</v>
      </c>
      <c r="I204" s="558">
        <f t="shared" si="31"/>
        <v>0</v>
      </c>
      <c r="J204" s="558">
        <f t="shared" si="31"/>
        <v>0</v>
      </c>
      <c r="K204" s="558">
        <f t="shared" si="31"/>
        <v>0</v>
      </c>
      <c r="L204" s="558">
        <f t="shared" si="31"/>
        <v>0</v>
      </c>
      <c r="M204" s="558">
        <f t="shared" si="31"/>
        <v>0</v>
      </c>
      <c r="N204" s="558">
        <f t="shared" si="31"/>
        <v>0</v>
      </c>
      <c r="O204" s="558">
        <f t="shared" si="31"/>
        <v>0</v>
      </c>
      <c r="P204" s="558">
        <f t="shared" si="31"/>
        <v>0</v>
      </c>
      <c r="Q204" s="540"/>
      <c r="R204" s="540"/>
      <c r="S204" s="487"/>
      <c r="T204" s="487"/>
      <c r="U204" s="487"/>
    </row>
    <row r="205" spans="1:21" s="477" customFormat="1" ht="32.25" thickBot="1">
      <c r="A205" s="1246" t="s">
        <v>435</v>
      </c>
      <c r="B205" s="1247"/>
      <c r="C205" s="1247"/>
      <c r="D205" s="1247"/>
      <c r="E205" s="1247"/>
      <c r="F205" s="1248"/>
      <c r="G205" s="608">
        <f>G199</f>
        <v>0</v>
      </c>
      <c r="H205" s="608">
        <f t="shared" si="31"/>
        <v>0</v>
      </c>
      <c r="I205" s="608">
        <f t="shared" si="31"/>
        <v>0</v>
      </c>
      <c r="J205" s="608">
        <f t="shared" si="31"/>
        <v>0</v>
      </c>
      <c r="K205" s="608">
        <f t="shared" si="31"/>
        <v>4.1239080000000001</v>
      </c>
      <c r="L205" s="608">
        <f t="shared" si="31"/>
        <v>4.1239080000000001</v>
      </c>
      <c r="M205" s="608">
        <f t="shared" si="31"/>
        <v>4.1239080000000001</v>
      </c>
      <c r="N205" s="608">
        <f t="shared" si="31"/>
        <v>4.1239080000000001</v>
      </c>
      <c r="O205" s="608">
        <f t="shared" si="31"/>
        <v>4.1239080000000001</v>
      </c>
      <c r="P205" s="608">
        <f t="shared" si="31"/>
        <v>4.1239080000000001</v>
      </c>
      <c r="Q205" s="540"/>
      <c r="R205" s="540"/>
      <c r="S205" s="487"/>
      <c r="T205" s="487"/>
      <c r="U205" s="487"/>
    </row>
    <row r="206" spans="1:21" s="477" customFormat="1" ht="32.25" thickBot="1">
      <c r="A206" s="1223" t="s">
        <v>436</v>
      </c>
      <c r="B206" s="1224"/>
      <c r="C206" s="1224"/>
      <c r="D206" s="1224"/>
      <c r="E206" s="1224"/>
      <c r="F206" s="1239"/>
      <c r="G206" s="558">
        <f>G200</f>
        <v>0</v>
      </c>
      <c r="H206" s="558">
        <f t="shared" si="31"/>
        <v>0</v>
      </c>
      <c r="I206" s="558">
        <f t="shared" si="31"/>
        <v>0</v>
      </c>
      <c r="J206" s="558">
        <f t="shared" si="31"/>
        <v>0</v>
      </c>
      <c r="K206" s="558">
        <f t="shared" si="31"/>
        <v>0</v>
      </c>
      <c r="L206" s="558">
        <f t="shared" si="31"/>
        <v>0</v>
      </c>
      <c r="M206" s="558">
        <f t="shared" si="31"/>
        <v>0</v>
      </c>
      <c r="N206" s="558">
        <f t="shared" si="31"/>
        <v>1.3060319999999999</v>
      </c>
      <c r="O206" s="558">
        <f t="shared" si="31"/>
        <v>2.2450919999999996</v>
      </c>
      <c r="P206" s="558">
        <f t="shared" si="31"/>
        <v>2.2450919999999996</v>
      </c>
      <c r="Q206" s="540"/>
      <c r="R206" s="540"/>
      <c r="S206" s="487"/>
      <c r="T206" s="487"/>
      <c r="U206" s="487"/>
    </row>
    <row r="207" spans="1:21" s="557" customFormat="1" ht="32.25" thickBot="1">
      <c r="A207" s="1226" t="s">
        <v>816</v>
      </c>
      <c r="B207" s="1227"/>
      <c r="C207" s="1227"/>
      <c r="D207" s="1227"/>
      <c r="E207" s="1240"/>
      <c r="F207" s="1228"/>
      <c r="G207" s="555">
        <f>SUM(G204:G205)</f>
        <v>0</v>
      </c>
      <c r="H207" s="559">
        <f t="shared" si="31"/>
        <v>0</v>
      </c>
      <c r="I207" s="559">
        <f t="shared" si="31"/>
        <v>0</v>
      </c>
      <c r="J207" s="559">
        <f t="shared" si="31"/>
        <v>0</v>
      </c>
      <c r="K207" s="559">
        <f t="shared" si="31"/>
        <v>4.1239080000000001</v>
      </c>
      <c r="L207" s="559">
        <f t="shared" si="31"/>
        <v>4.1239080000000001</v>
      </c>
      <c r="M207" s="559">
        <f t="shared" si="31"/>
        <v>4.1239080000000001</v>
      </c>
      <c r="N207" s="559">
        <f t="shared" si="31"/>
        <v>4.1239080000000001</v>
      </c>
      <c r="O207" s="559">
        <f t="shared" si="31"/>
        <v>4.1239080000000001</v>
      </c>
      <c r="P207" s="559">
        <f t="shared" si="31"/>
        <v>4.1239080000000001</v>
      </c>
      <c r="Q207" s="560"/>
      <c r="R207" s="560"/>
      <c r="S207" s="561"/>
      <c r="T207" s="561"/>
      <c r="U207" s="561"/>
    </row>
    <row r="208" spans="1:21" s="557" customFormat="1" ht="32.25" thickBot="1">
      <c r="A208" s="1206" t="s">
        <v>817</v>
      </c>
      <c r="B208" s="1207"/>
      <c r="C208" s="1207"/>
      <c r="D208" s="1207"/>
      <c r="E208" s="1207"/>
      <c r="F208" s="1208"/>
      <c r="G208" s="562">
        <f>SUM(G204:G206)</f>
        <v>0</v>
      </c>
      <c r="H208" s="563">
        <f t="shared" si="31"/>
        <v>0</v>
      </c>
      <c r="I208" s="563">
        <f t="shared" si="31"/>
        <v>0</v>
      </c>
      <c r="J208" s="563">
        <f t="shared" si="31"/>
        <v>0</v>
      </c>
      <c r="K208" s="563">
        <f t="shared" si="31"/>
        <v>4.1239080000000001</v>
      </c>
      <c r="L208" s="563">
        <f t="shared" si="31"/>
        <v>4.1239080000000001</v>
      </c>
      <c r="M208" s="563">
        <f t="shared" si="31"/>
        <v>4.1239080000000001</v>
      </c>
      <c r="N208" s="563">
        <f t="shared" si="31"/>
        <v>5.4299400000000002</v>
      </c>
      <c r="O208" s="563">
        <f t="shared" si="31"/>
        <v>6.3689999999999998</v>
      </c>
      <c r="P208" s="563">
        <f t="shared" si="31"/>
        <v>6.3689999999999998</v>
      </c>
      <c r="Q208" s="560"/>
      <c r="R208" s="560"/>
      <c r="S208" s="561"/>
      <c r="T208" s="561"/>
      <c r="U208" s="561"/>
    </row>
    <row r="209" spans="1:34" s="477" customFormat="1" ht="32.25" thickBot="1">
      <c r="A209" s="1249" t="s">
        <v>441</v>
      </c>
      <c r="B209" s="1250"/>
      <c r="C209" s="1250"/>
      <c r="D209" s="1250"/>
      <c r="E209" s="1251"/>
      <c r="F209" s="7">
        <f>SUM(G209:P209)</f>
        <v>1.6760000000000002</v>
      </c>
      <c r="G209" s="553">
        <f t="shared" ref="G209:P209" si="32">SUM(G198,G171,G89)</f>
        <v>0</v>
      </c>
      <c r="H209" s="553">
        <f t="shared" si="32"/>
        <v>1.6760000000000002</v>
      </c>
      <c r="I209" s="553">
        <f t="shared" si="32"/>
        <v>0</v>
      </c>
      <c r="J209" s="553">
        <f t="shared" si="32"/>
        <v>0</v>
      </c>
      <c r="K209" s="553">
        <f t="shared" si="32"/>
        <v>0</v>
      </c>
      <c r="L209" s="553">
        <f t="shared" si="32"/>
        <v>0</v>
      </c>
      <c r="M209" s="553">
        <f t="shared" si="32"/>
        <v>0</v>
      </c>
      <c r="N209" s="553">
        <f t="shared" si="32"/>
        <v>0</v>
      </c>
      <c r="O209" s="553">
        <f t="shared" si="32"/>
        <v>0</v>
      </c>
      <c r="P209" s="553">
        <f t="shared" si="32"/>
        <v>0</v>
      </c>
      <c r="Q209" s="554"/>
      <c r="R209" s="554"/>
    </row>
    <row r="210" spans="1:34" s="477" customFormat="1" ht="32.25" thickBot="1">
      <c r="A210" s="1220" t="s">
        <v>442</v>
      </c>
      <c r="B210" s="1221"/>
      <c r="C210" s="1221"/>
      <c r="D210" s="1221"/>
      <c r="E210" s="1222"/>
      <c r="F210" s="8">
        <f>SUM(G210:P210)</f>
        <v>7.4509080000000001</v>
      </c>
      <c r="G210" s="600">
        <f t="shared" ref="G210:P210" si="33">SUM(G199,G172,G90)</f>
        <v>0</v>
      </c>
      <c r="H210" s="600">
        <f t="shared" si="33"/>
        <v>0</v>
      </c>
      <c r="I210" s="600">
        <f t="shared" si="33"/>
        <v>0</v>
      </c>
      <c r="J210" s="600">
        <f t="shared" si="33"/>
        <v>0</v>
      </c>
      <c r="K210" s="600">
        <f t="shared" si="33"/>
        <v>7.4509080000000001</v>
      </c>
      <c r="L210" s="600">
        <f t="shared" si="33"/>
        <v>0</v>
      </c>
      <c r="M210" s="600">
        <f t="shared" si="33"/>
        <v>0</v>
      </c>
      <c r="N210" s="600">
        <f t="shared" si="33"/>
        <v>0</v>
      </c>
      <c r="O210" s="600">
        <f t="shared" si="33"/>
        <v>0</v>
      </c>
      <c r="P210" s="600">
        <f t="shared" si="33"/>
        <v>0</v>
      </c>
      <c r="Q210" s="554"/>
      <c r="R210" s="554"/>
    </row>
    <row r="211" spans="1:34" s="477" customFormat="1" ht="32.25" thickBot="1">
      <c r="A211" s="1223" t="s">
        <v>443</v>
      </c>
      <c r="B211" s="1224"/>
      <c r="C211" s="1224"/>
      <c r="D211" s="1224"/>
      <c r="E211" s="1225"/>
      <c r="F211" s="9">
        <f>SUM(G211:P211)</f>
        <v>5.6600919999999997</v>
      </c>
      <c r="G211" s="558">
        <f t="shared" ref="G211:P211" si="34">SUM(G200,G173,G91)</f>
        <v>0</v>
      </c>
      <c r="H211" s="558">
        <f t="shared" si="34"/>
        <v>0</v>
      </c>
      <c r="I211" s="558">
        <f t="shared" si="34"/>
        <v>0</v>
      </c>
      <c r="J211" s="558">
        <f t="shared" si="34"/>
        <v>0</v>
      </c>
      <c r="K211" s="558">
        <f t="shared" si="34"/>
        <v>0</v>
      </c>
      <c r="L211" s="558">
        <f t="shared" si="34"/>
        <v>0</v>
      </c>
      <c r="M211" s="558">
        <f t="shared" si="34"/>
        <v>0</v>
      </c>
      <c r="N211" s="558">
        <f t="shared" si="34"/>
        <v>4.7110319999999994</v>
      </c>
      <c r="O211" s="558">
        <f t="shared" si="34"/>
        <v>0.94906000000000001</v>
      </c>
      <c r="P211" s="558">
        <f t="shared" si="34"/>
        <v>0</v>
      </c>
      <c r="Q211" s="554"/>
      <c r="R211" s="554"/>
    </row>
    <row r="212" spans="1:34" s="557" customFormat="1" ht="32.25" thickBot="1">
      <c r="A212" s="1226" t="s">
        <v>444</v>
      </c>
      <c r="B212" s="1227"/>
      <c r="C212" s="1227"/>
      <c r="D212" s="1227"/>
      <c r="E212" s="1228"/>
      <c r="F212" s="338">
        <f>SUM(F209:F210)</f>
        <v>9.1269080000000002</v>
      </c>
      <c r="G212" s="555">
        <f>SUM(G209:G210)</f>
        <v>0</v>
      </c>
      <c r="H212" s="555">
        <f>SUM(H209:H210)</f>
        <v>1.6760000000000002</v>
      </c>
      <c r="I212" s="555">
        <f>SUM(I209:I210)</f>
        <v>0</v>
      </c>
      <c r="J212" s="555">
        <f t="shared" ref="J212:P212" si="35">SUM(J209:J210)</f>
        <v>0</v>
      </c>
      <c r="K212" s="555">
        <f t="shared" si="35"/>
        <v>7.4509080000000001</v>
      </c>
      <c r="L212" s="555">
        <f t="shared" si="35"/>
        <v>0</v>
      </c>
      <c r="M212" s="555">
        <f t="shared" si="35"/>
        <v>0</v>
      </c>
      <c r="N212" s="555">
        <f t="shared" si="35"/>
        <v>0</v>
      </c>
      <c r="O212" s="555">
        <f t="shared" si="35"/>
        <v>0</v>
      </c>
      <c r="P212" s="555">
        <f t="shared" si="35"/>
        <v>0</v>
      </c>
      <c r="Q212" s="556"/>
      <c r="R212" s="556"/>
    </row>
    <row r="213" spans="1:34" s="557" customFormat="1" ht="32.25" thickBot="1">
      <c r="A213" s="1229" t="s">
        <v>445</v>
      </c>
      <c r="B213" s="1230"/>
      <c r="C213" s="1230"/>
      <c r="D213" s="1230"/>
      <c r="E213" s="1231"/>
      <c r="F213" s="339">
        <f>SUM(F209:F211)</f>
        <v>14.786999999999999</v>
      </c>
      <c r="G213" s="562">
        <f t="shared" ref="G213:O213" si="36">SUM(G209:G211)</f>
        <v>0</v>
      </c>
      <c r="H213" s="562">
        <f t="shared" si="36"/>
        <v>1.6760000000000002</v>
      </c>
      <c r="I213" s="562">
        <f t="shared" si="36"/>
        <v>0</v>
      </c>
      <c r="J213" s="562">
        <f t="shared" si="36"/>
        <v>0</v>
      </c>
      <c r="K213" s="562">
        <f t="shared" si="36"/>
        <v>7.4509080000000001</v>
      </c>
      <c r="L213" s="562">
        <f t="shared" si="36"/>
        <v>0</v>
      </c>
      <c r="M213" s="562">
        <f t="shared" si="36"/>
        <v>0</v>
      </c>
      <c r="N213" s="562">
        <f t="shared" si="36"/>
        <v>4.7110319999999994</v>
      </c>
      <c r="O213" s="562">
        <f t="shared" si="36"/>
        <v>0.94906000000000001</v>
      </c>
      <c r="P213" s="562">
        <f>SUM(P209:P211)</f>
        <v>0</v>
      </c>
    </row>
    <row r="214" spans="1:34" s="477" customFormat="1" thickBot="1">
      <c r="A214" s="1232"/>
      <c r="B214" s="1233"/>
      <c r="C214" s="1233"/>
      <c r="D214" s="1233"/>
      <c r="E214" s="1233"/>
      <c r="F214" s="1233"/>
      <c r="G214" s="1233"/>
      <c r="H214" s="1233"/>
      <c r="I214" s="1233"/>
      <c r="J214" s="1233"/>
      <c r="K214" s="1233"/>
      <c r="L214" s="1233"/>
      <c r="M214" s="1233"/>
      <c r="N214" s="1233"/>
      <c r="O214" s="1233"/>
      <c r="P214" s="1234"/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  <c r="AD214" s="610"/>
      <c r="AE214" s="610"/>
      <c r="AF214" s="610"/>
      <c r="AG214" s="610"/>
      <c r="AH214" s="610"/>
    </row>
    <row r="215" spans="1:34" s="477" customFormat="1" thickBot="1">
      <c r="A215" s="1235" t="s">
        <v>446</v>
      </c>
      <c r="B215" s="1236"/>
      <c r="C215" s="1236"/>
      <c r="D215" s="1236"/>
      <c r="E215" s="1236"/>
      <c r="F215" s="1237"/>
      <c r="G215" s="558">
        <f>G209</f>
        <v>0</v>
      </c>
      <c r="H215" s="558">
        <f t="shared" ref="H215:P219" si="37">SUM(H209,G215)</f>
        <v>1.6760000000000002</v>
      </c>
      <c r="I215" s="558">
        <f t="shared" si="37"/>
        <v>1.6760000000000002</v>
      </c>
      <c r="J215" s="558">
        <f t="shared" si="37"/>
        <v>1.6760000000000002</v>
      </c>
      <c r="K215" s="558">
        <f t="shared" si="37"/>
        <v>1.6760000000000002</v>
      </c>
      <c r="L215" s="558">
        <f t="shared" si="37"/>
        <v>1.6760000000000002</v>
      </c>
      <c r="M215" s="558">
        <f t="shared" si="37"/>
        <v>1.6760000000000002</v>
      </c>
      <c r="N215" s="558">
        <f t="shared" si="37"/>
        <v>1.6760000000000002</v>
      </c>
      <c r="O215" s="558">
        <f t="shared" si="37"/>
        <v>1.6760000000000002</v>
      </c>
      <c r="P215" s="558">
        <f t="shared" si="37"/>
        <v>1.6760000000000002</v>
      </c>
      <c r="Q215" s="610"/>
      <c r="R215" s="610"/>
      <c r="S215" s="611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0" t="s">
        <v>447</v>
      </c>
      <c r="B216" s="1221"/>
      <c r="C216" s="1221"/>
      <c r="D216" s="1221"/>
      <c r="E216" s="1221"/>
      <c r="F216" s="1238"/>
      <c r="G216" s="558">
        <f>G210</f>
        <v>0</v>
      </c>
      <c r="H216" s="558">
        <f t="shared" si="37"/>
        <v>0</v>
      </c>
      <c r="I216" s="558">
        <f t="shared" si="37"/>
        <v>0</v>
      </c>
      <c r="J216" s="558">
        <f t="shared" si="37"/>
        <v>0</v>
      </c>
      <c r="K216" s="558">
        <f t="shared" si="37"/>
        <v>7.4509080000000001</v>
      </c>
      <c r="L216" s="558">
        <f t="shared" si="37"/>
        <v>7.4509080000000001</v>
      </c>
      <c r="M216" s="558">
        <f t="shared" si="37"/>
        <v>7.4509080000000001</v>
      </c>
      <c r="N216" s="558">
        <f t="shared" si="37"/>
        <v>7.4509080000000001</v>
      </c>
      <c r="O216" s="558">
        <f t="shared" si="37"/>
        <v>7.4509080000000001</v>
      </c>
      <c r="P216" s="558">
        <f t="shared" si="37"/>
        <v>7.4509080000000001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477" customFormat="1" thickBot="1">
      <c r="A217" s="1223" t="s">
        <v>448</v>
      </c>
      <c r="B217" s="1224"/>
      <c r="C217" s="1224"/>
      <c r="D217" s="1224"/>
      <c r="E217" s="1224"/>
      <c r="F217" s="1239"/>
      <c r="G217" s="558">
        <f>G211</f>
        <v>0</v>
      </c>
      <c r="H217" s="558">
        <f t="shared" si="37"/>
        <v>0</v>
      </c>
      <c r="I217" s="558">
        <f t="shared" si="37"/>
        <v>0</v>
      </c>
      <c r="J217" s="558">
        <f t="shared" si="37"/>
        <v>0</v>
      </c>
      <c r="K217" s="558">
        <f t="shared" si="37"/>
        <v>0</v>
      </c>
      <c r="L217" s="558">
        <f>SUM(L211,K217)</f>
        <v>0</v>
      </c>
      <c r="M217" s="558">
        <f t="shared" si="37"/>
        <v>0</v>
      </c>
      <c r="N217" s="558">
        <f t="shared" si="37"/>
        <v>4.7110319999999994</v>
      </c>
      <c r="O217" s="558">
        <f t="shared" si="37"/>
        <v>5.6600919999999997</v>
      </c>
      <c r="P217" s="558">
        <f>SUM(P211,O217)</f>
        <v>5.6600919999999997</v>
      </c>
      <c r="Q217" s="610"/>
      <c r="R217" s="610"/>
      <c r="S217" s="610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26" t="s">
        <v>449</v>
      </c>
      <c r="B218" s="1227"/>
      <c r="C218" s="1227"/>
      <c r="D218" s="1227"/>
      <c r="E218" s="1240"/>
      <c r="F218" s="1228"/>
      <c r="G218" s="555">
        <f>SUM(G215:G216)</f>
        <v>0</v>
      </c>
      <c r="H218" s="559">
        <f t="shared" si="37"/>
        <v>1.6760000000000002</v>
      </c>
      <c r="I218" s="559">
        <f t="shared" si="37"/>
        <v>1.6760000000000002</v>
      </c>
      <c r="J218" s="559">
        <f t="shared" si="37"/>
        <v>1.6760000000000002</v>
      </c>
      <c r="K218" s="559">
        <f t="shared" si="37"/>
        <v>9.1269080000000002</v>
      </c>
      <c r="L218" s="559">
        <f>SUM(L212,K218)</f>
        <v>9.1269080000000002</v>
      </c>
      <c r="M218" s="559">
        <f t="shared" si="37"/>
        <v>9.1269080000000002</v>
      </c>
      <c r="N218" s="559">
        <f t="shared" si="37"/>
        <v>9.1269080000000002</v>
      </c>
      <c r="O218" s="559">
        <f t="shared" si="37"/>
        <v>9.1269080000000002</v>
      </c>
      <c r="P218" s="559">
        <f>SUM(P212,O218)</f>
        <v>9.1269080000000002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557" customFormat="1" thickBot="1">
      <c r="A219" s="1206" t="s">
        <v>450</v>
      </c>
      <c r="B219" s="1207"/>
      <c r="C219" s="1207"/>
      <c r="D219" s="1207"/>
      <c r="E219" s="1207"/>
      <c r="F219" s="1208"/>
      <c r="G219" s="563">
        <f>SUM(G215:G217)</f>
        <v>0</v>
      </c>
      <c r="H219" s="563">
        <f t="shared" si="37"/>
        <v>1.6760000000000002</v>
      </c>
      <c r="I219" s="563">
        <f t="shared" si="37"/>
        <v>1.6760000000000002</v>
      </c>
      <c r="J219" s="563">
        <f t="shared" si="37"/>
        <v>1.6760000000000002</v>
      </c>
      <c r="K219" s="563">
        <f>SUM(K213,J219)</f>
        <v>9.1269080000000002</v>
      </c>
      <c r="L219" s="563">
        <f>SUM(L213,K219)</f>
        <v>9.1269080000000002</v>
      </c>
      <c r="M219" s="563">
        <f t="shared" si="37"/>
        <v>9.1269080000000002</v>
      </c>
      <c r="N219" s="563">
        <f t="shared" si="37"/>
        <v>13.83794</v>
      </c>
      <c r="O219" s="563">
        <f t="shared" si="37"/>
        <v>14.786999999999999</v>
      </c>
      <c r="P219" s="563">
        <f>SUM(P213,O219)</f>
        <v>14.786999999999999</v>
      </c>
      <c r="Q219" s="610"/>
      <c r="R219" s="610"/>
      <c r="S219" s="611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477" customFormat="1">
      <c r="A220" s="612"/>
      <c r="B220" s="605"/>
      <c r="C220" s="613"/>
      <c r="D220" s="591"/>
      <c r="E220" s="614"/>
      <c r="F220" s="583"/>
      <c r="G220" s="542"/>
      <c r="H220" s="542"/>
      <c r="I220" s="542"/>
      <c r="J220" s="542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1209"/>
      <c r="C221" s="1210"/>
      <c r="D221" s="1210"/>
      <c r="E221" s="1210"/>
      <c r="F221" s="1210"/>
      <c r="G221" s="1210"/>
      <c r="H221" s="1210"/>
      <c r="I221" s="1210"/>
      <c r="J221" s="1210"/>
      <c r="K221" s="542"/>
      <c r="L221" s="542"/>
      <c r="M221" s="542"/>
      <c r="N221" s="542"/>
      <c r="O221" s="542"/>
      <c r="P221" s="542"/>
    </row>
    <row r="222" spans="1:34" s="477" customFormat="1">
      <c r="A222" s="612"/>
      <c r="B222" s="1210"/>
      <c r="C222" s="1210"/>
      <c r="D222" s="1210"/>
      <c r="E222" s="1210"/>
      <c r="F222" s="1210"/>
      <c r="G222" s="1210"/>
      <c r="H222" s="1210"/>
      <c r="I222" s="1210"/>
      <c r="J222" s="1210"/>
      <c r="K222" s="542"/>
      <c r="L222" s="542"/>
      <c r="M222" s="542"/>
      <c r="N222" s="542"/>
      <c r="O222" s="542"/>
      <c r="P222" s="542"/>
    </row>
    <row r="223" spans="1:34" s="477" customFormat="1">
      <c r="A223" s="612"/>
      <c r="B223" s="605"/>
      <c r="C223" s="613"/>
      <c r="D223" s="591"/>
      <c r="E223" s="614"/>
      <c r="F223" s="583"/>
      <c r="G223" s="542"/>
      <c r="H223" s="542"/>
      <c r="I223" s="542"/>
      <c r="J223" s="542"/>
      <c r="K223" s="542"/>
      <c r="L223" s="542"/>
      <c r="M223" s="542"/>
      <c r="N223" s="542"/>
      <c r="O223" s="542"/>
      <c r="P223" s="542"/>
    </row>
    <row r="224" spans="1:34" s="477" customFormat="1">
      <c r="A224" s="1211"/>
      <c r="B224" s="1211"/>
      <c r="C224" s="1211"/>
      <c r="D224" s="1211"/>
      <c r="E224" s="612"/>
      <c r="F224" s="615"/>
      <c r="G224" s="616"/>
      <c r="H224" s="616"/>
      <c r="I224" s="616"/>
      <c r="J224" s="616"/>
      <c r="K224" s="616"/>
      <c r="L224" s="616"/>
      <c r="M224" s="616"/>
      <c r="N224" s="616"/>
      <c r="O224" s="616"/>
      <c r="P224" s="616"/>
    </row>
    <row r="225" spans="1:19" s="477" customFormat="1" ht="45">
      <c r="A225" s="617"/>
      <c r="B225" s="618"/>
      <c r="C225" s="619"/>
      <c r="D225" s="618"/>
      <c r="E225" s="620"/>
      <c r="F225" s="620"/>
      <c r="G225" s="621"/>
      <c r="H225" s="622"/>
      <c r="I225" s="1212"/>
      <c r="J225" s="1213"/>
      <c r="K225" s="1213"/>
      <c r="L225" s="622"/>
      <c r="M225" s="622"/>
      <c r="N225" s="622"/>
      <c r="O225" s="622"/>
      <c r="P225" s="622"/>
    </row>
    <row r="226" spans="1:19" s="477" customFormat="1" ht="45">
      <c r="A226" s="1197"/>
      <c r="B226" s="1197"/>
      <c r="C226" s="1197"/>
      <c r="D226" s="1197"/>
      <c r="E226" s="623"/>
      <c r="F226" s="623"/>
      <c r="G226" s="624"/>
      <c r="H226" s="625"/>
      <c r="I226" s="1214"/>
      <c r="J226" s="1215"/>
      <c r="K226" s="1215"/>
      <c r="L226" s="1215"/>
      <c r="M226" s="1215"/>
      <c r="N226" s="1215"/>
      <c r="O226" s="626"/>
      <c r="P226" s="626"/>
    </row>
    <row r="227" spans="1:19" s="477" customFormat="1" ht="45">
      <c r="A227" s="1216"/>
      <c r="B227" s="1216"/>
      <c r="C227" s="1216"/>
      <c r="D227" s="1216"/>
      <c r="E227" s="627"/>
      <c r="F227" s="627"/>
      <c r="G227" s="624"/>
      <c r="H227" s="625"/>
      <c r="I227" s="1215"/>
      <c r="J227" s="1215"/>
      <c r="K227" s="1215"/>
      <c r="L227" s="1215"/>
      <c r="M227" s="1215"/>
      <c r="N227" s="1215"/>
      <c r="O227" s="628"/>
      <c r="P227" s="628"/>
    </row>
    <row r="228" spans="1:19" s="477" customFormat="1" ht="45.75">
      <c r="A228" s="629"/>
      <c r="B228" s="630"/>
      <c r="C228" s="631"/>
      <c r="D228" s="475"/>
      <c r="E228" s="632"/>
      <c r="F228" s="633"/>
      <c r="G228" s="624"/>
      <c r="H228" s="625"/>
      <c r="I228" s="634"/>
      <c r="J228" s="635"/>
      <c r="K228" s="636"/>
      <c r="L228" s="1196"/>
      <c r="M228" s="1196"/>
      <c r="N228" s="1196"/>
      <c r="O228" s="637"/>
      <c r="P228" s="637"/>
    </row>
    <row r="229" spans="1:19" s="477" customFormat="1" ht="45.75">
      <c r="A229" s="1197"/>
      <c r="B229" s="1197"/>
      <c r="C229" s="1197"/>
      <c r="D229" s="1197"/>
      <c r="E229" s="633"/>
      <c r="F229" s="633"/>
      <c r="G229" s="624"/>
      <c r="H229" s="625"/>
      <c r="I229" s="1198"/>
      <c r="J229" s="1198"/>
      <c r="K229" s="1198"/>
      <c r="L229" s="636"/>
      <c r="M229" s="636"/>
      <c r="N229" s="636"/>
      <c r="O229" s="638"/>
      <c r="P229" s="639"/>
    </row>
    <row r="230" spans="1:19" s="643" customFormat="1" ht="45.75">
      <c r="A230" s="472"/>
      <c r="B230" s="640"/>
      <c r="C230" s="481"/>
      <c r="D230" s="641"/>
      <c r="E230" s="642"/>
      <c r="F230" s="642"/>
      <c r="G230" s="478"/>
      <c r="H230" s="478"/>
      <c r="I230" s="478"/>
      <c r="J230" s="478"/>
      <c r="K230" s="478"/>
      <c r="L230" s="478"/>
      <c r="M230" s="478"/>
      <c r="N230" s="478"/>
      <c r="O230" s="478"/>
      <c r="P230" s="478"/>
    </row>
    <row r="231" spans="1:19" s="643" customFormat="1" ht="45.75">
      <c r="A231" s="1199"/>
      <c r="B231" s="1200"/>
      <c r="C231" s="1200"/>
      <c r="D231" s="1200"/>
      <c r="E231" s="1200"/>
      <c r="F231" s="1200"/>
      <c r="G231" s="1200"/>
      <c r="H231" s="625"/>
      <c r="I231" s="1201"/>
      <c r="J231" s="1201"/>
      <c r="K231" s="1201"/>
      <c r="L231" s="1201"/>
      <c r="M231" s="1201"/>
      <c r="N231" s="1201"/>
      <c r="O231" s="1201"/>
      <c r="P231" s="479"/>
    </row>
    <row r="232" spans="1:19" s="643" customFormat="1" ht="45.75">
      <c r="A232" s="1202"/>
      <c r="B232" s="1203"/>
      <c r="C232" s="1203"/>
      <c r="D232" s="1203"/>
      <c r="E232" s="1203"/>
      <c r="F232" s="1203"/>
      <c r="G232" s="1203"/>
      <c r="H232" s="625"/>
      <c r="I232" s="625"/>
      <c r="J232" s="625"/>
      <c r="K232" s="625"/>
      <c r="L232" s="625"/>
      <c r="M232" s="625"/>
      <c r="N232" s="625"/>
      <c r="O232" s="625"/>
      <c r="P232" s="479"/>
    </row>
    <row r="233" spans="1:19" s="643" customFormat="1" ht="45.75">
      <c r="A233" s="644"/>
      <c r="B233" s="645"/>
      <c r="C233" s="1202"/>
      <c r="D233" s="1202"/>
      <c r="E233" s="646"/>
      <c r="F233" s="646"/>
      <c r="G233" s="647"/>
      <c r="H233" s="648"/>
      <c r="I233" s="648"/>
      <c r="J233" s="649"/>
      <c r="K233" s="479"/>
      <c r="L233" s="1204"/>
      <c r="M233" s="1204"/>
      <c r="N233" s="1204"/>
      <c r="O233" s="650"/>
      <c r="P233" s="650"/>
    </row>
    <row r="234" spans="1:19" s="643" customFormat="1" ht="45.75">
      <c r="A234" s="1205"/>
      <c r="B234" s="1205"/>
      <c r="C234" s="1205"/>
      <c r="D234" s="651"/>
      <c r="E234" s="652"/>
      <c r="F234" s="652"/>
      <c r="G234" s="653"/>
      <c r="H234" s="625"/>
      <c r="I234" s="1198"/>
      <c r="J234" s="1198"/>
      <c r="K234" s="1198"/>
      <c r="L234" s="636"/>
      <c r="M234" s="654"/>
      <c r="N234" s="654"/>
      <c r="O234" s="654"/>
      <c r="P234" s="478"/>
    </row>
    <row r="235" spans="1:19" s="643" customFormat="1" ht="45.75">
      <c r="A235" s="655"/>
      <c r="B235" s="656"/>
      <c r="C235" s="1192"/>
      <c r="D235" s="1192"/>
      <c r="E235" s="657"/>
      <c r="F235" s="657"/>
      <c r="G235" s="636"/>
      <c r="H235" s="636"/>
      <c r="I235" s="636"/>
      <c r="J235" s="625"/>
      <c r="K235" s="636"/>
      <c r="L235" s="636"/>
      <c r="M235" s="636"/>
      <c r="N235" s="636"/>
      <c r="O235" s="653"/>
      <c r="P235" s="478"/>
    </row>
    <row r="236" spans="1:19" s="643" customFormat="1" ht="45.75">
      <c r="A236" s="1191"/>
      <c r="B236" s="1191"/>
      <c r="C236" s="1191"/>
      <c r="D236" s="1191"/>
      <c r="E236" s="1191"/>
      <c r="F236" s="1191"/>
      <c r="G236" s="658"/>
      <c r="H236" s="659"/>
      <c r="I236" s="1217"/>
      <c r="J236" s="1218"/>
      <c r="K236" s="1218"/>
      <c r="L236" s="1218"/>
      <c r="M236" s="1218"/>
      <c r="N236" s="1218"/>
      <c r="O236" s="1218"/>
      <c r="P236" s="478"/>
    </row>
    <row r="237" spans="1:19" s="477" customFormat="1" ht="45.75">
      <c r="A237" s="660"/>
      <c r="B237" s="661"/>
      <c r="C237" s="662"/>
      <c r="D237" s="660"/>
      <c r="E237" s="660"/>
      <c r="F237" s="660"/>
      <c r="G237" s="663"/>
      <c r="H237" s="634"/>
      <c r="I237" s="1201"/>
      <c r="J237" s="1219"/>
      <c r="K237" s="1219"/>
      <c r="L237" s="1219"/>
      <c r="M237" s="1219"/>
      <c r="N237" s="1219"/>
      <c r="O237" s="1219"/>
      <c r="P237" s="664"/>
    </row>
    <row r="238" spans="1:19" s="477" customFormat="1" ht="45.75">
      <c r="A238" s="665"/>
      <c r="B238" s="665"/>
      <c r="C238" s="662"/>
      <c r="D238" s="666"/>
      <c r="E238" s="667"/>
      <c r="F238" s="660"/>
      <c r="G238" s="668"/>
      <c r="H238" s="636"/>
      <c r="I238" s="636"/>
      <c r="J238" s="625"/>
      <c r="K238" s="636"/>
      <c r="L238" s="1193"/>
      <c r="M238" s="1193"/>
      <c r="N238" s="1193"/>
      <c r="O238" s="647"/>
      <c r="P238" s="669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1.5">
      <c r="A242" s="1195"/>
      <c r="B242" s="1195"/>
      <c r="C242" s="1195"/>
      <c r="D242" s="1195"/>
      <c r="E242" s="1195"/>
      <c r="F242" s="672"/>
      <c r="G242" s="673"/>
      <c r="H242" s="673"/>
      <c r="I242" s="673"/>
      <c r="J242" s="673"/>
      <c r="K242" s="673"/>
      <c r="L242" s="673"/>
      <c r="M242" s="673"/>
      <c r="N242" s="673"/>
      <c r="O242" s="673"/>
      <c r="P242" s="673"/>
      <c r="Q242" s="487"/>
      <c r="R242" s="487"/>
      <c r="S242" s="487"/>
    </row>
    <row r="243" spans="1:19" s="477" customFormat="1" ht="31.5">
      <c r="A243" s="1187"/>
      <c r="B243" s="1187"/>
      <c r="C243" s="1187"/>
      <c r="D243" s="1187"/>
      <c r="E243" s="1187"/>
      <c r="F243" s="674"/>
      <c r="G243" s="675"/>
      <c r="H243" s="675"/>
      <c r="I243" s="675"/>
      <c r="J243" s="675"/>
      <c r="K243" s="675"/>
      <c r="L243" s="675"/>
      <c r="M243" s="675"/>
      <c r="N243" s="675"/>
      <c r="O243" s="675"/>
      <c r="P243" s="675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694"/>
      <c r="F244" s="69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76"/>
      <c r="B245" s="677"/>
      <c r="C245" s="678"/>
      <c r="D245" s="679"/>
      <c r="E245" s="694"/>
      <c r="F245" s="694"/>
      <c r="G245" s="681"/>
      <c r="H245" s="682"/>
      <c r="I245" s="682"/>
      <c r="J245" s="682"/>
      <c r="K245" s="682"/>
      <c r="L245" s="683"/>
      <c r="M245" s="683"/>
      <c r="N245" s="682"/>
      <c r="O245" s="682"/>
      <c r="P245" s="681"/>
      <c r="Q245" s="487"/>
      <c r="R245" s="487"/>
      <c r="S245" s="487"/>
    </row>
    <row r="246" spans="1:19" s="477" customFormat="1">
      <c r="A246" s="684"/>
      <c r="B246" s="692"/>
      <c r="C246" s="644"/>
      <c r="D246" s="686"/>
      <c r="E246" s="686"/>
      <c r="F246" s="686"/>
      <c r="G246" s="687"/>
      <c r="H246" s="687"/>
      <c r="I246" s="687"/>
      <c r="J246" s="476"/>
      <c r="K246" s="681"/>
      <c r="L246" s="616"/>
      <c r="M246" s="616"/>
      <c r="N246" s="681"/>
      <c r="O246" s="681"/>
      <c r="P246" s="681"/>
    </row>
    <row r="247" spans="1:19" s="477" customFormat="1">
      <c r="A247" s="684"/>
      <c r="B247" s="689"/>
      <c r="C247" s="1188"/>
      <c r="D247" s="1188"/>
      <c r="E247" s="686"/>
      <c r="F247" s="686"/>
      <c r="G247" s="690"/>
      <c r="H247" s="690"/>
      <c r="I247" s="690"/>
      <c r="J247" s="687"/>
      <c r="K247" s="690"/>
      <c r="L247" s="691"/>
      <c r="M247" s="691"/>
      <c r="N247" s="691"/>
      <c r="O247" s="691"/>
      <c r="P247" s="682"/>
    </row>
    <row r="248" spans="1:19" s="477" customFormat="1">
      <c r="A248" s="684"/>
      <c r="B248" s="692"/>
      <c r="C248" s="1189"/>
      <c r="D248" s="1189"/>
      <c r="E248" s="686"/>
      <c r="F248" s="686"/>
      <c r="G248" s="690"/>
      <c r="H248" s="690"/>
      <c r="I248" s="690"/>
      <c r="J248" s="476"/>
      <c r="K248" s="476"/>
      <c r="L248" s="476"/>
      <c r="M248" s="476"/>
      <c r="N248" s="476"/>
      <c r="O248" s="476"/>
      <c r="P248" s="476"/>
    </row>
    <row r="249" spans="1:19" s="477" customFormat="1">
      <c r="A249" s="684"/>
      <c r="B249" s="693"/>
      <c r="C249" s="1189"/>
      <c r="D249" s="1189"/>
      <c r="E249" s="686"/>
      <c r="F249" s="686"/>
      <c r="G249" s="476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84"/>
      <c r="C250" s="1190"/>
      <c r="D250" s="1190"/>
      <c r="E250" s="695"/>
      <c r="F250" s="695"/>
      <c r="G250" s="690"/>
      <c r="H250" s="690"/>
      <c r="I250" s="690"/>
      <c r="J250" s="690"/>
      <c r="K250" s="682"/>
      <c r="L250" s="691"/>
      <c r="M250" s="691"/>
      <c r="N250" s="682"/>
      <c r="O250" s="682"/>
      <c r="P250" s="681"/>
    </row>
    <row r="251" spans="1:19" s="477" customFormat="1">
      <c r="A251" s="684"/>
      <c r="B251" s="693"/>
      <c r="C251" s="1191"/>
      <c r="D251" s="1191"/>
      <c r="E251" s="686"/>
      <c r="F251" s="686"/>
      <c r="G251" s="690"/>
      <c r="H251" s="690"/>
      <c r="I251" s="690"/>
      <c r="J251" s="690"/>
      <c r="K251" s="682"/>
      <c r="L251" s="691"/>
      <c r="M251" s="691"/>
      <c r="N251" s="682"/>
      <c r="O251" s="682"/>
      <c r="P251" s="682"/>
    </row>
    <row r="252" spans="1:19" s="477" customFormat="1">
      <c r="A252" s="684"/>
      <c r="B252" s="693"/>
      <c r="C252" s="1191"/>
      <c r="D252" s="1191"/>
      <c r="E252" s="686"/>
      <c r="F252" s="686"/>
      <c r="G252" s="682"/>
      <c r="H252" s="691"/>
      <c r="I252" s="691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3"/>
      <c r="C253" s="1189"/>
      <c r="D253" s="1189"/>
      <c r="E253" s="686"/>
      <c r="F253" s="686"/>
      <c r="G253" s="682"/>
      <c r="H253" s="696"/>
      <c r="I253" s="696"/>
      <c r="J253" s="691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7"/>
      <c r="C254" s="1190"/>
      <c r="D254" s="1190"/>
      <c r="E254" s="686"/>
      <c r="F254" s="686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697"/>
      <c r="C255" s="1184"/>
      <c r="D255" s="1184"/>
      <c r="E255" s="1184"/>
      <c r="F255" s="1184"/>
      <c r="G255" s="682"/>
      <c r="H255" s="698"/>
      <c r="I255" s="698"/>
      <c r="J255" s="698"/>
      <c r="K255" s="690"/>
      <c r="L255" s="691"/>
      <c r="M255" s="691"/>
      <c r="N255" s="691"/>
      <c r="O255" s="691"/>
      <c r="P255" s="683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1183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699"/>
      <c r="D269" s="11"/>
      <c r="E269" s="11"/>
    </row>
    <row r="270" spans="1:16">
      <c r="C270" s="701"/>
      <c r="D270" s="700"/>
      <c r="E270" s="700"/>
    </row>
    <row r="271" spans="1:16">
      <c r="C271" s="1184"/>
      <c r="D271" s="1184"/>
      <c r="E271" s="1184"/>
      <c r="F271" s="1184"/>
    </row>
  </sheetData>
  <mergeCells count="279">
    <mergeCell ref="C267:E267"/>
    <mergeCell ref="C268:E268"/>
    <mergeCell ref="C271:F271"/>
    <mergeCell ref="C255:F255"/>
    <mergeCell ref="C259:D259"/>
    <mergeCell ref="C260:D260"/>
    <mergeCell ref="C261:D261"/>
    <mergeCell ref="C262:D262"/>
    <mergeCell ref="C263:D263"/>
    <mergeCell ref="C264:E264"/>
    <mergeCell ref="C265:E265"/>
    <mergeCell ref="C266:E266"/>
    <mergeCell ref="A243:E243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35:D235"/>
    <mergeCell ref="A236:F236"/>
    <mergeCell ref="I236:O236"/>
    <mergeCell ref="I237:O237"/>
    <mergeCell ref="L238:N238"/>
    <mergeCell ref="A239:E239"/>
    <mergeCell ref="A240:E240"/>
    <mergeCell ref="A241:E241"/>
    <mergeCell ref="A242:E242"/>
    <mergeCell ref="L228:N228"/>
    <mergeCell ref="A229:D229"/>
    <mergeCell ref="I229:K229"/>
    <mergeCell ref="A231:G231"/>
    <mergeCell ref="I231:O231"/>
    <mergeCell ref="A232:G232"/>
    <mergeCell ref="C233:D233"/>
    <mergeCell ref="L233:N233"/>
    <mergeCell ref="A234:C234"/>
    <mergeCell ref="I234:K234"/>
    <mergeCell ref="A215:F215"/>
    <mergeCell ref="A216:F216"/>
    <mergeCell ref="A217:F217"/>
    <mergeCell ref="A218:F218"/>
    <mergeCell ref="A219:F219"/>
    <mergeCell ref="B221:J222"/>
    <mergeCell ref="A224:D224"/>
    <mergeCell ref="I225:K225"/>
    <mergeCell ref="A226:D226"/>
    <mergeCell ref="I226:N227"/>
    <mergeCell ref="A227:D227"/>
    <mergeCell ref="A209:E209"/>
    <mergeCell ref="A210:E210"/>
    <mergeCell ref="A211:E211"/>
    <mergeCell ref="A212:E212"/>
    <mergeCell ref="A213:E213"/>
    <mergeCell ref="A214:P214"/>
    <mergeCell ref="A202:E202"/>
    <mergeCell ref="A203:P203"/>
    <mergeCell ref="A204:F204"/>
    <mergeCell ref="A205:F205"/>
    <mergeCell ref="A206:F206"/>
    <mergeCell ref="A207:F207"/>
    <mergeCell ref="A208:F208"/>
    <mergeCell ref="A192:A197"/>
    <mergeCell ref="E192:E197"/>
    <mergeCell ref="D195:D197"/>
    <mergeCell ref="F195:F197"/>
    <mergeCell ref="G195:P197"/>
    <mergeCell ref="A198:E198"/>
    <mergeCell ref="A199:E199"/>
    <mergeCell ref="A200:E200"/>
    <mergeCell ref="A201:E201"/>
    <mergeCell ref="A179:F179"/>
    <mergeCell ref="A180:F180"/>
    <mergeCell ref="A181:F181"/>
    <mergeCell ref="A182:P182"/>
    <mergeCell ref="A183:P183"/>
    <mergeCell ref="A184:A191"/>
    <mergeCell ref="C184:C191"/>
    <mergeCell ref="E184:E191"/>
    <mergeCell ref="F187:F191"/>
    <mergeCell ref="G187:P191"/>
    <mergeCell ref="A172:E172"/>
    <mergeCell ref="A173:E173"/>
    <mergeCell ref="A174:E174"/>
    <mergeCell ref="A175:E175"/>
    <mergeCell ref="A176:P176"/>
    <mergeCell ref="A178:F178"/>
    <mergeCell ref="A177:F177"/>
    <mergeCell ref="A171:E171"/>
    <mergeCell ref="A165:P165"/>
    <mergeCell ref="A166:F166"/>
    <mergeCell ref="A167:F167"/>
    <mergeCell ref="A168:F168"/>
    <mergeCell ref="A169:F169"/>
    <mergeCell ref="A170:F170"/>
    <mergeCell ref="A160:E160"/>
    <mergeCell ref="A161:E161"/>
    <mergeCell ref="A162:E162"/>
    <mergeCell ref="A163:E163"/>
    <mergeCell ref="A164:E164"/>
    <mergeCell ref="A146:A151"/>
    <mergeCell ref="C146:C151"/>
    <mergeCell ref="E146:E151"/>
    <mergeCell ref="D149:D151"/>
    <mergeCell ref="F149:F151"/>
    <mergeCell ref="G149:P151"/>
    <mergeCell ref="A152:A159"/>
    <mergeCell ref="C152:C159"/>
    <mergeCell ref="E152:E159"/>
    <mergeCell ref="D155:D159"/>
    <mergeCell ref="F155:F159"/>
    <mergeCell ref="G155:P159"/>
    <mergeCell ref="A137:A140"/>
    <mergeCell ref="C137:C140"/>
    <mergeCell ref="E137:E140"/>
    <mergeCell ref="G140:P140"/>
    <mergeCell ref="A141:A145"/>
    <mergeCell ref="C141:C145"/>
    <mergeCell ref="E141:E145"/>
    <mergeCell ref="D144:D145"/>
    <mergeCell ref="F144:F145"/>
    <mergeCell ref="G144:P145"/>
    <mergeCell ref="A132:A136"/>
    <mergeCell ref="C132:C136"/>
    <mergeCell ref="E132:E136"/>
    <mergeCell ref="D135:D136"/>
    <mergeCell ref="F135:F136"/>
    <mergeCell ref="G135:P136"/>
    <mergeCell ref="A131:P131"/>
    <mergeCell ref="A128:F128"/>
    <mergeCell ref="A129:F129"/>
    <mergeCell ref="A130:P130"/>
    <mergeCell ref="A119:E119"/>
    <mergeCell ref="A120:E120"/>
    <mergeCell ref="A121:E121"/>
    <mergeCell ref="A122:E122"/>
    <mergeCell ref="A123:E123"/>
    <mergeCell ref="A124:P124"/>
    <mergeCell ref="A125:F125"/>
    <mergeCell ref="A126:F126"/>
    <mergeCell ref="A127:F127"/>
    <mergeCell ref="A100:P100"/>
    <mergeCell ref="E107:E110"/>
    <mergeCell ref="A111:A114"/>
    <mergeCell ref="C111:C114"/>
    <mergeCell ref="E111:E114"/>
    <mergeCell ref="G114:P114"/>
    <mergeCell ref="A115:A118"/>
    <mergeCell ref="C115:C118"/>
    <mergeCell ref="E115:E118"/>
    <mergeCell ref="G118:P118"/>
    <mergeCell ref="A83:F83"/>
    <mergeCell ref="A84:F84"/>
    <mergeCell ref="H73:H74"/>
    <mergeCell ref="I73:I74"/>
    <mergeCell ref="J73:J74"/>
    <mergeCell ref="K73:K74"/>
    <mergeCell ref="L73:L74"/>
    <mergeCell ref="M73:M74"/>
    <mergeCell ref="N73:N74"/>
    <mergeCell ref="A81:E81"/>
    <mergeCell ref="A82:P82"/>
    <mergeCell ref="F49:F51"/>
    <mergeCell ref="G49:P51"/>
    <mergeCell ref="A52:A55"/>
    <mergeCell ref="C52:C55"/>
    <mergeCell ref="E52:E55"/>
    <mergeCell ref="A61:A65"/>
    <mergeCell ref="C61:C65"/>
    <mergeCell ref="E61:E65"/>
    <mergeCell ref="D64:D65"/>
    <mergeCell ref="F64:F65"/>
    <mergeCell ref="G64:P65"/>
    <mergeCell ref="L21:L22"/>
    <mergeCell ref="M21:M22"/>
    <mergeCell ref="N21:N22"/>
    <mergeCell ref="O21:O22"/>
    <mergeCell ref="P21:P22"/>
    <mergeCell ref="G24:P24"/>
    <mergeCell ref="A14:P14"/>
    <mergeCell ref="A15:A19"/>
    <mergeCell ref="C15:C19"/>
    <mergeCell ref="E15:E19"/>
    <mergeCell ref="D18:D19"/>
    <mergeCell ref="F18:F19"/>
    <mergeCell ref="G18:P19"/>
    <mergeCell ref="A20:A24"/>
    <mergeCell ref="C20:C24"/>
    <mergeCell ref="E20:E24"/>
    <mergeCell ref="F21:F22"/>
    <mergeCell ref="G21:G22"/>
    <mergeCell ref="H21:H22"/>
    <mergeCell ref="I21:I22"/>
    <mergeCell ref="J21:J22"/>
    <mergeCell ref="A13:P13"/>
    <mergeCell ref="K21:K22"/>
    <mergeCell ref="A46:A51"/>
    <mergeCell ref="C46:C51"/>
    <mergeCell ref="A77:E77"/>
    <mergeCell ref="A78:E78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G76:P76"/>
    <mergeCell ref="A56:A60"/>
    <mergeCell ref="C56:C60"/>
    <mergeCell ref="E56:E60"/>
    <mergeCell ref="D59:D60"/>
    <mergeCell ref="F59:F60"/>
    <mergeCell ref="G59:P60"/>
    <mergeCell ref="A34:A38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25:A33"/>
    <mergeCell ref="C25:C33"/>
    <mergeCell ref="E25:E33"/>
    <mergeCell ref="D28:D33"/>
    <mergeCell ref="F28:F33"/>
    <mergeCell ref="G28:P33"/>
    <mergeCell ref="G55:P55"/>
    <mergeCell ref="A79:E79"/>
    <mergeCell ref="A80:E80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C34:C38"/>
    <mergeCell ref="O73:O74"/>
    <mergeCell ref="P73:P74"/>
    <mergeCell ref="E46:E51"/>
    <mergeCell ref="D49:D51"/>
    <mergeCell ref="A85:F85"/>
    <mergeCell ref="A86:F86"/>
    <mergeCell ref="A87:F87"/>
    <mergeCell ref="A107:A110"/>
    <mergeCell ref="C107:C110"/>
    <mergeCell ref="G110:P110"/>
    <mergeCell ref="A102:P102"/>
    <mergeCell ref="A103:A106"/>
    <mergeCell ref="C103:C106"/>
    <mergeCell ref="E103:E106"/>
    <mergeCell ref="G106:P106"/>
    <mergeCell ref="A101:P101"/>
    <mergeCell ref="A95:F95"/>
    <mergeCell ref="A96:F96"/>
    <mergeCell ref="A97:F97"/>
    <mergeCell ref="A89:E89"/>
    <mergeCell ref="A90:E90"/>
    <mergeCell ref="A91:E91"/>
    <mergeCell ref="A88:P88"/>
    <mergeCell ref="A92:E92"/>
    <mergeCell ref="A93:E93"/>
    <mergeCell ref="A94:P94"/>
    <mergeCell ref="A98:F98"/>
    <mergeCell ref="A99:F99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13" max="15" man="1"/>
    <brk id="71" max="15" man="1"/>
    <brk id="106" max="15" man="1"/>
    <brk id="118" max="15" man="1"/>
    <brk id="151" max="15" man="1"/>
    <brk id="176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835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35.1" customHeight="1"/>
    <row r="9" spans="1:54" s="480" customFormat="1" ht="45.75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8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57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5.1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3.1850000000000001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1.827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0.33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0.438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0.09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0.10199999999999999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0.14799999999999999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0.218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0.755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0.96699999999999997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1.5230000000000001</v>
      </c>
      <c r="G77" s="553">
        <f>G15+G20+G25+G34+G39+G46+G52+G56+G61+G66+G72</f>
        <v>0</v>
      </c>
      <c r="H77" s="553">
        <f t="shared" ref="H77:P78" si="0">H15+H20+H25+H34+H39+H46+H52+H56+H61+H66+H72</f>
        <v>1.5230000000000001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3.3520000000000003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3.3520000000000003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3.1850000000000001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3.1850000000000001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4.875</v>
      </c>
      <c r="G80" s="555">
        <f>SUM(G77:G78)</f>
        <v>0</v>
      </c>
      <c r="H80" s="555">
        <f>SUM(H77:H78)</f>
        <v>1.5230000000000001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3.3520000000000003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8.06</v>
      </c>
      <c r="G81" s="562">
        <f t="shared" ref="G81:P81" si="3">SUM(G77:G79)</f>
        <v>0</v>
      </c>
      <c r="H81" s="562">
        <f t="shared" si="3"/>
        <v>1.5230000000000001</v>
      </c>
      <c r="I81" s="562">
        <f t="shared" si="3"/>
        <v>0</v>
      </c>
      <c r="J81" s="562">
        <f t="shared" si="3"/>
        <v>0</v>
      </c>
      <c r="K81" s="562">
        <f t="shared" si="3"/>
        <v>3.3520000000000003</v>
      </c>
      <c r="L81" s="562">
        <f t="shared" si="3"/>
        <v>0</v>
      </c>
      <c r="M81" s="562">
        <f t="shared" si="3"/>
        <v>0</v>
      </c>
      <c r="N81" s="562">
        <f t="shared" si="3"/>
        <v>3.1850000000000001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1.5230000000000001</v>
      </c>
      <c r="I83" s="558">
        <f t="shared" si="4"/>
        <v>1.5230000000000001</v>
      </c>
      <c r="J83" s="558">
        <f t="shared" si="4"/>
        <v>1.5230000000000001</v>
      </c>
      <c r="K83" s="558">
        <f t="shared" si="4"/>
        <v>1.5230000000000001</v>
      </c>
      <c r="L83" s="558">
        <f t="shared" si="4"/>
        <v>1.5230000000000001</v>
      </c>
      <c r="M83" s="558">
        <f t="shared" si="4"/>
        <v>1.5230000000000001</v>
      </c>
      <c r="N83" s="558">
        <f t="shared" si="4"/>
        <v>1.5230000000000001</v>
      </c>
      <c r="O83" s="558">
        <f t="shared" si="4"/>
        <v>1.5230000000000001</v>
      </c>
      <c r="P83" s="558">
        <f t="shared" si="4"/>
        <v>1.5230000000000001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3.3520000000000003</v>
      </c>
      <c r="L84" s="558">
        <f t="shared" si="4"/>
        <v>3.3520000000000003</v>
      </c>
      <c r="M84" s="558">
        <f t="shared" si="4"/>
        <v>3.3520000000000003</v>
      </c>
      <c r="N84" s="558">
        <f t="shared" si="4"/>
        <v>3.3520000000000003</v>
      </c>
      <c r="O84" s="558">
        <f t="shared" si="4"/>
        <v>3.3520000000000003</v>
      </c>
      <c r="P84" s="558">
        <f t="shared" si="4"/>
        <v>3.3520000000000003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3.1850000000000001</v>
      </c>
      <c r="O85" s="558">
        <f t="shared" si="4"/>
        <v>3.1850000000000001</v>
      </c>
      <c r="P85" s="558">
        <f t="shared" si="4"/>
        <v>3.1850000000000001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1.5230000000000001</v>
      </c>
      <c r="I86" s="559">
        <f t="shared" si="4"/>
        <v>1.5230000000000001</v>
      </c>
      <c r="J86" s="559">
        <f t="shared" si="4"/>
        <v>1.5230000000000001</v>
      </c>
      <c r="K86" s="559">
        <f t="shared" si="4"/>
        <v>4.875</v>
      </c>
      <c r="L86" s="559">
        <f t="shared" si="4"/>
        <v>4.875</v>
      </c>
      <c r="M86" s="559">
        <f t="shared" si="4"/>
        <v>4.875</v>
      </c>
      <c r="N86" s="559">
        <f t="shared" si="4"/>
        <v>4.875</v>
      </c>
      <c r="O86" s="559">
        <f t="shared" si="4"/>
        <v>4.875</v>
      </c>
      <c r="P86" s="559">
        <f t="shared" si="4"/>
        <v>4.875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1.5230000000000001</v>
      </c>
      <c r="I87" s="563">
        <f t="shared" si="4"/>
        <v>1.5230000000000001</v>
      </c>
      <c r="J87" s="563">
        <f t="shared" si="4"/>
        <v>1.5230000000000001</v>
      </c>
      <c r="K87" s="563">
        <f t="shared" si="4"/>
        <v>4.875</v>
      </c>
      <c r="L87" s="563">
        <f t="shared" si="4"/>
        <v>4.875</v>
      </c>
      <c r="M87" s="563">
        <f t="shared" si="4"/>
        <v>4.875</v>
      </c>
      <c r="N87" s="563">
        <f t="shared" si="4"/>
        <v>8.06</v>
      </c>
      <c r="O87" s="563">
        <f t="shared" si="4"/>
        <v>8.06</v>
      </c>
      <c r="P87" s="563">
        <f t="shared" si="4"/>
        <v>8.06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1.5230000000000001</v>
      </c>
      <c r="G88" s="590">
        <f t="shared" ref="G88:P88" si="5">SUM(G77)</f>
        <v>0</v>
      </c>
      <c r="H88" s="590">
        <f t="shared" si="5"/>
        <v>1.5230000000000001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3.3520000000000003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3.3520000000000003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3.1850000000000001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3.1850000000000001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4.875</v>
      </c>
      <c r="G91" s="555">
        <f>SUM(G88:G89)</f>
        <v>0</v>
      </c>
      <c r="H91" s="555">
        <f>SUM(H88:H89)</f>
        <v>1.5230000000000001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3.3520000000000003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8.06</v>
      </c>
      <c r="G92" s="563">
        <f t="shared" ref="G92:P92" si="9">SUM(G88:G90)</f>
        <v>0</v>
      </c>
      <c r="H92" s="563">
        <f t="shared" si="9"/>
        <v>1.5230000000000001</v>
      </c>
      <c r="I92" s="563">
        <f t="shared" si="9"/>
        <v>0</v>
      </c>
      <c r="J92" s="563">
        <f t="shared" si="9"/>
        <v>0</v>
      </c>
      <c r="K92" s="563">
        <f t="shared" si="9"/>
        <v>3.3520000000000003</v>
      </c>
      <c r="L92" s="563">
        <f t="shared" si="9"/>
        <v>0</v>
      </c>
      <c r="M92" s="563">
        <f t="shared" si="9"/>
        <v>0</v>
      </c>
      <c r="N92" s="563">
        <f t="shared" si="9"/>
        <v>3.1850000000000001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1.5230000000000001</v>
      </c>
      <c r="I94" s="558">
        <f t="shared" si="10"/>
        <v>1.5230000000000001</v>
      </c>
      <c r="J94" s="558">
        <f t="shared" si="10"/>
        <v>1.5230000000000001</v>
      </c>
      <c r="K94" s="558">
        <f t="shared" si="10"/>
        <v>1.5230000000000001</v>
      </c>
      <c r="L94" s="558">
        <f t="shared" si="10"/>
        <v>1.5230000000000001</v>
      </c>
      <c r="M94" s="558">
        <f t="shared" si="10"/>
        <v>1.5230000000000001</v>
      </c>
      <c r="N94" s="558">
        <f t="shared" si="10"/>
        <v>1.5230000000000001</v>
      </c>
      <c r="O94" s="558">
        <f t="shared" si="10"/>
        <v>1.5230000000000001</v>
      </c>
      <c r="P94" s="558">
        <f t="shared" si="10"/>
        <v>1.5230000000000001</v>
      </c>
      <c r="Q94" s="540"/>
      <c r="R94" s="540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3.3520000000000003</v>
      </c>
      <c r="L95" s="558">
        <f t="shared" si="10"/>
        <v>3.3520000000000003</v>
      </c>
      <c r="M95" s="558">
        <f t="shared" si="10"/>
        <v>3.3520000000000003</v>
      </c>
      <c r="N95" s="558">
        <f t="shared" si="10"/>
        <v>3.3520000000000003</v>
      </c>
      <c r="O95" s="558">
        <f t="shared" si="10"/>
        <v>3.3520000000000003</v>
      </c>
      <c r="P95" s="558">
        <f t="shared" si="10"/>
        <v>3.3520000000000003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3.1850000000000001</v>
      </c>
      <c r="O96" s="558">
        <f t="shared" si="10"/>
        <v>3.1850000000000001</v>
      </c>
      <c r="P96" s="558">
        <f t="shared" si="10"/>
        <v>3.1850000000000001</v>
      </c>
      <c r="Q96" s="540"/>
      <c r="R96" s="540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1.5230000000000001</v>
      </c>
      <c r="I97" s="559">
        <f t="shared" si="10"/>
        <v>1.5230000000000001</v>
      </c>
      <c r="J97" s="559">
        <f t="shared" si="10"/>
        <v>1.5230000000000001</v>
      </c>
      <c r="K97" s="559">
        <f t="shared" si="10"/>
        <v>4.875</v>
      </c>
      <c r="L97" s="559">
        <f t="shared" si="10"/>
        <v>4.875</v>
      </c>
      <c r="M97" s="559">
        <f t="shared" si="10"/>
        <v>4.875</v>
      </c>
      <c r="N97" s="559">
        <f t="shared" si="10"/>
        <v>4.875</v>
      </c>
      <c r="O97" s="559">
        <f t="shared" si="10"/>
        <v>4.875</v>
      </c>
      <c r="P97" s="559">
        <f t="shared" si="10"/>
        <v>4.875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1.5230000000000001</v>
      </c>
      <c r="I98" s="563">
        <f t="shared" si="10"/>
        <v>1.5230000000000001</v>
      </c>
      <c r="J98" s="563">
        <f t="shared" si="10"/>
        <v>1.5230000000000001</v>
      </c>
      <c r="K98" s="563">
        <f t="shared" si="10"/>
        <v>4.875</v>
      </c>
      <c r="L98" s="563">
        <f t="shared" si="10"/>
        <v>4.875</v>
      </c>
      <c r="M98" s="563">
        <f t="shared" si="10"/>
        <v>4.875</v>
      </c>
      <c r="N98" s="563">
        <f t="shared" si="10"/>
        <v>8.06</v>
      </c>
      <c r="O98" s="563">
        <f t="shared" si="10"/>
        <v>8.06</v>
      </c>
      <c r="P98" s="563">
        <f t="shared" si="10"/>
        <v>8.06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529" t="s">
        <v>98</v>
      </c>
      <c r="C102" s="1332" t="s">
        <v>44</v>
      </c>
      <c r="D102" s="529" t="s">
        <v>35</v>
      </c>
      <c r="E102" s="1255" t="s">
        <v>167</v>
      </c>
      <c r="F102" s="490" t="s">
        <v>321</v>
      </c>
      <c r="G102" s="592"/>
      <c r="H102" s="491">
        <v>0.13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522" t="s">
        <v>712</v>
      </c>
      <c r="C103" s="1307"/>
      <c r="D103" s="546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579" t="s">
        <v>713</v>
      </c>
      <c r="C104" s="1277"/>
      <c r="D104" s="547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580"/>
      <c r="C105" s="1278"/>
      <c r="D105" s="580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529" t="s">
        <v>122</v>
      </c>
      <c r="C106" s="1345" t="s">
        <v>61</v>
      </c>
      <c r="D106" s="529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522" t="s">
        <v>357</v>
      </c>
      <c r="C107" s="1307"/>
      <c r="D107" s="546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579" t="s">
        <v>358</v>
      </c>
      <c r="C108" s="1277"/>
      <c r="D108" s="580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580" t="s">
        <v>714</v>
      </c>
      <c r="C109" s="1278"/>
      <c r="D109" s="580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529" t="s">
        <v>123</v>
      </c>
      <c r="C110" s="1345" t="s">
        <v>62</v>
      </c>
      <c r="D110" s="529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522" t="s">
        <v>359</v>
      </c>
      <c r="C111" s="1307"/>
      <c r="D111" s="546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579" t="s">
        <v>124</v>
      </c>
      <c r="C112" s="1277"/>
      <c r="D112" s="580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580" t="s">
        <v>715</v>
      </c>
      <c r="C113" s="1278"/>
      <c r="D113" s="580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529" t="s">
        <v>99</v>
      </c>
      <c r="C114" s="1332" t="s">
        <v>44</v>
      </c>
      <c r="D114" s="529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522" t="s">
        <v>360</v>
      </c>
      <c r="C115" s="1307"/>
      <c r="D115" s="531"/>
      <c r="E115" s="1256"/>
      <c r="F115" s="498" t="s">
        <v>322</v>
      </c>
      <c r="G115" s="598"/>
      <c r="H115" s="516"/>
      <c r="I115" s="532"/>
      <c r="J115" s="532"/>
      <c r="K115" s="532"/>
      <c r="L115" s="532"/>
      <c r="M115" s="532"/>
      <c r="N115" s="532"/>
      <c r="O115" s="532"/>
      <c r="P115" s="533"/>
      <c r="Q115" s="554"/>
      <c r="R115" s="554"/>
    </row>
    <row r="116" spans="1:21" s="477" customFormat="1" ht="32.25" customHeight="1" thickBot="1">
      <c r="A116" s="1253"/>
      <c r="B116" s="579" t="s">
        <v>716</v>
      </c>
      <c r="C116" s="1307"/>
      <c r="D116" s="547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0.13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579" t="s">
        <v>717</v>
      </c>
      <c r="C117" s="1307"/>
      <c r="D117" s="529"/>
      <c r="E117" s="1257"/>
      <c r="F117" s="57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0.13</v>
      </c>
      <c r="G118" s="553">
        <f t="shared" ref="G118:P119" si="11">SUM(G114,G110,G106,G102,)</f>
        <v>0</v>
      </c>
      <c r="H118" s="553">
        <f t="shared" si="11"/>
        <v>0.13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0.13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0.13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0.13</v>
      </c>
      <c r="G121" s="555">
        <f>SUM(G118:G119)</f>
        <v>0</v>
      </c>
      <c r="H121" s="555">
        <f>SUM(H118:H119)</f>
        <v>0.13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0.26</v>
      </c>
      <c r="G122" s="562">
        <f t="shared" ref="G122:P122" si="14">SUM(G118:G120)</f>
        <v>0</v>
      </c>
      <c r="H122" s="562">
        <f t="shared" si="14"/>
        <v>0.13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0.13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0.13</v>
      </c>
      <c r="I124" s="558">
        <f t="shared" si="15"/>
        <v>0.13</v>
      </c>
      <c r="J124" s="558">
        <f t="shared" si="15"/>
        <v>0.13</v>
      </c>
      <c r="K124" s="558">
        <f t="shared" si="15"/>
        <v>0.13</v>
      </c>
      <c r="L124" s="558">
        <f t="shared" si="15"/>
        <v>0.13</v>
      </c>
      <c r="M124" s="558">
        <f t="shared" si="15"/>
        <v>0.13</v>
      </c>
      <c r="N124" s="558">
        <f t="shared" si="15"/>
        <v>0.13</v>
      </c>
      <c r="O124" s="558">
        <f t="shared" si="15"/>
        <v>0.13</v>
      </c>
      <c r="P124" s="558">
        <f t="shared" si="15"/>
        <v>0.13</v>
      </c>
      <c r="Q124" s="540"/>
      <c r="R124" s="540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540"/>
      <c r="R125" s="540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0.13</v>
      </c>
      <c r="O126" s="558">
        <f t="shared" si="15"/>
        <v>0.13</v>
      </c>
      <c r="P126" s="558">
        <f t="shared" si="15"/>
        <v>0.13</v>
      </c>
      <c r="Q126" s="540"/>
      <c r="R126" s="540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0.13</v>
      </c>
      <c r="I127" s="559">
        <f t="shared" si="15"/>
        <v>0.13</v>
      </c>
      <c r="J127" s="559">
        <f t="shared" si="15"/>
        <v>0.13</v>
      </c>
      <c r="K127" s="559">
        <f t="shared" si="15"/>
        <v>0.13</v>
      </c>
      <c r="L127" s="559">
        <f t="shared" si="15"/>
        <v>0.13</v>
      </c>
      <c r="M127" s="559">
        <f t="shared" si="15"/>
        <v>0.13</v>
      </c>
      <c r="N127" s="559">
        <f t="shared" si="15"/>
        <v>0.13</v>
      </c>
      <c r="O127" s="559">
        <f t="shared" si="15"/>
        <v>0.13</v>
      </c>
      <c r="P127" s="559">
        <f t="shared" si="15"/>
        <v>0.13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0.13</v>
      </c>
      <c r="I128" s="563">
        <f t="shared" si="15"/>
        <v>0.13</v>
      </c>
      <c r="J128" s="563">
        <f t="shared" si="15"/>
        <v>0.13</v>
      </c>
      <c r="K128" s="563">
        <f t="shared" si="15"/>
        <v>0.13</v>
      </c>
      <c r="L128" s="563">
        <f t="shared" si="15"/>
        <v>0.13</v>
      </c>
      <c r="M128" s="563">
        <f t="shared" si="15"/>
        <v>0.13</v>
      </c>
      <c r="N128" s="563">
        <f t="shared" si="15"/>
        <v>0.26</v>
      </c>
      <c r="O128" s="563">
        <f t="shared" si="15"/>
        <v>0.26</v>
      </c>
      <c r="P128" s="563">
        <f t="shared" si="15"/>
        <v>0.26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529" t="s">
        <v>71</v>
      </c>
      <c r="C130" s="1332" t="s">
        <v>86</v>
      </c>
      <c r="D130" s="529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522" t="s">
        <v>185</v>
      </c>
      <c r="C131" s="1307"/>
      <c r="D131" s="546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579" t="s">
        <v>186</v>
      </c>
      <c r="C132" s="1277"/>
      <c r="D132" s="580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579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601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529" t="s">
        <v>127</v>
      </c>
      <c r="C135" s="1332" t="s">
        <v>86</v>
      </c>
      <c r="D135" s="529" t="s">
        <v>65</v>
      </c>
      <c r="E135" s="1255" t="s">
        <v>167</v>
      </c>
      <c r="F135" s="490" t="s">
        <v>321</v>
      </c>
      <c r="G135" s="491"/>
      <c r="H135" s="492">
        <v>0.14000000000000001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522" t="s">
        <v>800</v>
      </c>
      <c r="C136" s="1307"/>
      <c r="D136" s="546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579" t="s">
        <v>364</v>
      </c>
      <c r="C137" s="1277"/>
      <c r="D137" s="580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580" t="s">
        <v>801</v>
      </c>
      <c r="C138" s="1278"/>
      <c r="D138" s="580"/>
      <c r="E138" s="1257"/>
      <c r="F138" s="589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602" t="s">
        <v>187</v>
      </c>
      <c r="C139" s="1333" t="s">
        <v>199</v>
      </c>
      <c r="D139" s="529" t="s">
        <v>200</v>
      </c>
      <c r="E139" s="1255" t="s">
        <v>167</v>
      </c>
      <c r="F139" s="490" t="s">
        <v>321</v>
      </c>
      <c r="G139" s="491"/>
      <c r="H139" s="492">
        <v>0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522" t="s">
        <v>188</v>
      </c>
      <c r="C140" s="1273"/>
      <c r="D140" s="546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522" t="s">
        <v>733</v>
      </c>
      <c r="C141" s="1273"/>
      <c r="D141" s="580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522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529" t="s">
        <v>128</v>
      </c>
      <c r="C144" s="1272" t="s">
        <v>88</v>
      </c>
      <c r="D144" s="529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579" t="s">
        <v>165</v>
      </c>
      <c r="C145" s="1277"/>
      <c r="D145" s="531"/>
      <c r="E145" s="1256"/>
      <c r="F145" s="498" t="s">
        <v>322</v>
      </c>
      <c r="G145" s="516"/>
      <c r="H145" s="532"/>
      <c r="I145" s="532"/>
      <c r="J145" s="532"/>
      <c r="K145" s="532"/>
      <c r="L145" s="532"/>
      <c r="M145" s="532"/>
      <c r="N145" s="532"/>
      <c r="O145" s="532"/>
      <c r="P145" s="533"/>
      <c r="Q145" s="554"/>
      <c r="R145" s="554"/>
    </row>
    <row r="146" spans="1:18" s="477" customFormat="1" ht="32.25" customHeight="1" thickBot="1">
      <c r="A146" s="1253"/>
      <c r="B146" s="522" t="s">
        <v>417</v>
      </c>
      <c r="C146" s="1277"/>
      <c r="D146" s="547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0.05</v>
      </c>
      <c r="P146" s="504"/>
      <c r="Q146" s="554"/>
      <c r="R146" s="554"/>
    </row>
    <row r="147" spans="1:18" s="477" customFormat="1" ht="32.25" customHeight="1">
      <c r="A147" s="1253"/>
      <c r="B147" s="522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64.5" customHeight="1">
      <c r="A148" s="1253"/>
      <c r="B148" s="579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84.75" customHeight="1" thickBot="1">
      <c r="A149" s="1254"/>
      <c r="B149" s="580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519" t="s">
        <v>129</v>
      </c>
      <c r="C151" s="1307"/>
      <c r="D151" s="546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522" t="s">
        <v>418</v>
      </c>
      <c r="C152" s="1277"/>
      <c r="D152" s="580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72.7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78.7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5.25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0.14000000000000001</v>
      </c>
      <c r="G158" s="553">
        <f t="shared" ref="G158:P158" si="16">SUM(G150,G144,G139,G135,G130)</f>
        <v>0</v>
      </c>
      <c r="H158" s="553">
        <f t="shared" si="16"/>
        <v>0.14000000000000001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0.05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0.05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0.14000000000000001</v>
      </c>
      <c r="G161" s="555">
        <f>SUM(G158:G159)</f>
        <v>0</v>
      </c>
      <c r="H161" s="555">
        <f>SUM(H158:H159)</f>
        <v>0.14000000000000001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0.19</v>
      </c>
      <c r="G162" s="563">
        <f t="shared" ref="G162:P162" si="20">SUM(G158:G160)</f>
        <v>0</v>
      </c>
      <c r="H162" s="563">
        <f t="shared" si="20"/>
        <v>0.14000000000000001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0.05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0.14000000000000001</v>
      </c>
      <c r="I164" s="558">
        <f t="shared" si="21"/>
        <v>0.14000000000000001</v>
      </c>
      <c r="J164" s="558">
        <f t="shared" si="21"/>
        <v>0.14000000000000001</v>
      </c>
      <c r="K164" s="558">
        <f t="shared" si="21"/>
        <v>0.14000000000000001</v>
      </c>
      <c r="L164" s="558">
        <f t="shared" si="21"/>
        <v>0.14000000000000001</v>
      </c>
      <c r="M164" s="558">
        <f t="shared" si="21"/>
        <v>0.14000000000000001</v>
      </c>
      <c r="N164" s="558">
        <f t="shared" si="21"/>
        <v>0.14000000000000001</v>
      </c>
      <c r="O164" s="558">
        <f t="shared" si="21"/>
        <v>0.14000000000000001</v>
      </c>
      <c r="P164" s="558">
        <f t="shared" si="21"/>
        <v>0.14000000000000001</v>
      </c>
      <c r="Q164" s="540"/>
      <c r="R164" s="540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540"/>
      <c r="R165" s="540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0.05</v>
      </c>
      <c r="P166" s="558">
        <f t="shared" si="21"/>
        <v>0.05</v>
      </c>
      <c r="Q166" s="540"/>
      <c r="R166" s="540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0.14000000000000001</v>
      </c>
      <c r="I167" s="559">
        <f t="shared" si="21"/>
        <v>0.14000000000000001</v>
      </c>
      <c r="J167" s="559">
        <f t="shared" si="21"/>
        <v>0.14000000000000001</v>
      </c>
      <c r="K167" s="559">
        <f t="shared" si="21"/>
        <v>0.14000000000000001</v>
      </c>
      <c r="L167" s="559">
        <f t="shared" si="21"/>
        <v>0.14000000000000001</v>
      </c>
      <c r="M167" s="559">
        <f t="shared" si="21"/>
        <v>0.14000000000000001</v>
      </c>
      <c r="N167" s="559">
        <f t="shared" si="21"/>
        <v>0.14000000000000001</v>
      </c>
      <c r="O167" s="559">
        <f t="shared" si="21"/>
        <v>0.14000000000000001</v>
      </c>
      <c r="P167" s="559">
        <f t="shared" si="21"/>
        <v>0.14000000000000001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0.14000000000000001</v>
      </c>
      <c r="I168" s="563">
        <f t="shared" si="21"/>
        <v>0.14000000000000001</v>
      </c>
      <c r="J168" s="563">
        <f t="shared" si="21"/>
        <v>0.14000000000000001</v>
      </c>
      <c r="K168" s="563">
        <f t="shared" si="21"/>
        <v>0.14000000000000001</v>
      </c>
      <c r="L168" s="563">
        <f t="shared" si="21"/>
        <v>0.14000000000000001</v>
      </c>
      <c r="M168" s="563">
        <f t="shared" si="21"/>
        <v>0.14000000000000001</v>
      </c>
      <c r="N168" s="563">
        <f t="shared" si="21"/>
        <v>0.14000000000000001</v>
      </c>
      <c r="O168" s="563">
        <f t="shared" si="21"/>
        <v>0.19</v>
      </c>
      <c r="P168" s="563">
        <f t="shared" si="21"/>
        <v>0.19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0.27</v>
      </c>
      <c r="G169" s="553">
        <f t="shared" ref="G169:P169" si="22">SUM(G158,G118)</f>
        <v>0</v>
      </c>
      <c r="H169" s="553">
        <f t="shared" si="22"/>
        <v>0.27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0.18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0.13</v>
      </c>
      <c r="O171" s="600">
        <f t="shared" si="24"/>
        <v>0.05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0.27</v>
      </c>
      <c r="G172" s="555">
        <f>SUM(G169:G170)</f>
        <v>0</v>
      </c>
      <c r="H172" s="555">
        <f>SUM(H169:H170)</f>
        <v>0.27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0.45</v>
      </c>
      <c r="G173" s="562">
        <f t="shared" ref="G173:P173" si="26">SUM(G169:G171)</f>
        <v>0</v>
      </c>
      <c r="H173" s="562">
        <f t="shared" si="26"/>
        <v>0.27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0.13</v>
      </c>
      <c r="O173" s="562">
        <f t="shared" si="26"/>
        <v>0.05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0.27</v>
      </c>
      <c r="I175" s="558">
        <f t="shared" si="27"/>
        <v>0.27</v>
      </c>
      <c r="J175" s="558">
        <f t="shared" si="27"/>
        <v>0.27</v>
      </c>
      <c r="K175" s="558">
        <f t="shared" si="27"/>
        <v>0.27</v>
      </c>
      <c r="L175" s="558">
        <f t="shared" si="27"/>
        <v>0.27</v>
      </c>
      <c r="M175" s="558">
        <f t="shared" si="27"/>
        <v>0.27</v>
      </c>
      <c r="N175" s="558">
        <f t="shared" si="27"/>
        <v>0.27</v>
      </c>
      <c r="O175" s="558">
        <f t="shared" si="27"/>
        <v>0.27</v>
      </c>
      <c r="P175" s="558">
        <f t="shared" si="27"/>
        <v>0.27</v>
      </c>
      <c r="Q175" s="540"/>
      <c r="R175" s="540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540"/>
      <c r="R176" s="540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0.13</v>
      </c>
      <c r="O177" s="558">
        <f t="shared" si="27"/>
        <v>0.18</v>
      </c>
      <c r="P177" s="558">
        <f t="shared" si="27"/>
        <v>0.18</v>
      </c>
      <c r="Q177" s="540"/>
      <c r="R177" s="540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0.27</v>
      </c>
      <c r="I178" s="559">
        <f t="shared" si="27"/>
        <v>0.27</v>
      </c>
      <c r="J178" s="559">
        <f t="shared" si="27"/>
        <v>0.27</v>
      </c>
      <c r="K178" s="559">
        <f t="shared" si="27"/>
        <v>0.27</v>
      </c>
      <c r="L178" s="559">
        <f t="shared" si="27"/>
        <v>0.27</v>
      </c>
      <c r="M178" s="559">
        <f t="shared" si="27"/>
        <v>0.27</v>
      </c>
      <c r="N178" s="559">
        <f t="shared" si="27"/>
        <v>0.27</v>
      </c>
      <c r="O178" s="559">
        <f t="shared" si="27"/>
        <v>0.27</v>
      </c>
      <c r="P178" s="559">
        <f t="shared" si="27"/>
        <v>0.27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0.27</v>
      </c>
      <c r="I179" s="563">
        <f t="shared" si="27"/>
        <v>0.27</v>
      </c>
      <c r="J179" s="563">
        <f t="shared" si="27"/>
        <v>0.27</v>
      </c>
      <c r="K179" s="563">
        <f t="shared" si="27"/>
        <v>0.27</v>
      </c>
      <c r="L179" s="563">
        <f t="shared" si="27"/>
        <v>0.27</v>
      </c>
      <c r="M179" s="563">
        <f t="shared" si="27"/>
        <v>0.27</v>
      </c>
      <c r="N179" s="563">
        <f t="shared" si="27"/>
        <v>0.4</v>
      </c>
      <c r="O179" s="563">
        <f t="shared" si="27"/>
        <v>0.45</v>
      </c>
      <c r="P179" s="563">
        <f t="shared" si="27"/>
        <v>0.45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529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579" t="s">
        <v>191</v>
      </c>
      <c r="C183" s="1273"/>
      <c r="D183" s="531"/>
      <c r="E183" s="1256"/>
      <c r="F183" s="498" t="s">
        <v>322</v>
      </c>
      <c r="G183" s="516"/>
      <c r="H183" s="532"/>
      <c r="I183" s="532"/>
      <c r="J183" s="532"/>
      <c r="K183" s="532">
        <v>2.231592</v>
      </c>
      <c r="L183" s="532"/>
      <c r="M183" s="532"/>
      <c r="N183" s="532"/>
      <c r="O183" s="532"/>
      <c r="P183" s="533"/>
      <c r="Q183" s="554"/>
      <c r="R183" s="554"/>
    </row>
    <row r="184" spans="1:21" s="477" customFormat="1" thickBot="1">
      <c r="A184" s="1253"/>
      <c r="B184" s="579" t="s">
        <v>115</v>
      </c>
      <c r="C184" s="1273"/>
      <c r="D184" s="547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1.2994079999999999</v>
      </c>
      <c r="O184" s="503"/>
      <c r="P184" s="504"/>
      <c r="Q184" s="554"/>
      <c r="R184" s="554"/>
    </row>
    <row r="185" spans="1:21" s="477" customFormat="1" ht="64.5">
      <c r="A185" s="1253"/>
      <c r="B185" s="522" t="s">
        <v>753</v>
      </c>
      <c r="C185" s="1273"/>
      <c r="D185" s="519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64.5">
      <c r="A186" s="1253"/>
      <c r="B186" s="579" t="s">
        <v>367</v>
      </c>
      <c r="C186" s="1273"/>
      <c r="D186" s="519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579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579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580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529" t="s">
        <v>590</v>
      </c>
      <c r="C190" s="607"/>
      <c r="D190" s="529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579" t="s">
        <v>192</v>
      </c>
      <c r="C191" s="528"/>
      <c r="D191" s="546"/>
      <c r="E191" s="1256"/>
      <c r="F191" s="498" t="s">
        <v>322</v>
      </c>
      <c r="G191" s="523"/>
      <c r="H191" s="501"/>
      <c r="I191" s="501"/>
      <c r="J191" s="501"/>
      <c r="K191" s="501">
        <v>1.8849419999999999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579" t="s">
        <v>5</v>
      </c>
      <c r="C192" s="528" t="s">
        <v>53</v>
      </c>
      <c r="D192" s="547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0.94105799999999995</v>
      </c>
      <c r="P192" s="504"/>
      <c r="Q192" s="554"/>
      <c r="R192" s="554"/>
    </row>
    <row r="193" spans="1:21" s="477" customFormat="1" ht="32.25">
      <c r="A193" s="1253"/>
      <c r="B193" s="522" t="s">
        <v>755</v>
      </c>
      <c r="C193" s="528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579" t="s">
        <v>756</v>
      </c>
      <c r="C194" s="528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580" t="s">
        <v>370</v>
      </c>
      <c r="C195" s="541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4.1165339999999997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4.1165339999999997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2.2404659999999996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1.2994079999999999</v>
      </c>
      <c r="O198" s="558">
        <f t="shared" si="29"/>
        <v>0.94105799999999995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4.1165339999999997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4.1165339999999997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6.3569999999999993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4.1165339999999997</v>
      </c>
      <c r="L200" s="563">
        <f t="shared" si="31"/>
        <v>0</v>
      </c>
      <c r="M200" s="563">
        <f t="shared" si="31"/>
        <v>0</v>
      </c>
      <c r="N200" s="563">
        <f t="shared" si="31"/>
        <v>1.2994079999999999</v>
      </c>
      <c r="O200" s="563">
        <f t="shared" si="31"/>
        <v>0.94105799999999995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540"/>
      <c r="R202" s="540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4.1165339999999997</v>
      </c>
      <c r="L203" s="608">
        <f t="shared" si="32"/>
        <v>4.1165339999999997</v>
      </c>
      <c r="M203" s="608">
        <f t="shared" si="32"/>
        <v>4.1165339999999997</v>
      </c>
      <c r="N203" s="608">
        <f t="shared" si="32"/>
        <v>4.1165339999999997</v>
      </c>
      <c r="O203" s="608">
        <f t="shared" si="32"/>
        <v>4.1165339999999997</v>
      </c>
      <c r="P203" s="608">
        <f t="shared" si="32"/>
        <v>4.1165339999999997</v>
      </c>
      <c r="Q203" s="540"/>
      <c r="R203" s="540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1.2994079999999999</v>
      </c>
      <c r="O204" s="558">
        <f t="shared" si="32"/>
        <v>2.2404659999999996</v>
      </c>
      <c r="P204" s="558">
        <f t="shared" si="32"/>
        <v>2.2404659999999996</v>
      </c>
      <c r="Q204" s="540"/>
      <c r="R204" s="540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4.1165339999999997</v>
      </c>
      <c r="L205" s="559">
        <f t="shared" si="32"/>
        <v>4.1165339999999997</v>
      </c>
      <c r="M205" s="559">
        <f t="shared" si="32"/>
        <v>4.1165339999999997</v>
      </c>
      <c r="N205" s="559">
        <f t="shared" si="32"/>
        <v>4.1165339999999997</v>
      </c>
      <c r="O205" s="559">
        <f t="shared" si="32"/>
        <v>4.1165339999999997</v>
      </c>
      <c r="P205" s="559">
        <f t="shared" si="32"/>
        <v>4.1165339999999997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4.1165339999999997</v>
      </c>
      <c r="L206" s="563">
        <f t="shared" si="32"/>
        <v>4.1165339999999997</v>
      </c>
      <c r="M206" s="563">
        <f t="shared" si="32"/>
        <v>4.1165339999999997</v>
      </c>
      <c r="N206" s="563">
        <f t="shared" si="32"/>
        <v>5.4159419999999994</v>
      </c>
      <c r="O206" s="563">
        <f t="shared" si="32"/>
        <v>6.3569999999999993</v>
      </c>
      <c r="P206" s="563">
        <f t="shared" si="32"/>
        <v>6.3569999999999993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1.7930000000000001</v>
      </c>
      <c r="G207" s="553">
        <f t="shared" ref="G207:P207" si="33">SUM(G196,G169,G88)</f>
        <v>0</v>
      </c>
      <c r="H207" s="553">
        <f t="shared" si="33"/>
        <v>1.7930000000000001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7.468534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7.468534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5.6054659999999998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4.6144080000000001</v>
      </c>
      <c r="O209" s="558">
        <f t="shared" si="35"/>
        <v>0.99105799999999999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9.261534000000001</v>
      </c>
      <c r="G210" s="555">
        <f>SUM(G207:G208)</f>
        <v>0</v>
      </c>
      <c r="H210" s="555">
        <f>SUM(H207:H208)</f>
        <v>1.7930000000000001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7.468534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14.867000000000001</v>
      </c>
      <c r="G211" s="562">
        <f t="shared" ref="G211:O211" si="37">SUM(G207:G209)</f>
        <v>0</v>
      </c>
      <c r="H211" s="562">
        <f t="shared" si="37"/>
        <v>1.7930000000000001</v>
      </c>
      <c r="I211" s="562">
        <f t="shared" si="37"/>
        <v>0</v>
      </c>
      <c r="J211" s="562">
        <f t="shared" si="37"/>
        <v>0</v>
      </c>
      <c r="K211" s="562">
        <f t="shared" si="37"/>
        <v>7.468534</v>
      </c>
      <c r="L211" s="562">
        <f t="shared" si="37"/>
        <v>0</v>
      </c>
      <c r="M211" s="562">
        <f t="shared" si="37"/>
        <v>0</v>
      </c>
      <c r="N211" s="562">
        <f t="shared" si="37"/>
        <v>4.6144080000000001</v>
      </c>
      <c r="O211" s="562">
        <f t="shared" si="37"/>
        <v>0.99105799999999999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1.7930000000000001</v>
      </c>
      <c r="I213" s="558">
        <f t="shared" si="38"/>
        <v>1.7930000000000001</v>
      </c>
      <c r="J213" s="558">
        <f t="shared" si="38"/>
        <v>1.7930000000000001</v>
      </c>
      <c r="K213" s="558">
        <f t="shared" si="38"/>
        <v>1.7930000000000001</v>
      </c>
      <c r="L213" s="558">
        <f t="shared" si="38"/>
        <v>1.7930000000000001</v>
      </c>
      <c r="M213" s="558">
        <f t="shared" si="38"/>
        <v>1.7930000000000001</v>
      </c>
      <c r="N213" s="558">
        <f t="shared" si="38"/>
        <v>1.7930000000000001</v>
      </c>
      <c r="O213" s="558">
        <f t="shared" si="38"/>
        <v>1.7930000000000001</v>
      </c>
      <c r="P213" s="558">
        <f t="shared" si="38"/>
        <v>1.7930000000000001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7.468534</v>
      </c>
      <c r="L214" s="558">
        <f t="shared" si="38"/>
        <v>7.468534</v>
      </c>
      <c r="M214" s="558">
        <f t="shared" si="38"/>
        <v>7.468534</v>
      </c>
      <c r="N214" s="558">
        <f t="shared" si="38"/>
        <v>7.468534</v>
      </c>
      <c r="O214" s="558">
        <f t="shared" si="38"/>
        <v>7.468534</v>
      </c>
      <c r="P214" s="558">
        <f t="shared" si="38"/>
        <v>7.468534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4.6144080000000001</v>
      </c>
      <c r="O215" s="558">
        <f t="shared" si="38"/>
        <v>5.6054659999999998</v>
      </c>
      <c r="P215" s="558">
        <f>SUM(P209,O215)</f>
        <v>5.6054659999999998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1.7930000000000001</v>
      </c>
      <c r="I216" s="559">
        <f t="shared" si="38"/>
        <v>1.7930000000000001</v>
      </c>
      <c r="J216" s="559">
        <f t="shared" si="38"/>
        <v>1.7930000000000001</v>
      </c>
      <c r="K216" s="559">
        <f t="shared" si="38"/>
        <v>9.261534000000001</v>
      </c>
      <c r="L216" s="559">
        <f>SUM(L210,K216)</f>
        <v>9.261534000000001</v>
      </c>
      <c r="M216" s="559">
        <f t="shared" si="38"/>
        <v>9.261534000000001</v>
      </c>
      <c r="N216" s="559">
        <f t="shared" si="38"/>
        <v>9.261534000000001</v>
      </c>
      <c r="O216" s="559">
        <f t="shared" si="38"/>
        <v>9.261534000000001</v>
      </c>
      <c r="P216" s="559">
        <f>SUM(P210,O216)</f>
        <v>9.261534000000001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1.7930000000000001</v>
      </c>
      <c r="I217" s="563">
        <f t="shared" si="38"/>
        <v>1.7930000000000001</v>
      </c>
      <c r="J217" s="563">
        <f t="shared" si="38"/>
        <v>1.7930000000000001</v>
      </c>
      <c r="K217" s="563">
        <f>SUM(K211,J217)</f>
        <v>9.261534000000001</v>
      </c>
      <c r="L217" s="563">
        <f>SUM(L211,K217)</f>
        <v>9.261534000000001</v>
      </c>
      <c r="M217" s="563">
        <f t="shared" si="38"/>
        <v>9.261534000000001</v>
      </c>
      <c r="N217" s="563">
        <f t="shared" si="38"/>
        <v>13.875942000000002</v>
      </c>
      <c r="O217" s="563">
        <f t="shared" si="38"/>
        <v>14.867000000000003</v>
      </c>
      <c r="P217" s="563">
        <f>SUM(P211,O217)</f>
        <v>14.867000000000003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613"/>
      <c r="D218" s="591"/>
      <c r="E218" s="614"/>
      <c r="F218" s="583"/>
      <c r="G218" s="542"/>
      <c r="H218" s="542"/>
      <c r="I218" s="542"/>
      <c r="J218" s="542"/>
      <c r="K218" s="542"/>
      <c r="L218" s="542"/>
      <c r="M218" s="542"/>
      <c r="N218" s="542"/>
      <c r="O218" s="542"/>
      <c r="P218" s="542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542"/>
      <c r="L219" s="542"/>
      <c r="M219" s="542"/>
      <c r="N219" s="542"/>
      <c r="O219" s="542"/>
      <c r="P219" s="542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605"/>
      <c r="C221" s="613"/>
      <c r="D221" s="591"/>
      <c r="E221" s="614"/>
      <c r="F221" s="583"/>
      <c r="G221" s="542"/>
      <c r="H221" s="542"/>
      <c r="I221" s="542"/>
      <c r="J221" s="542"/>
      <c r="K221" s="542"/>
      <c r="L221" s="542"/>
      <c r="M221" s="542"/>
      <c r="N221" s="542"/>
      <c r="O221" s="542"/>
      <c r="P221" s="542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647"/>
      <c r="H231" s="648"/>
      <c r="I231" s="648"/>
      <c r="J231" s="649"/>
      <c r="K231" s="479"/>
      <c r="L231" s="1204"/>
      <c r="M231" s="1204"/>
      <c r="N231" s="1204"/>
      <c r="O231" s="650"/>
      <c r="P231" s="650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657"/>
      <c r="F233" s="657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64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694"/>
      <c r="F242" s="69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694"/>
      <c r="F243" s="69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692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689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692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697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7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A205:F205"/>
    <mergeCell ref="A206:F206"/>
    <mergeCell ref="A207:E207"/>
    <mergeCell ref="A208:E208"/>
    <mergeCell ref="A209:E209"/>
    <mergeCell ref="A210:E210"/>
    <mergeCell ref="A211:E211"/>
    <mergeCell ref="A212:P212"/>
    <mergeCell ref="A213:F213"/>
    <mergeCell ref="A196:E196"/>
    <mergeCell ref="A197:E197"/>
    <mergeCell ref="A198:E198"/>
    <mergeCell ref="A199:E199"/>
    <mergeCell ref="A200:E200"/>
    <mergeCell ref="A201:P201"/>
    <mergeCell ref="A202:F202"/>
    <mergeCell ref="A203:F203"/>
    <mergeCell ref="A204:F204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78:F178"/>
    <mergeCell ref="A179:F179"/>
    <mergeCell ref="A180:P180"/>
    <mergeCell ref="A175:F175"/>
    <mergeCell ref="A169:E169"/>
    <mergeCell ref="A170:E170"/>
    <mergeCell ref="A171:E171"/>
    <mergeCell ref="A172:E172"/>
    <mergeCell ref="A173:E173"/>
    <mergeCell ref="A174:P174"/>
    <mergeCell ref="A162:E162"/>
    <mergeCell ref="A163:P163"/>
    <mergeCell ref="A164:F164"/>
    <mergeCell ref="A165:F165"/>
    <mergeCell ref="A166:F166"/>
    <mergeCell ref="A167:F167"/>
    <mergeCell ref="A168:F168"/>
    <mergeCell ref="A176:F176"/>
    <mergeCell ref="A177:F177"/>
    <mergeCell ref="A129:P129"/>
    <mergeCell ref="G147:P149"/>
    <mergeCell ref="A150:A157"/>
    <mergeCell ref="C150:C157"/>
    <mergeCell ref="E150:E157"/>
    <mergeCell ref="D153:D157"/>
    <mergeCell ref="F153:F157"/>
    <mergeCell ref="G153:P157"/>
    <mergeCell ref="A130:A134"/>
    <mergeCell ref="C130:C134"/>
    <mergeCell ref="E130:E134"/>
    <mergeCell ref="D133:D134"/>
    <mergeCell ref="F133:F134"/>
    <mergeCell ref="G133:P134"/>
    <mergeCell ref="A123:P123"/>
    <mergeCell ref="A124:F124"/>
    <mergeCell ref="A125:F125"/>
    <mergeCell ref="A126:F126"/>
    <mergeCell ref="A127:F127"/>
    <mergeCell ref="A128:F128"/>
    <mergeCell ref="A102:A105"/>
    <mergeCell ref="C102:C105"/>
    <mergeCell ref="E102:E105"/>
    <mergeCell ref="G105:P105"/>
    <mergeCell ref="A110:A113"/>
    <mergeCell ref="C110:C113"/>
    <mergeCell ref="E110:E113"/>
    <mergeCell ref="A122:E122"/>
    <mergeCell ref="H73:H74"/>
    <mergeCell ref="I73:I74"/>
    <mergeCell ref="J73:J74"/>
    <mergeCell ref="K73:K74"/>
    <mergeCell ref="L73:L74"/>
    <mergeCell ref="A85:F85"/>
    <mergeCell ref="A86:F86"/>
    <mergeCell ref="A87:F87"/>
    <mergeCell ref="A82:P82"/>
    <mergeCell ref="A72:A76"/>
    <mergeCell ref="E72:E76"/>
    <mergeCell ref="F73:F74"/>
    <mergeCell ref="G73:G74"/>
    <mergeCell ref="G76:P76"/>
    <mergeCell ref="A79:E79"/>
    <mergeCell ref="A80:E80"/>
    <mergeCell ref="A81:E81"/>
    <mergeCell ref="G55:P55"/>
    <mergeCell ref="A56:A60"/>
    <mergeCell ref="C56:C60"/>
    <mergeCell ref="E56:E60"/>
    <mergeCell ref="D59:D60"/>
    <mergeCell ref="F59:F60"/>
    <mergeCell ref="G59:P60"/>
    <mergeCell ref="D64:D65"/>
    <mergeCell ref="F64:F65"/>
    <mergeCell ref="G64:P65"/>
    <mergeCell ref="C61:C65"/>
    <mergeCell ref="E61:E65"/>
    <mergeCell ref="A13:P13"/>
    <mergeCell ref="A25:A33"/>
    <mergeCell ref="C25:C33"/>
    <mergeCell ref="E25:E33"/>
    <mergeCell ref="D28:D33"/>
    <mergeCell ref="F28:F33"/>
    <mergeCell ref="G28:P33"/>
    <mergeCell ref="G21:G22"/>
    <mergeCell ref="H21:H22"/>
    <mergeCell ref="I21:I22"/>
    <mergeCell ref="J21:J22"/>
    <mergeCell ref="K21:K22"/>
    <mergeCell ref="F21:F22"/>
    <mergeCell ref="A20:A24"/>
    <mergeCell ref="C20:C24"/>
    <mergeCell ref="E20:E24"/>
    <mergeCell ref="N21:N22"/>
    <mergeCell ref="O21:O22"/>
    <mergeCell ref="P21:P22"/>
    <mergeCell ref="G24:P24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58:E158"/>
    <mergeCell ref="A159:E159"/>
    <mergeCell ref="A160:E160"/>
    <mergeCell ref="A161:E161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A91:E91"/>
    <mergeCell ref="A92:E92"/>
    <mergeCell ref="A93:P93"/>
    <mergeCell ref="A95:F95"/>
    <mergeCell ref="A121:E121"/>
    <mergeCell ref="G113:P113"/>
    <mergeCell ref="A114:A117"/>
    <mergeCell ref="A106:A109"/>
    <mergeCell ref="C106:C109"/>
    <mergeCell ref="G109:P109"/>
    <mergeCell ref="E106:E109"/>
    <mergeCell ref="A118:E118"/>
    <mergeCell ref="A119:E119"/>
    <mergeCell ref="A120:E120"/>
    <mergeCell ref="C114:C117"/>
    <mergeCell ref="E114:E117"/>
    <mergeCell ref="G117:P117"/>
    <mergeCell ref="A101:P101"/>
    <mergeCell ref="A94:F94"/>
    <mergeCell ref="A96:F96"/>
    <mergeCell ref="A97:F97"/>
    <mergeCell ref="A98:F98"/>
    <mergeCell ref="A99:P99"/>
    <mergeCell ref="A100:P100"/>
    <mergeCell ref="G42:P45"/>
    <mergeCell ref="C46:C51"/>
    <mergeCell ref="A88:E88"/>
    <mergeCell ref="A89:E89"/>
    <mergeCell ref="A61:A65"/>
    <mergeCell ref="A34:A38"/>
    <mergeCell ref="A66:A71"/>
    <mergeCell ref="C66:C71"/>
    <mergeCell ref="E66:E71"/>
    <mergeCell ref="D69:D71"/>
    <mergeCell ref="F69:F71"/>
    <mergeCell ref="A46:A51"/>
    <mergeCell ref="A83:F83"/>
    <mergeCell ref="A84:F84"/>
    <mergeCell ref="A77:E77"/>
    <mergeCell ref="A78:E78"/>
    <mergeCell ref="E46:E51"/>
    <mergeCell ref="D49:D51"/>
    <mergeCell ref="F49:F51"/>
    <mergeCell ref="G49:P51"/>
    <mergeCell ref="A39:A45"/>
    <mergeCell ref="A52:A55"/>
    <mergeCell ref="C52:C55"/>
    <mergeCell ref="E52:E55"/>
    <mergeCell ref="A90:E90"/>
    <mergeCell ref="L21:L22"/>
    <mergeCell ref="M21:M22"/>
    <mergeCell ref="A14:P14"/>
    <mergeCell ref="A15:A19"/>
    <mergeCell ref="C15:C19"/>
    <mergeCell ref="E15:E19"/>
    <mergeCell ref="D18:D19"/>
    <mergeCell ref="F18:F19"/>
    <mergeCell ref="G18:P19"/>
    <mergeCell ref="G69:P71"/>
    <mergeCell ref="M73:M74"/>
    <mergeCell ref="N73:N74"/>
    <mergeCell ref="O73:O74"/>
    <mergeCell ref="P73:P74"/>
    <mergeCell ref="C34:C38"/>
    <mergeCell ref="E34:E38"/>
    <mergeCell ref="D37:D38"/>
    <mergeCell ref="F37:F38"/>
    <mergeCell ref="G37:P38"/>
    <mergeCell ref="C39:C45"/>
    <mergeCell ref="E39:E45"/>
    <mergeCell ref="D42:D45"/>
    <mergeCell ref="F42:F4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3" manualBreakCount="3">
    <brk id="65" max="15" man="1"/>
    <brk id="100" max="15" man="1"/>
    <brk id="128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BB270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836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4.2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3.1920000000000002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3.1339999999999999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0.73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0.73899999999999999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9.8000000000000004E-2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0.85799999999999998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0.13700000000000001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0.22800000000000001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0.83299999999999996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0.76300000000000001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2.3019999999999996</v>
      </c>
      <c r="G77" s="553">
        <f>G15+G20+G25+G34+G39+G46+G52+G56+G61+G66+G72</f>
        <v>0</v>
      </c>
      <c r="H77" s="553">
        <f t="shared" ref="H77:P78" si="0">H15+H20+H25+H34+H39+H46+H52+H56+H61+H66+H72</f>
        <v>2.3019999999999996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5.218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5.218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3.1920000000000002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3.1920000000000002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7.52</v>
      </c>
      <c r="G80" s="555">
        <f>SUM(G77:G78)</f>
        <v>0</v>
      </c>
      <c r="H80" s="555">
        <f>SUM(H77:H78)</f>
        <v>2.3019999999999996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5.218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10.712</v>
      </c>
      <c r="G81" s="562">
        <f t="shared" ref="G81:P81" si="3">SUM(G77:G79)</f>
        <v>0</v>
      </c>
      <c r="H81" s="562">
        <f t="shared" si="3"/>
        <v>2.3019999999999996</v>
      </c>
      <c r="I81" s="562">
        <f t="shared" si="3"/>
        <v>0</v>
      </c>
      <c r="J81" s="562">
        <f t="shared" si="3"/>
        <v>0</v>
      </c>
      <c r="K81" s="562">
        <f t="shared" si="3"/>
        <v>5.218</v>
      </c>
      <c r="L81" s="562">
        <f t="shared" si="3"/>
        <v>0</v>
      </c>
      <c r="M81" s="562">
        <f t="shared" si="3"/>
        <v>0</v>
      </c>
      <c r="N81" s="562">
        <f t="shared" si="3"/>
        <v>3.1920000000000002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2.3019999999999996</v>
      </c>
      <c r="I83" s="558">
        <f t="shared" si="4"/>
        <v>2.3019999999999996</v>
      </c>
      <c r="J83" s="558">
        <f t="shared" si="4"/>
        <v>2.3019999999999996</v>
      </c>
      <c r="K83" s="558">
        <f t="shared" si="4"/>
        <v>2.3019999999999996</v>
      </c>
      <c r="L83" s="558">
        <f t="shared" si="4"/>
        <v>2.3019999999999996</v>
      </c>
      <c r="M83" s="558">
        <f t="shared" si="4"/>
        <v>2.3019999999999996</v>
      </c>
      <c r="N83" s="558">
        <f t="shared" si="4"/>
        <v>2.3019999999999996</v>
      </c>
      <c r="O83" s="558">
        <f t="shared" si="4"/>
        <v>2.3019999999999996</v>
      </c>
      <c r="P83" s="558">
        <f t="shared" si="4"/>
        <v>2.3019999999999996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5.218</v>
      </c>
      <c r="L84" s="558">
        <f t="shared" si="4"/>
        <v>5.218</v>
      </c>
      <c r="M84" s="558">
        <f t="shared" si="4"/>
        <v>5.218</v>
      </c>
      <c r="N84" s="558">
        <f t="shared" si="4"/>
        <v>5.218</v>
      </c>
      <c r="O84" s="558">
        <f t="shared" si="4"/>
        <v>5.218</v>
      </c>
      <c r="P84" s="558">
        <f t="shared" si="4"/>
        <v>5.218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3.1920000000000002</v>
      </c>
      <c r="O85" s="558">
        <f t="shared" si="4"/>
        <v>3.1920000000000002</v>
      </c>
      <c r="P85" s="558">
        <f t="shared" si="4"/>
        <v>3.1920000000000002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2.3019999999999996</v>
      </c>
      <c r="I86" s="559">
        <f t="shared" si="4"/>
        <v>2.3019999999999996</v>
      </c>
      <c r="J86" s="559">
        <f t="shared" si="4"/>
        <v>2.3019999999999996</v>
      </c>
      <c r="K86" s="559">
        <f t="shared" si="4"/>
        <v>7.52</v>
      </c>
      <c r="L86" s="559">
        <f t="shared" si="4"/>
        <v>7.52</v>
      </c>
      <c r="M86" s="559">
        <f t="shared" si="4"/>
        <v>7.52</v>
      </c>
      <c r="N86" s="559">
        <f t="shared" si="4"/>
        <v>7.52</v>
      </c>
      <c r="O86" s="559">
        <f t="shared" si="4"/>
        <v>7.52</v>
      </c>
      <c r="P86" s="559">
        <f t="shared" si="4"/>
        <v>7.52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2.3019999999999996</v>
      </c>
      <c r="I87" s="563">
        <f t="shared" si="4"/>
        <v>2.3019999999999996</v>
      </c>
      <c r="J87" s="563">
        <f t="shared" si="4"/>
        <v>2.3019999999999996</v>
      </c>
      <c r="K87" s="563">
        <f t="shared" si="4"/>
        <v>7.52</v>
      </c>
      <c r="L87" s="563">
        <f t="shared" si="4"/>
        <v>7.52</v>
      </c>
      <c r="M87" s="563">
        <f t="shared" si="4"/>
        <v>7.52</v>
      </c>
      <c r="N87" s="563">
        <f t="shared" si="4"/>
        <v>10.712</v>
      </c>
      <c r="O87" s="563">
        <f t="shared" si="4"/>
        <v>10.712</v>
      </c>
      <c r="P87" s="563">
        <f t="shared" si="4"/>
        <v>10.712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2.3019999999999996</v>
      </c>
      <c r="G88" s="590">
        <f t="shared" ref="G88:P88" si="5">SUM(G77)</f>
        <v>0</v>
      </c>
      <c r="H88" s="590">
        <f t="shared" si="5"/>
        <v>2.3019999999999996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5.218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5.218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3.1920000000000002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3.1920000000000002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7.52</v>
      </c>
      <c r="G91" s="555">
        <f>SUM(G88:G89)</f>
        <v>0</v>
      </c>
      <c r="H91" s="555">
        <f>SUM(H88:H89)</f>
        <v>2.3019999999999996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5.218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10.712</v>
      </c>
      <c r="G92" s="563">
        <f t="shared" ref="G92:P92" si="9">SUM(G88:G90)</f>
        <v>0</v>
      </c>
      <c r="H92" s="563">
        <f t="shared" si="9"/>
        <v>2.3019999999999996</v>
      </c>
      <c r="I92" s="563">
        <f t="shared" si="9"/>
        <v>0</v>
      </c>
      <c r="J92" s="563">
        <f t="shared" si="9"/>
        <v>0</v>
      </c>
      <c r="K92" s="563">
        <f t="shared" si="9"/>
        <v>5.218</v>
      </c>
      <c r="L92" s="563">
        <f t="shared" si="9"/>
        <v>0</v>
      </c>
      <c r="M92" s="563">
        <f t="shared" si="9"/>
        <v>0</v>
      </c>
      <c r="N92" s="563">
        <f t="shared" si="9"/>
        <v>3.1920000000000002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2.3019999999999996</v>
      </c>
      <c r="I94" s="558">
        <f t="shared" si="10"/>
        <v>2.3019999999999996</v>
      </c>
      <c r="J94" s="558">
        <f t="shared" si="10"/>
        <v>2.3019999999999996</v>
      </c>
      <c r="K94" s="558">
        <f t="shared" si="10"/>
        <v>2.3019999999999996</v>
      </c>
      <c r="L94" s="558">
        <f t="shared" si="10"/>
        <v>2.3019999999999996</v>
      </c>
      <c r="M94" s="558">
        <f t="shared" si="10"/>
        <v>2.3019999999999996</v>
      </c>
      <c r="N94" s="558">
        <f t="shared" si="10"/>
        <v>2.3019999999999996</v>
      </c>
      <c r="O94" s="558">
        <f t="shared" si="10"/>
        <v>2.3019999999999996</v>
      </c>
      <c r="P94" s="558">
        <f t="shared" si="10"/>
        <v>2.3019999999999996</v>
      </c>
      <c r="Q94" s="540"/>
      <c r="R94" s="540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5.218</v>
      </c>
      <c r="L95" s="558">
        <f t="shared" si="10"/>
        <v>5.218</v>
      </c>
      <c r="M95" s="558">
        <f t="shared" si="10"/>
        <v>5.218</v>
      </c>
      <c r="N95" s="558">
        <f t="shared" si="10"/>
        <v>5.218</v>
      </c>
      <c r="O95" s="558">
        <f t="shared" si="10"/>
        <v>5.218</v>
      </c>
      <c r="P95" s="558">
        <f t="shared" si="10"/>
        <v>5.218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3.1920000000000002</v>
      </c>
      <c r="O96" s="558">
        <f t="shared" si="10"/>
        <v>3.1920000000000002</v>
      </c>
      <c r="P96" s="558">
        <f t="shared" si="10"/>
        <v>3.1920000000000002</v>
      </c>
      <c r="Q96" s="540"/>
      <c r="R96" s="540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2.3019999999999996</v>
      </c>
      <c r="I97" s="559">
        <f t="shared" si="10"/>
        <v>2.3019999999999996</v>
      </c>
      <c r="J97" s="559">
        <f t="shared" si="10"/>
        <v>2.3019999999999996</v>
      </c>
      <c r="K97" s="559">
        <f t="shared" si="10"/>
        <v>7.52</v>
      </c>
      <c r="L97" s="559">
        <f t="shared" si="10"/>
        <v>7.52</v>
      </c>
      <c r="M97" s="559">
        <f t="shared" si="10"/>
        <v>7.52</v>
      </c>
      <c r="N97" s="559">
        <f t="shared" si="10"/>
        <v>7.52</v>
      </c>
      <c r="O97" s="559">
        <f t="shared" si="10"/>
        <v>7.52</v>
      </c>
      <c r="P97" s="559">
        <f t="shared" si="10"/>
        <v>7.52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2.3019999999999996</v>
      </c>
      <c r="I98" s="563">
        <f t="shared" si="10"/>
        <v>2.3019999999999996</v>
      </c>
      <c r="J98" s="563">
        <f t="shared" si="10"/>
        <v>2.3019999999999996</v>
      </c>
      <c r="K98" s="563">
        <f t="shared" si="10"/>
        <v>7.52</v>
      </c>
      <c r="L98" s="563">
        <f t="shared" si="10"/>
        <v>7.52</v>
      </c>
      <c r="M98" s="563">
        <f t="shared" si="10"/>
        <v>7.52</v>
      </c>
      <c r="N98" s="563">
        <f t="shared" si="10"/>
        <v>10.712</v>
      </c>
      <c r="O98" s="563">
        <f t="shared" si="10"/>
        <v>10.712</v>
      </c>
      <c r="P98" s="563">
        <f t="shared" si="10"/>
        <v>10.712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529" t="s">
        <v>98</v>
      </c>
      <c r="C102" s="1332" t="s">
        <v>44</v>
      </c>
      <c r="D102" s="529" t="s">
        <v>35</v>
      </c>
      <c r="E102" s="1255" t="s">
        <v>167</v>
      </c>
      <c r="F102" s="490" t="s">
        <v>321</v>
      </c>
      <c r="G102" s="592"/>
      <c r="H102" s="491">
        <v>0.2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522" t="s">
        <v>712</v>
      </c>
      <c r="C103" s="1307"/>
      <c r="D103" s="546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579" t="s">
        <v>713</v>
      </c>
      <c r="C104" s="1277"/>
      <c r="D104" s="547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580"/>
      <c r="C105" s="1278"/>
      <c r="D105" s="580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529" t="s">
        <v>122</v>
      </c>
      <c r="C106" s="1345" t="s">
        <v>61</v>
      </c>
      <c r="D106" s="529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522" t="s">
        <v>357</v>
      </c>
      <c r="C107" s="1307"/>
      <c r="D107" s="546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579" t="s">
        <v>358</v>
      </c>
      <c r="C108" s="1277"/>
      <c r="D108" s="580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580" t="s">
        <v>714</v>
      </c>
      <c r="C109" s="1278"/>
      <c r="D109" s="580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529" t="s">
        <v>123</v>
      </c>
      <c r="C110" s="1345" t="s">
        <v>62</v>
      </c>
      <c r="D110" s="529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522" t="s">
        <v>359</v>
      </c>
      <c r="C111" s="1307"/>
      <c r="D111" s="546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579" t="s">
        <v>124</v>
      </c>
      <c r="C112" s="1277"/>
      <c r="D112" s="580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580" t="s">
        <v>715</v>
      </c>
      <c r="C113" s="1278"/>
      <c r="D113" s="580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529" t="s">
        <v>99</v>
      </c>
      <c r="C114" s="1332" t="s">
        <v>44</v>
      </c>
      <c r="D114" s="529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522" t="s">
        <v>360</v>
      </c>
      <c r="C115" s="1307"/>
      <c r="D115" s="531"/>
      <c r="E115" s="1256"/>
      <c r="F115" s="498" t="s">
        <v>322</v>
      </c>
      <c r="G115" s="598"/>
      <c r="H115" s="516"/>
      <c r="I115" s="532"/>
      <c r="J115" s="532"/>
      <c r="K115" s="532"/>
      <c r="L115" s="532"/>
      <c r="M115" s="532"/>
      <c r="N115" s="532"/>
      <c r="O115" s="532"/>
      <c r="P115" s="533"/>
      <c r="Q115" s="554"/>
      <c r="R115" s="554"/>
    </row>
    <row r="116" spans="1:21" s="477" customFormat="1" ht="32.25" customHeight="1" thickBot="1">
      <c r="A116" s="1253"/>
      <c r="B116" s="579" t="s">
        <v>716</v>
      </c>
      <c r="C116" s="1307"/>
      <c r="D116" s="547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0.45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579" t="s">
        <v>717</v>
      </c>
      <c r="C117" s="1307"/>
      <c r="D117" s="529"/>
      <c r="E117" s="1257"/>
      <c r="F117" s="57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0.2</v>
      </c>
      <c r="G118" s="553">
        <f t="shared" ref="G118:P119" si="11">SUM(G114,G110,G106,G102,)</f>
        <v>0</v>
      </c>
      <c r="H118" s="553">
        <f t="shared" si="11"/>
        <v>0.2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0.45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0.45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0.2</v>
      </c>
      <c r="G121" s="555">
        <f>SUM(G118:G119)</f>
        <v>0</v>
      </c>
      <c r="H121" s="555">
        <f>SUM(H118:H119)</f>
        <v>0.2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0.65</v>
      </c>
      <c r="G122" s="562">
        <f t="shared" ref="G122:P122" si="14">SUM(G118:G120)</f>
        <v>0</v>
      </c>
      <c r="H122" s="562">
        <f t="shared" si="14"/>
        <v>0.2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0.45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0.2</v>
      </c>
      <c r="I124" s="558">
        <f t="shared" si="15"/>
        <v>0.2</v>
      </c>
      <c r="J124" s="558">
        <f t="shared" si="15"/>
        <v>0.2</v>
      </c>
      <c r="K124" s="558">
        <f t="shared" si="15"/>
        <v>0.2</v>
      </c>
      <c r="L124" s="558">
        <f t="shared" si="15"/>
        <v>0.2</v>
      </c>
      <c r="M124" s="558">
        <f t="shared" si="15"/>
        <v>0.2</v>
      </c>
      <c r="N124" s="558">
        <f t="shared" si="15"/>
        <v>0.2</v>
      </c>
      <c r="O124" s="558">
        <f t="shared" si="15"/>
        <v>0.2</v>
      </c>
      <c r="P124" s="558">
        <f t="shared" si="15"/>
        <v>0.2</v>
      </c>
      <c r="Q124" s="540"/>
      <c r="R124" s="540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540"/>
      <c r="R125" s="540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0.45</v>
      </c>
      <c r="O126" s="558">
        <f t="shared" si="15"/>
        <v>0.45</v>
      </c>
      <c r="P126" s="558">
        <f t="shared" si="15"/>
        <v>0.45</v>
      </c>
      <c r="Q126" s="540"/>
      <c r="R126" s="540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0.2</v>
      </c>
      <c r="I127" s="559">
        <f t="shared" si="15"/>
        <v>0.2</v>
      </c>
      <c r="J127" s="559">
        <f t="shared" si="15"/>
        <v>0.2</v>
      </c>
      <c r="K127" s="559">
        <f t="shared" si="15"/>
        <v>0.2</v>
      </c>
      <c r="L127" s="559">
        <f t="shared" si="15"/>
        <v>0.2</v>
      </c>
      <c r="M127" s="559">
        <f t="shared" si="15"/>
        <v>0.2</v>
      </c>
      <c r="N127" s="559">
        <f t="shared" si="15"/>
        <v>0.2</v>
      </c>
      <c r="O127" s="559">
        <f t="shared" si="15"/>
        <v>0.2</v>
      </c>
      <c r="P127" s="559">
        <f t="shared" si="15"/>
        <v>0.2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0.2</v>
      </c>
      <c r="I128" s="563">
        <f t="shared" si="15"/>
        <v>0.2</v>
      </c>
      <c r="J128" s="563">
        <f t="shared" si="15"/>
        <v>0.2</v>
      </c>
      <c r="K128" s="563">
        <f t="shared" si="15"/>
        <v>0.2</v>
      </c>
      <c r="L128" s="563">
        <f t="shared" si="15"/>
        <v>0.2</v>
      </c>
      <c r="M128" s="563">
        <f t="shared" si="15"/>
        <v>0.2</v>
      </c>
      <c r="N128" s="563">
        <f t="shared" si="15"/>
        <v>0.65</v>
      </c>
      <c r="O128" s="563">
        <f t="shared" si="15"/>
        <v>0.65</v>
      </c>
      <c r="P128" s="563">
        <f t="shared" si="15"/>
        <v>0.65</v>
      </c>
      <c r="Q128" s="560"/>
      <c r="R128" s="560"/>
      <c r="S128" s="561"/>
      <c r="T128" s="561"/>
      <c r="U128" s="561"/>
    </row>
    <row r="129" spans="1:18" s="477" customFormat="1" thickBot="1">
      <c r="A129" s="1232"/>
      <c r="B129" s="1233"/>
      <c r="C129" s="1233"/>
      <c r="D129" s="1233"/>
      <c r="E129" s="1233"/>
      <c r="F129" s="1233"/>
      <c r="G129" s="1233"/>
      <c r="H129" s="1233"/>
      <c r="I129" s="1233"/>
      <c r="J129" s="1233"/>
      <c r="K129" s="1233"/>
      <c r="L129" s="1233"/>
      <c r="M129" s="1233"/>
      <c r="N129" s="1233"/>
      <c r="O129" s="1233"/>
      <c r="P129" s="1234"/>
      <c r="Q129" s="554"/>
      <c r="R129" s="554"/>
    </row>
    <row r="130" spans="1:18" s="477" customFormat="1" ht="32.25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18" s="477" customFormat="1" ht="32.25">
      <c r="A131" s="1252">
        <v>16</v>
      </c>
      <c r="B131" s="529" t="s">
        <v>71</v>
      </c>
      <c r="C131" s="1332" t="s">
        <v>86</v>
      </c>
      <c r="D131" s="529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18" s="477" customFormat="1" ht="32.25">
      <c r="A132" s="1253"/>
      <c r="B132" s="522" t="s">
        <v>185</v>
      </c>
      <c r="C132" s="1307"/>
      <c r="D132" s="546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18" s="477" customFormat="1" thickBot="1">
      <c r="A133" s="1253"/>
      <c r="B133" s="579" t="s">
        <v>186</v>
      </c>
      <c r="C133" s="1277"/>
      <c r="D133" s="580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18" s="477" customFormat="1" ht="32.25">
      <c r="A134" s="1253"/>
      <c r="B134" s="579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18" s="477" customFormat="1" thickBot="1">
      <c r="A135" s="1254"/>
      <c r="B135" s="601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18" s="477" customFormat="1" ht="32.25">
      <c r="A136" s="1252">
        <v>17</v>
      </c>
      <c r="B136" s="529" t="s">
        <v>127</v>
      </c>
      <c r="C136" s="1332" t="s">
        <v>86</v>
      </c>
      <c r="D136" s="529" t="s">
        <v>65</v>
      </c>
      <c r="E136" s="1255" t="s">
        <v>167</v>
      </c>
      <c r="F136" s="490" t="s">
        <v>321</v>
      </c>
      <c r="G136" s="491"/>
      <c r="H136" s="492">
        <v>0.11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18" s="477" customFormat="1" ht="32.25">
      <c r="A137" s="1253"/>
      <c r="B137" s="522" t="s">
        <v>800</v>
      </c>
      <c r="C137" s="1307"/>
      <c r="D137" s="546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18" s="477" customFormat="1" thickBot="1">
      <c r="A138" s="1253"/>
      <c r="B138" s="579" t="s">
        <v>364</v>
      </c>
      <c r="C138" s="1277"/>
      <c r="D138" s="580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18" s="477" customFormat="1" thickBot="1">
      <c r="A139" s="1254"/>
      <c r="B139" s="580" t="s">
        <v>801</v>
      </c>
      <c r="C139" s="1278"/>
      <c r="D139" s="580"/>
      <c r="E139" s="1257"/>
      <c r="F139" s="589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18" s="477" customFormat="1" ht="32.25">
      <c r="A140" s="1252">
        <v>18</v>
      </c>
      <c r="B140" s="602" t="s">
        <v>187</v>
      </c>
      <c r="C140" s="1333" t="s">
        <v>199</v>
      </c>
      <c r="D140" s="529" t="s">
        <v>200</v>
      </c>
      <c r="E140" s="1255" t="s">
        <v>167</v>
      </c>
      <c r="F140" s="490" t="s">
        <v>321</v>
      </c>
      <c r="G140" s="491"/>
      <c r="H140" s="492">
        <v>0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18" s="477" customFormat="1" ht="32.25">
      <c r="A141" s="1253"/>
      <c r="B141" s="522" t="s">
        <v>188</v>
      </c>
      <c r="C141" s="1273"/>
      <c r="D141" s="546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18" s="477" customFormat="1" thickBot="1">
      <c r="A142" s="1253"/>
      <c r="B142" s="522" t="s">
        <v>733</v>
      </c>
      <c r="C142" s="1273"/>
      <c r="D142" s="580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18" s="477" customFormat="1" ht="32.25">
      <c r="A143" s="1253"/>
      <c r="B143" s="522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18" s="477" customForma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2.25">
      <c r="A145" s="1252">
        <v>19</v>
      </c>
      <c r="B145" s="529" t="s">
        <v>128</v>
      </c>
      <c r="C145" s="1272" t="s">
        <v>88</v>
      </c>
      <c r="D145" s="529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2.25" customHeight="1">
      <c r="A146" s="1253"/>
      <c r="B146" s="579" t="s">
        <v>165</v>
      </c>
      <c r="C146" s="1277"/>
      <c r="D146" s="531"/>
      <c r="E146" s="1256"/>
      <c r="F146" s="498" t="s">
        <v>322</v>
      </c>
      <c r="G146" s="516"/>
      <c r="H146" s="532"/>
      <c r="I146" s="532"/>
      <c r="J146" s="532"/>
      <c r="K146" s="532"/>
      <c r="L146" s="532"/>
      <c r="M146" s="532"/>
      <c r="N146" s="532"/>
      <c r="O146" s="532"/>
      <c r="P146" s="533"/>
      <c r="Q146" s="554"/>
      <c r="R146" s="554"/>
    </row>
    <row r="147" spans="1:18" s="477" customFormat="1" ht="32.25" customHeight="1" thickBot="1">
      <c r="A147" s="1253"/>
      <c r="B147" s="522" t="s">
        <v>417</v>
      </c>
      <c r="C147" s="1277"/>
      <c r="D147" s="547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0.15</v>
      </c>
      <c r="P147" s="504"/>
      <c r="Q147" s="554"/>
      <c r="R147" s="554"/>
    </row>
    <row r="148" spans="1:18" s="477" customFormat="1" ht="32.25" customHeight="1">
      <c r="A148" s="1253"/>
      <c r="B148" s="522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69" customHeight="1">
      <c r="A149" s="1253"/>
      <c r="B149" s="579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64.5" customHeight="1" thickBot="1">
      <c r="A150" s="1254"/>
      <c r="B150" s="580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2.25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2.25" customHeight="1">
      <c r="A152" s="1253"/>
      <c r="B152" s="519" t="s">
        <v>129</v>
      </c>
      <c r="C152" s="1307"/>
      <c r="D152" s="546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2.25" customHeight="1" thickBot="1">
      <c r="A153" s="1253"/>
      <c r="B153" s="522" t="s">
        <v>418</v>
      </c>
      <c r="C153" s="1277"/>
      <c r="D153" s="580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32.25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76.5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95.25" customHeight="1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2.25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65.25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2.25" thickBot="1">
      <c r="A159" s="1235" t="s">
        <v>419</v>
      </c>
      <c r="B159" s="1236"/>
      <c r="C159" s="1236"/>
      <c r="D159" s="1236"/>
      <c r="E159" s="1268"/>
      <c r="F159" s="7">
        <f>SUM(G159:P159)</f>
        <v>0.11</v>
      </c>
      <c r="G159" s="553">
        <f>SUM(M159,G151,G145,G140,G136,G131)</f>
        <v>0</v>
      </c>
      <c r="H159" s="553">
        <f t="shared" ref="H159:M161" si="16">SUM(H151,H145,H140,H136,H131)</f>
        <v>0.11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>SUM(,N151,N145,N140,N136,N131)</f>
        <v>0</v>
      </c>
      <c r="O159" s="553">
        <f t="shared" ref="O159:P161" si="17">SUM(O151,O145,O140,O136,O131)</f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>SUM(G152,G146,G141,G137,G132)</f>
        <v>0</v>
      </c>
      <c r="H160" s="553">
        <f t="shared" si="16"/>
        <v>0</v>
      </c>
      <c r="I160" s="553">
        <f t="shared" si="16"/>
        <v>0</v>
      </c>
      <c r="J160" s="553">
        <f t="shared" si="16"/>
        <v>0</v>
      </c>
      <c r="K160" s="553">
        <f t="shared" si="16"/>
        <v>0</v>
      </c>
      <c r="L160" s="553">
        <f t="shared" si="16"/>
        <v>0</v>
      </c>
      <c r="M160" s="553">
        <f t="shared" si="16"/>
        <v>0</v>
      </c>
      <c r="N160" s="553">
        <f>SUM(N152,N146,N141,N137,N132)</f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thickBot="1">
      <c r="A161" s="1223" t="s">
        <v>421</v>
      </c>
      <c r="B161" s="1224"/>
      <c r="C161" s="1224"/>
      <c r="D161" s="1224"/>
      <c r="E161" s="1225"/>
      <c r="F161" s="9">
        <f>SUM(G161:P161)</f>
        <v>0.15</v>
      </c>
      <c r="G161" s="558">
        <f>SUM(G153,G147,G142,G138,G133)</f>
        <v>0</v>
      </c>
      <c r="H161" s="558">
        <f t="shared" si="16"/>
        <v>0</v>
      </c>
      <c r="I161" s="558">
        <f t="shared" si="16"/>
        <v>0</v>
      </c>
      <c r="J161" s="558">
        <f t="shared" si="16"/>
        <v>0</v>
      </c>
      <c r="K161" s="558">
        <f t="shared" si="16"/>
        <v>0</v>
      </c>
      <c r="L161" s="558">
        <f t="shared" si="16"/>
        <v>0</v>
      </c>
      <c r="M161" s="558">
        <f t="shared" si="16"/>
        <v>0</v>
      </c>
      <c r="N161" s="558">
        <f>SUM(N153,N147,N142,N138,N133)</f>
        <v>0</v>
      </c>
      <c r="O161" s="558">
        <f t="shared" si="17"/>
        <v>0.15</v>
      </c>
      <c r="P161" s="558">
        <f t="shared" si="17"/>
        <v>0</v>
      </c>
      <c r="Q161" s="554"/>
      <c r="R161" s="554"/>
    </row>
    <row r="162" spans="1:21" s="557" customFormat="1" ht="32.25" thickBot="1">
      <c r="A162" s="1226" t="s">
        <v>422</v>
      </c>
      <c r="B162" s="1227"/>
      <c r="C162" s="1227"/>
      <c r="D162" s="1227"/>
      <c r="E162" s="1228"/>
      <c r="F162" s="338">
        <f>SUM(F159:F160)</f>
        <v>0.11</v>
      </c>
      <c r="G162" s="555">
        <f>SUM(G159:G160)</f>
        <v>0</v>
      </c>
      <c r="H162" s="555">
        <f>SUM(H159:H160)</f>
        <v>0.11</v>
      </c>
      <c r="I162" s="555">
        <f>SUM(I159:I160)</f>
        <v>0</v>
      </c>
      <c r="J162" s="555">
        <f t="shared" ref="J162:P162" si="18">SUM(J159:J160)</f>
        <v>0</v>
      </c>
      <c r="K162" s="555">
        <f t="shared" si="18"/>
        <v>0</v>
      </c>
      <c r="L162" s="555">
        <f t="shared" si="18"/>
        <v>0</v>
      </c>
      <c r="M162" s="555">
        <f t="shared" si="18"/>
        <v>0</v>
      </c>
      <c r="N162" s="555">
        <f t="shared" si="18"/>
        <v>0</v>
      </c>
      <c r="O162" s="555">
        <f t="shared" si="18"/>
        <v>0</v>
      </c>
      <c r="P162" s="555">
        <f t="shared" si="18"/>
        <v>0</v>
      </c>
      <c r="Q162" s="556"/>
      <c r="R162" s="556"/>
    </row>
    <row r="163" spans="1:21" s="557" customFormat="1" ht="32.25" thickBot="1">
      <c r="A163" s="1229" t="s">
        <v>423</v>
      </c>
      <c r="B163" s="1230"/>
      <c r="C163" s="1230"/>
      <c r="D163" s="1230"/>
      <c r="E163" s="1231"/>
      <c r="F163" s="340">
        <f>SUM(F159:F161)</f>
        <v>0.26</v>
      </c>
      <c r="G163" s="563">
        <f t="shared" ref="G163:P163" si="19">SUM(G159:G161)</f>
        <v>0</v>
      </c>
      <c r="H163" s="563">
        <f t="shared" si="19"/>
        <v>0.11</v>
      </c>
      <c r="I163" s="563">
        <f t="shared" si="19"/>
        <v>0</v>
      </c>
      <c r="J163" s="563">
        <f t="shared" si="19"/>
        <v>0</v>
      </c>
      <c r="K163" s="563">
        <f t="shared" si="19"/>
        <v>0</v>
      </c>
      <c r="L163" s="563">
        <f t="shared" si="19"/>
        <v>0</v>
      </c>
      <c r="M163" s="563">
        <f t="shared" si="19"/>
        <v>0</v>
      </c>
      <c r="N163" s="563">
        <f t="shared" si="19"/>
        <v>0</v>
      </c>
      <c r="O163" s="563">
        <f t="shared" si="19"/>
        <v>0.15</v>
      </c>
      <c r="P163" s="563">
        <f t="shared" si="19"/>
        <v>0</v>
      </c>
      <c r="Q163" s="556"/>
      <c r="R163" s="556"/>
    </row>
    <row r="164" spans="1:21" s="477" customForma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2.25" customHeight="1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0">SUM(H159,G165)</f>
        <v>0.11</v>
      </c>
      <c r="I165" s="558">
        <f t="shared" si="20"/>
        <v>0.11</v>
      </c>
      <c r="J165" s="558">
        <f t="shared" si="20"/>
        <v>0.11</v>
      </c>
      <c r="K165" s="558">
        <f t="shared" si="20"/>
        <v>0.11</v>
      </c>
      <c r="L165" s="558">
        <f t="shared" si="20"/>
        <v>0.11</v>
      </c>
      <c r="M165" s="558">
        <f t="shared" si="20"/>
        <v>0.11</v>
      </c>
      <c r="N165" s="558">
        <f t="shared" si="20"/>
        <v>0.11</v>
      </c>
      <c r="O165" s="558">
        <f t="shared" si="20"/>
        <v>0.11</v>
      </c>
      <c r="P165" s="558">
        <f t="shared" si="20"/>
        <v>0.11</v>
      </c>
      <c r="Q165" s="540"/>
      <c r="R165" s="540"/>
      <c r="S165" s="487"/>
      <c r="T165" s="487"/>
      <c r="U165" s="487"/>
    </row>
    <row r="166" spans="1:21" s="477" customFormat="1" ht="32.25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0"/>
        <v>0</v>
      </c>
      <c r="I166" s="558">
        <f t="shared" si="20"/>
        <v>0</v>
      </c>
      <c r="J166" s="558">
        <f t="shared" si="20"/>
        <v>0</v>
      </c>
      <c r="K166" s="558">
        <f t="shared" si="20"/>
        <v>0</v>
      </c>
      <c r="L166" s="558">
        <f t="shared" si="20"/>
        <v>0</v>
      </c>
      <c r="M166" s="558">
        <f t="shared" si="20"/>
        <v>0</v>
      </c>
      <c r="N166" s="558">
        <f t="shared" si="20"/>
        <v>0</v>
      </c>
      <c r="O166" s="558">
        <f t="shared" si="20"/>
        <v>0</v>
      </c>
      <c r="P166" s="558">
        <f t="shared" si="20"/>
        <v>0</v>
      </c>
      <c r="Q166" s="540"/>
      <c r="R166" s="540"/>
      <c r="S166" s="487"/>
      <c r="T166" s="487"/>
      <c r="U166" s="487"/>
    </row>
    <row r="167" spans="1:21" s="477" customFormat="1" ht="32.25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0"/>
        <v>0</v>
      </c>
      <c r="I167" s="558">
        <f t="shared" si="20"/>
        <v>0</v>
      </c>
      <c r="J167" s="558">
        <f t="shared" si="20"/>
        <v>0</v>
      </c>
      <c r="K167" s="558">
        <f t="shared" si="20"/>
        <v>0</v>
      </c>
      <c r="L167" s="558">
        <f t="shared" si="20"/>
        <v>0</v>
      </c>
      <c r="M167" s="558">
        <f t="shared" si="20"/>
        <v>0</v>
      </c>
      <c r="N167" s="558">
        <f t="shared" si="20"/>
        <v>0</v>
      </c>
      <c r="O167" s="558">
        <f t="shared" si="20"/>
        <v>0.15</v>
      </c>
      <c r="P167" s="558">
        <f t="shared" si="20"/>
        <v>0.15</v>
      </c>
      <c r="Q167" s="540"/>
      <c r="R167" s="540"/>
      <c r="S167" s="487"/>
      <c r="T167" s="487"/>
      <c r="U167" s="487"/>
    </row>
    <row r="168" spans="1:21" s="557" customFormat="1" ht="32.25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0"/>
        <v>0.11</v>
      </c>
      <c r="I168" s="559">
        <f t="shared" si="20"/>
        <v>0.11</v>
      </c>
      <c r="J168" s="559">
        <f t="shared" si="20"/>
        <v>0.11</v>
      </c>
      <c r="K168" s="559">
        <f t="shared" si="20"/>
        <v>0.11</v>
      </c>
      <c r="L168" s="559">
        <f t="shared" si="20"/>
        <v>0.11</v>
      </c>
      <c r="M168" s="559">
        <f t="shared" si="20"/>
        <v>0.11</v>
      </c>
      <c r="N168" s="559">
        <f t="shared" si="20"/>
        <v>0.11</v>
      </c>
      <c r="O168" s="559">
        <f t="shared" si="20"/>
        <v>0.11</v>
      </c>
      <c r="P168" s="559">
        <f t="shared" si="20"/>
        <v>0.11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0"/>
        <v>0.11</v>
      </c>
      <c r="I169" s="563">
        <f t="shared" si="20"/>
        <v>0.11</v>
      </c>
      <c r="J169" s="563">
        <f t="shared" si="20"/>
        <v>0.11</v>
      </c>
      <c r="K169" s="563">
        <f t="shared" si="20"/>
        <v>0.11</v>
      </c>
      <c r="L169" s="563">
        <f t="shared" si="20"/>
        <v>0.11</v>
      </c>
      <c r="M169" s="563">
        <f t="shared" si="20"/>
        <v>0.11</v>
      </c>
      <c r="N169" s="563">
        <f t="shared" si="20"/>
        <v>0.11</v>
      </c>
      <c r="O169" s="563">
        <f t="shared" si="20"/>
        <v>0.26</v>
      </c>
      <c r="P169" s="563">
        <f t="shared" si="20"/>
        <v>0.26</v>
      </c>
      <c r="Q169" s="560"/>
      <c r="R169" s="560"/>
      <c r="S169" s="561"/>
      <c r="T169" s="561"/>
      <c r="U169" s="561"/>
    </row>
    <row r="170" spans="1:21" s="477" customFormat="1" ht="32.25" customHeight="1" thickBot="1">
      <c r="A170" s="1235" t="s">
        <v>804</v>
      </c>
      <c r="B170" s="1236"/>
      <c r="C170" s="1236"/>
      <c r="D170" s="1236"/>
      <c r="E170" s="1268"/>
      <c r="F170" s="7">
        <f>SUM(G170:P170)</f>
        <v>0.31</v>
      </c>
      <c r="G170" s="553">
        <f t="shared" ref="G170:P170" si="21">SUM(G159,G118)</f>
        <v>0</v>
      </c>
      <c r="H170" s="553">
        <f t="shared" si="21"/>
        <v>0.31</v>
      </c>
      <c r="I170" s="553">
        <f t="shared" si="21"/>
        <v>0</v>
      </c>
      <c r="J170" s="553">
        <f t="shared" si="21"/>
        <v>0</v>
      </c>
      <c r="K170" s="553">
        <f t="shared" si="21"/>
        <v>0</v>
      </c>
      <c r="L170" s="553">
        <f t="shared" si="21"/>
        <v>0</v>
      </c>
      <c r="M170" s="553">
        <f t="shared" si="21"/>
        <v>0</v>
      </c>
      <c r="N170" s="553">
        <f t="shared" si="21"/>
        <v>0</v>
      </c>
      <c r="O170" s="553">
        <f t="shared" si="21"/>
        <v>0</v>
      </c>
      <c r="P170" s="558">
        <f t="shared" si="21"/>
        <v>0</v>
      </c>
      <c r="Q170" s="554"/>
      <c r="R170" s="554"/>
    </row>
    <row r="171" spans="1:21" s="477" customFormat="1" ht="32.25" thickBot="1">
      <c r="A171" s="1220" t="s">
        <v>805</v>
      </c>
      <c r="B171" s="1221"/>
      <c r="C171" s="1221"/>
      <c r="D171" s="1221"/>
      <c r="E171" s="1222"/>
      <c r="F171" s="7">
        <f>SUM(G171:P171)</f>
        <v>0</v>
      </c>
      <c r="G171" s="553">
        <f t="shared" ref="G171:P171" si="22">SUM(G160,G119)</f>
        <v>0</v>
      </c>
      <c r="H171" s="553">
        <f t="shared" si="22"/>
        <v>0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3">
        <f t="shared" si="22"/>
        <v>0</v>
      </c>
      <c r="Q171" s="554"/>
      <c r="R171" s="554"/>
    </row>
    <row r="172" spans="1:21" s="477" customFormat="1" ht="32.25" customHeight="1" thickBot="1">
      <c r="A172" s="1275" t="s">
        <v>806</v>
      </c>
      <c r="B172" s="1194"/>
      <c r="C172" s="1194"/>
      <c r="D172" s="1194"/>
      <c r="E172" s="1276"/>
      <c r="F172" s="8">
        <f>SUM(G172:P172)</f>
        <v>0.6</v>
      </c>
      <c r="G172" s="600">
        <f t="shared" ref="G172:P172" si="23">SUM(G161,G120)</f>
        <v>0</v>
      </c>
      <c r="H172" s="600">
        <f t="shared" si="23"/>
        <v>0</v>
      </c>
      <c r="I172" s="600">
        <f t="shared" si="23"/>
        <v>0</v>
      </c>
      <c r="J172" s="600">
        <f t="shared" si="23"/>
        <v>0</v>
      </c>
      <c r="K172" s="600">
        <f t="shared" si="23"/>
        <v>0</v>
      </c>
      <c r="L172" s="600">
        <f t="shared" si="23"/>
        <v>0</v>
      </c>
      <c r="M172" s="600">
        <f t="shared" si="23"/>
        <v>0</v>
      </c>
      <c r="N172" s="600">
        <f t="shared" si="23"/>
        <v>0.45</v>
      </c>
      <c r="O172" s="600">
        <f t="shared" si="23"/>
        <v>0.15</v>
      </c>
      <c r="P172" s="600">
        <f t="shared" si="23"/>
        <v>0</v>
      </c>
      <c r="Q172" s="554"/>
      <c r="R172" s="554"/>
    </row>
    <row r="173" spans="1:21" s="557" customFormat="1" ht="32.25" customHeight="1" thickBot="1">
      <c r="A173" s="1226" t="s">
        <v>807</v>
      </c>
      <c r="B173" s="1227"/>
      <c r="C173" s="1227"/>
      <c r="D173" s="1227"/>
      <c r="E173" s="1228"/>
      <c r="F173" s="338">
        <f>SUM(F170:F171)</f>
        <v>0.31</v>
      </c>
      <c r="G173" s="555">
        <f>SUM(G170:G171)</f>
        <v>0</v>
      </c>
      <c r="H173" s="555">
        <f>SUM(H170:H171)</f>
        <v>0.31</v>
      </c>
      <c r="I173" s="555">
        <f>SUM(I170:I171)</f>
        <v>0</v>
      </c>
      <c r="J173" s="555">
        <f t="shared" ref="J173:P173" si="24">SUM(J170:J171)</f>
        <v>0</v>
      </c>
      <c r="K173" s="555">
        <f t="shared" si="24"/>
        <v>0</v>
      </c>
      <c r="L173" s="555">
        <f t="shared" si="24"/>
        <v>0</v>
      </c>
      <c r="M173" s="555">
        <f t="shared" si="24"/>
        <v>0</v>
      </c>
      <c r="N173" s="555">
        <f t="shared" si="24"/>
        <v>0</v>
      </c>
      <c r="O173" s="555">
        <f t="shared" si="24"/>
        <v>0</v>
      </c>
      <c r="P173" s="555">
        <f t="shared" si="24"/>
        <v>0</v>
      </c>
      <c r="Q173" s="556"/>
      <c r="R173" s="556"/>
    </row>
    <row r="174" spans="1:21" s="557" customFormat="1" ht="32.25" customHeight="1" thickBot="1">
      <c r="A174" s="1229" t="s">
        <v>808</v>
      </c>
      <c r="B174" s="1230"/>
      <c r="C174" s="1230"/>
      <c r="D174" s="1230"/>
      <c r="E174" s="1231"/>
      <c r="F174" s="339">
        <f>SUM(F170:F172)</f>
        <v>0.90999999999999992</v>
      </c>
      <c r="G174" s="562">
        <f t="shared" ref="G174:P174" si="25">SUM(G170:G172)</f>
        <v>0</v>
      </c>
      <c r="H174" s="562">
        <f t="shared" si="25"/>
        <v>0.31</v>
      </c>
      <c r="I174" s="562">
        <f t="shared" si="25"/>
        <v>0</v>
      </c>
      <c r="J174" s="562">
        <f t="shared" si="25"/>
        <v>0</v>
      </c>
      <c r="K174" s="562">
        <f t="shared" si="25"/>
        <v>0</v>
      </c>
      <c r="L174" s="562">
        <f t="shared" si="25"/>
        <v>0</v>
      </c>
      <c r="M174" s="562">
        <f t="shared" si="25"/>
        <v>0</v>
      </c>
      <c r="N174" s="562">
        <f t="shared" si="25"/>
        <v>0.45</v>
      </c>
      <c r="O174" s="562">
        <f t="shared" si="25"/>
        <v>0.15</v>
      </c>
      <c r="P174" s="562">
        <f t="shared" si="25"/>
        <v>0</v>
      </c>
      <c r="Q174" s="556"/>
      <c r="R174" s="556"/>
    </row>
    <row r="175" spans="1:21" s="477" customFormat="1" ht="32.25" customHeight="1" thickBot="1">
      <c r="A175" s="1232"/>
      <c r="B175" s="1233"/>
      <c r="C175" s="1233"/>
      <c r="D175" s="1233"/>
      <c r="E175" s="1233"/>
      <c r="F175" s="1233"/>
      <c r="G175" s="1233"/>
      <c r="H175" s="1233"/>
      <c r="I175" s="1233"/>
      <c r="J175" s="1233"/>
      <c r="K175" s="1233"/>
      <c r="L175" s="1233"/>
      <c r="M175" s="1233"/>
      <c r="N175" s="1233"/>
      <c r="O175" s="1233"/>
      <c r="P175" s="1234"/>
      <c r="Q175" s="554"/>
      <c r="R175" s="554"/>
    </row>
    <row r="176" spans="1:21" s="477" customFormat="1" ht="32.25" customHeight="1" thickBot="1">
      <c r="A176" s="1235" t="s">
        <v>809</v>
      </c>
      <c r="B176" s="1236"/>
      <c r="C176" s="1236"/>
      <c r="D176" s="1236"/>
      <c r="E176" s="1236"/>
      <c r="F176" s="1237"/>
      <c r="G176" s="558">
        <f>G170</f>
        <v>0</v>
      </c>
      <c r="H176" s="558">
        <f t="shared" ref="H176:P180" si="26">SUM(H170,G176)</f>
        <v>0.31</v>
      </c>
      <c r="I176" s="558">
        <f t="shared" si="26"/>
        <v>0.31</v>
      </c>
      <c r="J176" s="558">
        <f t="shared" si="26"/>
        <v>0.31</v>
      </c>
      <c r="K176" s="558">
        <f t="shared" si="26"/>
        <v>0.31</v>
      </c>
      <c r="L176" s="558">
        <f t="shared" si="26"/>
        <v>0.31</v>
      </c>
      <c r="M176" s="558">
        <f t="shared" si="26"/>
        <v>0.31</v>
      </c>
      <c r="N176" s="558">
        <f t="shared" si="26"/>
        <v>0.31</v>
      </c>
      <c r="O176" s="558">
        <f t="shared" si="26"/>
        <v>0.31</v>
      </c>
      <c r="P176" s="558">
        <f t="shared" si="26"/>
        <v>0.31</v>
      </c>
      <c r="Q176" s="540"/>
      <c r="R176" s="540"/>
      <c r="S176" s="487"/>
      <c r="T176" s="487"/>
      <c r="U176" s="487"/>
    </row>
    <row r="177" spans="1:21" s="477" customFormat="1" ht="32.25" thickBot="1">
      <c r="A177" s="1220" t="s">
        <v>810</v>
      </c>
      <c r="B177" s="1221"/>
      <c r="C177" s="1221"/>
      <c r="D177" s="1221"/>
      <c r="E177" s="1221"/>
      <c r="F177" s="1238"/>
      <c r="G177" s="558">
        <f>G171</f>
        <v>0</v>
      </c>
      <c r="H177" s="558">
        <f t="shared" si="26"/>
        <v>0</v>
      </c>
      <c r="I177" s="558">
        <f t="shared" si="26"/>
        <v>0</v>
      </c>
      <c r="J177" s="558">
        <f t="shared" si="26"/>
        <v>0</v>
      </c>
      <c r="K177" s="558">
        <f t="shared" si="26"/>
        <v>0</v>
      </c>
      <c r="L177" s="558">
        <f t="shared" si="26"/>
        <v>0</v>
      </c>
      <c r="M177" s="558">
        <f t="shared" si="26"/>
        <v>0</v>
      </c>
      <c r="N177" s="558">
        <f t="shared" si="26"/>
        <v>0</v>
      </c>
      <c r="O177" s="558">
        <f t="shared" si="26"/>
        <v>0</v>
      </c>
      <c r="P177" s="558">
        <f t="shared" si="26"/>
        <v>0</v>
      </c>
      <c r="Q177" s="540"/>
      <c r="R177" s="540"/>
      <c r="S177" s="487"/>
      <c r="T177" s="487"/>
      <c r="U177" s="487"/>
    </row>
    <row r="178" spans="1:21" s="477" customFormat="1" ht="32.25" thickBot="1">
      <c r="A178" s="1223" t="s">
        <v>811</v>
      </c>
      <c r="B178" s="1224"/>
      <c r="C178" s="1224"/>
      <c r="D178" s="1224"/>
      <c r="E178" s="1224"/>
      <c r="F178" s="1239"/>
      <c r="G178" s="558">
        <f>G172</f>
        <v>0</v>
      </c>
      <c r="H178" s="558">
        <f t="shared" si="26"/>
        <v>0</v>
      </c>
      <c r="I178" s="558">
        <f t="shared" si="26"/>
        <v>0</v>
      </c>
      <c r="J178" s="558">
        <f t="shared" si="26"/>
        <v>0</v>
      </c>
      <c r="K178" s="558">
        <f t="shared" si="26"/>
        <v>0</v>
      </c>
      <c r="L178" s="558">
        <f t="shared" si="26"/>
        <v>0</v>
      </c>
      <c r="M178" s="558">
        <f t="shared" si="26"/>
        <v>0</v>
      </c>
      <c r="N178" s="558">
        <f t="shared" si="26"/>
        <v>0.45</v>
      </c>
      <c r="O178" s="558">
        <f t="shared" si="26"/>
        <v>0.6</v>
      </c>
      <c r="P178" s="558">
        <f t="shared" si="26"/>
        <v>0.6</v>
      </c>
      <c r="Q178" s="540"/>
      <c r="R178" s="540"/>
      <c r="S178" s="487"/>
      <c r="T178" s="487"/>
      <c r="U178" s="487"/>
    </row>
    <row r="179" spans="1:21" s="557" customFormat="1" ht="32.25" thickBot="1">
      <c r="A179" s="1226" t="s">
        <v>812</v>
      </c>
      <c r="B179" s="1227"/>
      <c r="C179" s="1227"/>
      <c r="D179" s="1227"/>
      <c r="E179" s="1240"/>
      <c r="F179" s="1228"/>
      <c r="G179" s="555">
        <f>SUM(G176:G177)</f>
        <v>0</v>
      </c>
      <c r="H179" s="559">
        <f t="shared" si="26"/>
        <v>0.31</v>
      </c>
      <c r="I179" s="559">
        <f t="shared" si="26"/>
        <v>0.31</v>
      </c>
      <c r="J179" s="559">
        <f t="shared" si="26"/>
        <v>0.31</v>
      </c>
      <c r="K179" s="559">
        <f t="shared" si="26"/>
        <v>0.31</v>
      </c>
      <c r="L179" s="559">
        <f t="shared" si="26"/>
        <v>0.31</v>
      </c>
      <c r="M179" s="559">
        <f t="shared" si="26"/>
        <v>0.31</v>
      </c>
      <c r="N179" s="559">
        <f t="shared" si="26"/>
        <v>0.31</v>
      </c>
      <c r="O179" s="559">
        <f t="shared" si="26"/>
        <v>0.31</v>
      </c>
      <c r="P179" s="559">
        <f t="shared" si="26"/>
        <v>0.31</v>
      </c>
      <c r="Q179" s="560"/>
      <c r="R179" s="560"/>
      <c r="S179" s="561"/>
      <c r="T179" s="561"/>
      <c r="U179" s="561"/>
    </row>
    <row r="180" spans="1:21" s="557" customFormat="1" ht="32.25" thickBot="1">
      <c r="A180" s="1206" t="s">
        <v>813</v>
      </c>
      <c r="B180" s="1207"/>
      <c r="C180" s="1207"/>
      <c r="D180" s="1207"/>
      <c r="E180" s="1207"/>
      <c r="F180" s="1208"/>
      <c r="G180" s="562">
        <f>SUM(G176:G178)</f>
        <v>0</v>
      </c>
      <c r="H180" s="563">
        <f t="shared" si="26"/>
        <v>0.31</v>
      </c>
      <c r="I180" s="563">
        <f t="shared" si="26"/>
        <v>0.31</v>
      </c>
      <c r="J180" s="563">
        <f t="shared" si="26"/>
        <v>0.31</v>
      </c>
      <c r="K180" s="563">
        <f t="shared" si="26"/>
        <v>0.31</v>
      </c>
      <c r="L180" s="563">
        <f t="shared" si="26"/>
        <v>0.31</v>
      </c>
      <c r="M180" s="563">
        <f t="shared" si="26"/>
        <v>0.31</v>
      </c>
      <c r="N180" s="563">
        <f t="shared" si="26"/>
        <v>0.76</v>
      </c>
      <c r="O180" s="563">
        <f t="shared" si="26"/>
        <v>0.91</v>
      </c>
      <c r="P180" s="563">
        <f t="shared" si="26"/>
        <v>0.91</v>
      </c>
      <c r="Q180" s="560"/>
      <c r="R180" s="560"/>
      <c r="S180" s="561"/>
      <c r="T180" s="561"/>
      <c r="U180" s="561"/>
    </row>
    <row r="181" spans="1:21" s="477" customFormat="1" thickBot="1">
      <c r="A181" s="1232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L181" s="1233"/>
      <c r="M181" s="1233"/>
      <c r="N181" s="1233"/>
      <c r="O181" s="1233"/>
      <c r="P181" s="1234"/>
      <c r="Q181" s="554"/>
      <c r="R181" s="554"/>
    </row>
    <row r="182" spans="1:21" s="477" customFormat="1" ht="32.25" thickBot="1">
      <c r="A182" s="1269" t="s">
        <v>430</v>
      </c>
      <c r="B182" s="1270"/>
      <c r="C182" s="1270"/>
      <c r="D182" s="1270"/>
      <c r="E182" s="1270"/>
      <c r="F182" s="1270"/>
      <c r="G182" s="1270"/>
      <c r="H182" s="1270"/>
      <c r="I182" s="1270"/>
      <c r="J182" s="1270"/>
      <c r="K182" s="1270"/>
      <c r="L182" s="1270"/>
      <c r="M182" s="1270"/>
      <c r="N182" s="1270"/>
      <c r="O182" s="1270"/>
      <c r="P182" s="1271"/>
      <c r="Q182" s="554"/>
      <c r="R182" s="554"/>
    </row>
    <row r="183" spans="1:21" s="477" customFormat="1" ht="32.25">
      <c r="A183" s="1252">
        <v>21</v>
      </c>
      <c r="B183" s="529" t="s">
        <v>590</v>
      </c>
      <c r="C183" s="1272" t="s">
        <v>87</v>
      </c>
      <c r="D183" s="489"/>
      <c r="E183" s="1255" t="s">
        <v>168</v>
      </c>
      <c r="F183" s="490" t="s">
        <v>321</v>
      </c>
      <c r="G183" s="491"/>
      <c r="H183" s="492"/>
      <c r="I183" s="492"/>
      <c r="J183" s="492"/>
      <c r="K183" s="492"/>
      <c r="L183" s="492"/>
      <c r="M183" s="492"/>
      <c r="N183" s="492"/>
      <c r="O183" s="492"/>
      <c r="P183" s="493"/>
      <c r="Q183" s="554"/>
      <c r="R183" s="554"/>
    </row>
    <row r="184" spans="1:21" s="477" customFormat="1" ht="32.25">
      <c r="A184" s="1253"/>
      <c r="B184" s="579" t="s">
        <v>191</v>
      </c>
      <c r="C184" s="1273"/>
      <c r="D184" s="531"/>
      <c r="E184" s="1256"/>
      <c r="F184" s="498" t="s">
        <v>322</v>
      </c>
      <c r="G184" s="516"/>
      <c r="H184" s="532"/>
      <c r="I184" s="532"/>
      <c r="J184" s="532"/>
      <c r="K184" s="532">
        <v>2.2372800000000002</v>
      </c>
      <c r="L184" s="532"/>
      <c r="M184" s="532"/>
      <c r="N184" s="532"/>
      <c r="O184" s="532"/>
      <c r="P184" s="533"/>
      <c r="Q184" s="554"/>
      <c r="R184" s="554"/>
    </row>
    <row r="185" spans="1:21" s="477" customFormat="1" thickBot="1">
      <c r="A185" s="1253"/>
      <c r="B185" s="579" t="s">
        <v>115</v>
      </c>
      <c r="C185" s="1273"/>
      <c r="D185" s="547"/>
      <c r="E185" s="1256"/>
      <c r="F185" s="514" t="s">
        <v>393</v>
      </c>
      <c r="G185" s="515"/>
      <c r="H185" s="503"/>
      <c r="I185" s="503"/>
      <c r="J185" s="503"/>
      <c r="K185" s="503"/>
      <c r="L185" s="503"/>
      <c r="M185" s="503"/>
      <c r="N185" s="503">
        <v>1.3027200000000001</v>
      </c>
      <c r="O185" s="503"/>
      <c r="P185" s="504"/>
      <c r="Q185" s="554"/>
      <c r="R185" s="554"/>
    </row>
    <row r="186" spans="1:21" s="477" customFormat="1" ht="64.5">
      <c r="A186" s="1253"/>
      <c r="B186" s="522" t="s">
        <v>753</v>
      </c>
      <c r="C186" s="1273"/>
      <c r="D186" s="519" t="s">
        <v>25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64.5">
      <c r="A187" s="1253"/>
      <c r="B187" s="579" t="s">
        <v>367</v>
      </c>
      <c r="C187" s="1273"/>
      <c r="D187" s="519" t="s">
        <v>26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579" t="s">
        <v>368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754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thickBot="1">
      <c r="A190" s="1254"/>
      <c r="B190" s="580" t="s">
        <v>369</v>
      </c>
      <c r="C190" s="1274"/>
      <c r="D190" s="587"/>
      <c r="E190" s="1257"/>
      <c r="F190" s="1261"/>
      <c r="G190" s="1265"/>
      <c r="H190" s="1266"/>
      <c r="I190" s="1266"/>
      <c r="J190" s="1266"/>
      <c r="K190" s="1266"/>
      <c r="L190" s="1266"/>
      <c r="M190" s="1266"/>
      <c r="N190" s="1266"/>
      <c r="O190" s="1266"/>
      <c r="P190" s="1267"/>
      <c r="Q190" s="554"/>
      <c r="R190" s="554"/>
    </row>
    <row r="191" spans="1:21" s="477" customFormat="1" ht="32.25">
      <c r="A191" s="1252">
        <v>22</v>
      </c>
      <c r="B191" s="529" t="s">
        <v>590</v>
      </c>
      <c r="C191" s="607"/>
      <c r="D191" s="529"/>
      <c r="E191" s="1255" t="s">
        <v>168</v>
      </c>
      <c r="F191" s="490" t="s">
        <v>321</v>
      </c>
      <c r="G191" s="491"/>
      <c r="H191" s="492"/>
      <c r="I191" s="492"/>
      <c r="J191" s="492"/>
      <c r="K191" s="492"/>
      <c r="L191" s="492"/>
      <c r="M191" s="492"/>
      <c r="N191" s="492"/>
      <c r="O191" s="492"/>
      <c r="P191" s="493"/>
      <c r="Q191" s="554"/>
      <c r="R191" s="554"/>
    </row>
    <row r="192" spans="1:21" s="477" customFormat="1" ht="32.25">
      <c r="A192" s="1253"/>
      <c r="B192" s="579" t="s">
        <v>192</v>
      </c>
      <c r="C192" s="528"/>
      <c r="D192" s="546"/>
      <c r="E192" s="1256"/>
      <c r="F192" s="498" t="s">
        <v>322</v>
      </c>
      <c r="G192" s="523"/>
      <c r="H192" s="501"/>
      <c r="I192" s="501"/>
      <c r="J192" s="501"/>
      <c r="K192" s="501">
        <v>1.8929460000000002</v>
      </c>
      <c r="L192" s="501"/>
      <c r="M192" s="501"/>
      <c r="N192" s="501"/>
      <c r="O192" s="501"/>
      <c r="P192" s="521"/>
      <c r="Q192" s="554"/>
      <c r="R192" s="554"/>
    </row>
    <row r="193" spans="1:21" s="477" customFormat="1" thickBot="1">
      <c r="A193" s="1253"/>
      <c r="B193" s="579" t="s">
        <v>5</v>
      </c>
      <c r="C193" s="528" t="s">
        <v>53</v>
      </c>
      <c r="D193" s="547"/>
      <c r="E193" s="1256"/>
      <c r="F193" s="514" t="s">
        <v>393</v>
      </c>
      <c r="G193" s="515"/>
      <c r="H193" s="503"/>
      <c r="I193" s="503"/>
      <c r="J193" s="503"/>
      <c r="K193" s="503"/>
      <c r="L193" s="503"/>
      <c r="M193" s="503"/>
      <c r="N193" s="503"/>
      <c r="O193" s="503">
        <v>0.94505400000000006</v>
      </c>
      <c r="P193" s="504"/>
      <c r="Q193" s="554"/>
      <c r="R193" s="554"/>
    </row>
    <row r="194" spans="1:21" s="477" customFormat="1" ht="32.25">
      <c r="A194" s="1253"/>
      <c r="B194" s="522" t="s">
        <v>755</v>
      </c>
      <c r="C194" s="528"/>
      <c r="D194" s="1258" t="s">
        <v>162</v>
      </c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ht="32.25">
      <c r="A195" s="1253"/>
      <c r="B195" s="579" t="s">
        <v>756</v>
      </c>
      <c r="C195" s="528"/>
      <c r="D195" s="1258"/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thickBot="1">
      <c r="A196" s="1254"/>
      <c r="B196" s="580" t="s">
        <v>370</v>
      </c>
      <c r="C196" s="541"/>
      <c r="D196" s="1259"/>
      <c r="E196" s="1257"/>
      <c r="F196" s="1261"/>
      <c r="G196" s="1265"/>
      <c r="H196" s="1266"/>
      <c r="I196" s="1266"/>
      <c r="J196" s="1266"/>
      <c r="K196" s="1266"/>
      <c r="L196" s="1266"/>
      <c r="M196" s="1266"/>
      <c r="N196" s="1266"/>
      <c r="O196" s="1266"/>
      <c r="P196" s="1267"/>
      <c r="Q196" s="554"/>
      <c r="R196" s="554"/>
    </row>
    <row r="197" spans="1:21" s="477" customFormat="1" ht="32.25" thickBot="1">
      <c r="A197" s="1235" t="s">
        <v>431</v>
      </c>
      <c r="B197" s="1236"/>
      <c r="C197" s="1236"/>
      <c r="D197" s="1236"/>
      <c r="E197" s="1268"/>
      <c r="F197" s="7">
        <f>SUM(G197:P197)</f>
        <v>0</v>
      </c>
      <c r="G197" s="553">
        <f>SUM(G191,G183)</f>
        <v>0</v>
      </c>
      <c r="H197" s="553">
        <f t="shared" ref="H197:P198" si="27">SUM(H191,H183)</f>
        <v>0</v>
      </c>
      <c r="I197" s="553">
        <f t="shared" si="27"/>
        <v>0</v>
      </c>
      <c r="J197" s="553">
        <f t="shared" si="27"/>
        <v>0</v>
      </c>
      <c r="K197" s="553">
        <f t="shared" si="27"/>
        <v>0</v>
      </c>
      <c r="L197" s="553">
        <f t="shared" si="27"/>
        <v>0</v>
      </c>
      <c r="M197" s="553">
        <f t="shared" si="27"/>
        <v>0</v>
      </c>
      <c r="N197" s="553">
        <f t="shared" si="27"/>
        <v>0</v>
      </c>
      <c r="O197" s="553">
        <f t="shared" si="27"/>
        <v>0</v>
      </c>
      <c r="P197" s="553">
        <f t="shared" si="27"/>
        <v>0</v>
      </c>
      <c r="Q197" s="554"/>
      <c r="R197" s="554"/>
    </row>
    <row r="198" spans="1:21" s="477" customFormat="1" ht="32.25" thickBot="1">
      <c r="A198" s="1220" t="s">
        <v>432</v>
      </c>
      <c r="B198" s="1221"/>
      <c r="C198" s="1221"/>
      <c r="D198" s="1221"/>
      <c r="E198" s="1222"/>
      <c r="F198" s="7">
        <f>SUM(G198:P198)</f>
        <v>4.1302260000000004</v>
      </c>
      <c r="G198" s="553">
        <f>SUM(G192,G184)</f>
        <v>0</v>
      </c>
      <c r="H198" s="553">
        <f t="shared" si="27"/>
        <v>0</v>
      </c>
      <c r="I198" s="553">
        <f t="shared" si="27"/>
        <v>0</v>
      </c>
      <c r="J198" s="553">
        <f t="shared" si="27"/>
        <v>0</v>
      </c>
      <c r="K198" s="553">
        <f t="shared" si="27"/>
        <v>4.1302260000000004</v>
      </c>
      <c r="L198" s="553">
        <f t="shared" si="27"/>
        <v>0</v>
      </c>
      <c r="M198" s="553">
        <f t="shared" si="27"/>
        <v>0</v>
      </c>
      <c r="N198" s="553">
        <f t="shared" si="27"/>
        <v>0</v>
      </c>
      <c r="O198" s="553">
        <f t="shared" si="27"/>
        <v>0</v>
      </c>
      <c r="P198" s="553">
        <f t="shared" si="27"/>
        <v>0</v>
      </c>
      <c r="Q198" s="554"/>
      <c r="R198" s="554"/>
    </row>
    <row r="199" spans="1:21" s="477" customFormat="1" ht="32.25" thickBot="1">
      <c r="A199" s="1223" t="s">
        <v>433</v>
      </c>
      <c r="B199" s="1224"/>
      <c r="C199" s="1224"/>
      <c r="D199" s="1224"/>
      <c r="E199" s="1225"/>
      <c r="F199" s="9">
        <f>SUM(G199:P199)</f>
        <v>2.2477740000000002</v>
      </c>
      <c r="G199" s="558">
        <f>SUM(G185,G193)</f>
        <v>0</v>
      </c>
      <c r="H199" s="558">
        <f t="shared" ref="H199:P199" si="28">SUM(H185,H193)</f>
        <v>0</v>
      </c>
      <c r="I199" s="558">
        <f t="shared" si="28"/>
        <v>0</v>
      </c>
      <c r="J199" s="558">
        <f t="shared" si="28"/>
        <v>0</v>
      </c>
      <c r="K199" s="558">
        <f t="shared" si="28"/>
        <v>0</v>
      </c>
      <c r="L199" s="558">
        <f t="shared" si="28"/>
        <v>0</v>
      </c>
      <c r="M199" s="558">
        <f t="shared" si="28"/>
        <v>0</v>
      </c>
      <c r="N199" s="558">
        <f t="shared" si="28"/>
        <v>1.3027200000000001</v>
      </c>
      <c r="O199" s="558">
        <f t="shared" si="28"/>
        <v>0.94505400000000006</v>
      </c>
      <c r="P199" s="558">
        <f t="shared" si="28"/>
        <v>0</v>
      </c>
      <c r="Q199" s="554"/>
      <c r="R199" s="554"/>
    </row>
    <row r="200" spans="1:21" s="557" customFormat="1" ht="32.25" thickBot="1">
      <c r="A200" s="1226" t="s">
        <v>814</v>
      </c>
      <c r="B200" s="1227"/>
      <c r="C200" s="1227"/>
      <c r="D200" s="1227"/>
      <c r="E200" s="1228"/>
      <c r="F200" s="338">
        <f>SUM(F197:F198)</f>
        <v>4.1302260000000004</v>
      </c>
      <c r="G200" s="555">
        <f>SUM(G197:G198)</f>
        <v>0</v>
      </c>
      <c r="H200" s="555">
        <f>SUM(H197:H198)</f>
        <v>0</v>
      </c>
      <c r="I200" s="555">
        <f>SUM(I197:I198)</f>
        <v>0</v>
      </c>
      <c r="J200" s="555">
        <f t="shared" ref="J200:P200" si="29">SUM(J197:J198)</f>
        <v>0</v>
      </c>
      <c r="K200" s="555">
        <f t="shared" si="29"/>
        <v>4.1302260000000004</v>
      </c>
      <c r="L200" s="555">
        <f t="shared" si="29"/>
        <v>0</v>
      </c>
      <c r="M200" s="555">
        <f t="shared" si="29"/>
        <v>0</v>
      </c>
      <c r="N200" s="555">
        <f t="shared" si="29"/>
        <v>0</v>
      </c>
      <c r="O200" s="555">
        <f t="shared" si="29"/>
        <v>0</v>
      </c>
      <c r="P200" s="555">
        <f t="shared" si="29"/>
        <v>0</v>
      </c>
      <c r="Q200" s="556"/>
      <c r="R200" s="556"/>
    </row>
    <row r="201" spans="1:21" s="557" customFormat="1" ht="32.25" thickBot="1">
      <c r="A201" s="1229" t="s">
        <v>815</v>
      </c>
      <c r="B201" s="1230"/>
      <c r="C201" s="1230"/>
      <c r="D201" s="1230"/>
      <c r="E201" s="1231"/>
      <c r="F201" s="340">
        <f>SUM(F197:F199)</f>
        <v>6.3780000000000001</v>
      </c>
      <c r="G201" s="563">
        <f t="shared" ref="G201:P201" si="30">SUM(G197:G199)</f>
        <v>0</v>
      </c>
      <c r="H201" s="563">
        <f t="shared" si="30"/>
        <v>0</v>
      </c>
      <c r="I201" s="563">
        <f t="shared" si="30"/>
        <v>0</v>
      </c>
      <c r="J201" s="563">
        <f t="shared" si="30"/>
        <v>0</v>
      </c>
      <c r="K201" s="563">
        <f t="shared" si="30"/>
        <v>4.1302260000000004</v>
      </c>
      <c r="L201" s="563">
        <f t="shared" si="30"/>
        <v>0</v>
      </c>
      <c r="M201" s="563">
        <f t="shared" si="30"/>
        <v>0</v>
      </c>
      <c r="N201" s="563">
        <f t="shared" si="30"/>
        <v>1.3027200000000001</v>
      </c>
      <c r="O201" s="563">
        <f t="shared" si="30"/>
        <v>0.94505400000000006</v>
      </c>
      <c r="P201" s="563">
        <f t="shared" si="30"/>
        <v>0</v>
      </c>
      <c r="Q201" s="556"/>
      <c r="R201" s="556"/>
    </row>
    <row r="202" spans="1:21" s="477" customFormat="1" thickBot="1">
      <c r="A202" s="1241"/>
      <c r="B202" s="1242"/>
      <c r="C202" s="1242"/>
      <c r="D202" s="1242"/>
      <c r="E202" s="1242"/>
      <c r="F202" s="1242"/>
      <c r="G202" s="1242"/>
      <c r="H202" s="1242"/>
      <c r="I202" s="1242"/>
      <c r="J202" s="1242"/>
      <c r="K202" s="1242"/>
      <c r="L202" s="1242"/>
      <c r="M202" s="1242"/>
      <c r="N202" s="1242"/>
      <c r="O202" s="1242"/>
      <c r="P202" s="1225"/>
      <c r="Q202" s="554"/>
      <c r="R202" s="554"/>
    </row>
    <row r="203" spans="1:21" s="477" customFormat="1" ht="32.25" thickBot="1">
      <c r="A203" s="1243" t="s">
        <v>434</v>
      </c>
      <c r="B203" s="1244"/>
      <c r="C203" s="1244"/>
      <c r="D203" s="1244"/>
      <c r="E203" s="1244"/>
      <c r="F203" s="1245"/>
      <c r="G203" s="558">
        <f>G197</f>
        <v>0</v>
      </c>
      <c r="H203" s="558">
        <f t="shared" ref="H203:P207" si="31">SUM(H197,G203)</f>
        <v>0</v>
      </c>
      <c r="I203" s="558">
        <f t="shared" si="31"/>
        <v>0</v>
      </c>
      <c r="J203" s="558">
        <f t="shared" si="31"/>
        <v>0</v>
      </c>
      <c r="K203" s="558">
        <f t="shared" si="31"/>
        <v>0</v>
      </c>
      <c r="L203" s="558">
        <f t="shared" si="31"/>
        <v>0</v>
      </c>
      <c r="M203" s="558">
        <f t="shared" si="31"/>
        <v>0</v>
      </c>
      <c r="N203" s="558">
        <f t="shared" si="31"/>
        <v>0</v>
      </c>
      <c r="O203" s="558">
        <f t="shared" si="31"/>
        <v>0</v>
      </c>
      <c r="P203" s="558">
        <f t="shared" si="31"/>
        <v>0</v>
      </c>
      <c r="Q203" s="540"/>
      <c r="R203" s="540"/>
      <c r="S203" s="487"/>
      <c r="T203" s="487"/>
      <c r="U203" s="487"/>
    </row>
    <row r="204" spans="1:21" s="477" customFormat="1" ht="32.25" thickBot="1">
      <c r="A204" s="1246" t="s">
        <v>435</v>
      </c>
      <c r="B204" s="1247"/>
      <c r="C204" s="1247"/>
      <c r="D204" s="1247"/>
      <c r="E204" s="1247"/>
      <c r="F204" s="1248"/>
      <c r="G204" s="608">
        <f>G198</f>
        <v>0</v>
      </c>
      <c r="H204" s="608">
        <f t="shared" si="31"/>
        <v>0</v>
      </c>
      <c r="I204" s="608">
        <f t="shared" si="31"/>
        <v>0</v>
      </c>
      <c r="J204" s="608">
        <f t="shared" si="31"/>
        <v>0</v>
      </c>
      <c r="K204" s="608">
        <f t="shared" si="31"/>
        <v>4.1302260000000004</v>
      </c>
      <c r="L204" s="608">
        <f t="shared" si="31"/>
        <v>4.1302260000000004</v>
      </c>
      <c r="M204" s="608">
        <f t="shared" si="31"/>
        <v>4.1302260000000004</v>
      </c>
      <c r="N204" s="608">
        <f t="shared" si="31"/>
        <v>4.1302260000000004</v>
      </c>
      <c r="O204" s="608">
        <f t="shared" si="31"/>
        <v>4.1302260000000004</v>
      </c>
      <c r="P204" s="608">
        <f t="shared" si="31"/>
        <v>4.1302260000000004</v>
      </c>
      <c r="Q204" s="540"/>
      <c r="R204" s="540"/>
      <c r="S204" s="487"/>
      <c r="T204" s="487"/>
      <c r="U204" s="487"/>
    </row>
    <row r="205" spans="1:21" s="477" customFormat="1" ht="32.25" thickBot="1">
      <c r="A205" s="1223" t="s">
        <v>436</v>
      </c>
      <c r="B205" s="1224"/>
      <c r="C205" s="1224"/>
      <c r="D205" s="1224"/>
      <c r="E205" s="1224"/>
      <c r="F205" s="1239"/>
      <c r="G205" s="558">
        <f>G199</f>
        <v>0</v>
      </c>
      <c r="H205" s="558">
        <f t="shared" si="31"/>
        <v>0</v>
      </c>
      <c r="I205" s="558">
        <f t="shared" si="31"/>
        <v>0</v>
      </c>
      <c r="J205" s="558">
        <f t="shared" si="31"/>
        <v>0</v>
      </c>
      <c r="K205" s="558">
        <f t="shared" si="31"/>
        <v>0</v>
      </c>
      <c r="L205" s="558">
        <f t="shared" si="31"/>
        <v>0</v>
      </c>
      <c r="M205" s="558">
        <f t="shared" si="31"/>
        <v>0</v>
      </c>
      <c r="N205" s="558">
        <f t="shared" si="31"/>
        <v>1.3027200000000001</v>
      </c>
      <c r="O205" s="558">
        <f t="shared" si="31"/>
        <v>2.2477740000000002</v>
      </c>
      <c r="P205" s="558">
        <f t="shared" si="31"/>
        <v>2.2477740000000002</v>
      </c>
      <c r="Q205" s="540"/>
      <c r="R205" s="540"/>
      <c r="S205" s="487"/>
      <c r="T205" s="487"/>
      <c r="U205" s="487"/>
    </row>
    <row r="206" spans="1:21" s="557" customFormat="1" ht="32.25" thickBot="1">
      <c r="A206" s="1226" t="s">
        <v>816</v>
      </c>
      <c r="B206" s="1227"/>
      <c r="C206" s="1227"/>
      <c r="D206" s="1227"/>
      <c r="E206" s="1240"/>
      <c r="F206" s="1228"/>
      <c r="G206" s="555">
        <f>SUM(G203:G204)</f>
        <v>0</v>
      </c>
      <c r="H206" s="559">
        <f t="shared" si="31"/>
        <v>0</v>
      </c>
      <c r="I206" s="559">
        <f t="shared" si="31"/>
        <v>0</v>
      </c>
      <c r="J206" s="559">
        <f t="shared" si="31"/>
        <v>0</v>
      </c>
      <c r="K206" s="559">
        <f t="shared" si="31"/>
        <v>4.1302260000000004</v>
      </c>
      <c r="L206" s="559">
        <f t="shared" si="31"/>
        <v>4.1302260000000004</v>
      </c>
      <c r="M206" s="559">
        <f t="shared" si="31"/>
        <v>4.1302260000000004</v>
      </c>
      <c r="N206" s="559">
        <f t="shared" si="31"/>
        <v>4.1302260000000004</v>
      </c>
      <c r="O206" s="559">
        <f t="shared" si="31"/>
        <v>4.1302260000000004</v>
      </c>
      <c r="P206" s="559">
        <f t="shared" si="31"/>
        <v>4.1302260000000004</v>
      </c>
      <c r="Q206" s="560"/>
      <c r="R206" s="560"/>
      <c r="S206" s="561"/>
      <c r="T206" s="561"/>
      <c r="U206" s="561"/>
    </row>
    <row r="207" spans="1:21" s="557" customFormat="1" ht="32.25" thickBot="1">
      <c r="A207" s="1206" t="s">
        <v>817</v>
      </c>
      <c r="B207" s="1207"/>
      <c r="C207" s="1207"/>
      <c r="D207" s="1207"/>
      <c r="E207" s="1207"/>
      <c r="F207" s="1208"/>
      <c r="G207" s="562">
        <f>SUM(G203:G205)</f>
        <v>0</v>
      </c>
      <c r="H207" s="563">
        <f t="shared" si="31"/>
        <v>0</v>
      </c>
      <c r="I207" s="563">
        <f t="shared" si="31"/>
        <v>0</v>
      </c>
      <c r="J207" s="563">
        <f t="shared" si="31"/>
        <v>0</v>
      </c>
      <c r="K207" s="563">
        <f t="shared" si="31"/>
        <v>4.1302260000000004</v>
      </c>
      <c r="L207" s="563">
        <f t="shared" si="31"/>
        <v>4.1302260000000004</v>
      </c>
      <c r="M207" s="563">
        <f t="shared" si="31"/>
        <v>4.1302260000000004</v>
      </c>
      <c r="N207" s="563">
        <f t="shared" si="31"/>
        <v>5.4329460000000003</v>
      </c>
      <c r="O207" s="563">
        <f t="shared" si="31"/>
        <v>6.3780000000000001</v>
      </c>
      <c r="P207" s="563">
        <f t="shared" si="31"/>
        <v>6.3780000000000001</v>
      </c>
      <c r="Q207" s="560"/>
      <c r="R207" s="560"/>
      <c r="S207" s="561"/>
      <c r="T207" s="561"/>
      <c r="U207" s="561"/>
    </row>
    <row r="208" spans="1:21" s="477" customFormat="1" ht="32.25" thickBot="1">
      <c r="A208" s="1249" t="s">
        <v>441</v>
      </c>
      <c r="B208" s="1250"/>
      <c r="C208" s="1250"/>
      <c r="D208" s="1250"/>
      <c r="E208" s="1251"/>
      <c r="F208" s="7">
        <f>SUM(G208:P208)</f>
        <v>2.6119999999999997</v>
      </c>
      <c r="G208" s="553">
        <f t="shared" ref="G208:P208" si="32">SUM(G197,G170,G88)</f>
        <v>0</v>
      </c>
      <c r="H208" s="553">
        <f t="shared" si="32"/>
        <v>2.6119999999999997</v>
      </c>
      <c r="I208" s="553">
        <f t="shared" si="32"/>
        <v>0</v>
      </c>
      <c r="J208" s="553">
        <f t="shared" si="32"/>
        <v>0</v>
      </c>
      <c r="K208" s="553">
        <f t="shared" si="32"/>
        <v>0</v>
      </c>
      <c r="L208" s="553">
        <f t="shared" si="32"/>
        <v>0</v>
      </c>
      <c r="M208" s="553">
        <f t="shared" si="32"/>
        <v>0</v>
      </c>
      <c r="N208" s="553">
        <f t="shared" si="32"/>
        <v>0</v>
      </c>
      <c r="O208" s="553">
        <f t="shared" si="32"/>
        <v>0</v>
      </c>
      <c r="P208" s="553">
        <f t="shared" si="32"/>
        <v>0</v>
      </c>
      <c r="Q208" s="554"/>
      <c r="R208" s="554"/>
    </row>
    <row r="209" spans="1:34" s="477" customFormat="1" ht="32.25" thickBot="1">
      <c r="A209" s="1220" t="s">
        <v>442</v>
      </c>
      <c r="B209" s="1221"/>
      <c r="C209" s="1221"/>
      <c r="D209" s="1221"/>
      <c r="E209" s="1222"/>
      <c r="F209" s="8">
        <f>SUM(G209:P209)</f>
        <v>9.3482260000000004</v>
      </c>
      <c r="G209" s="600">
        <f t="shared" ref="G209:P209" si="33">SUM(G198,G171,G89)</f>
        <v>0</v>
      </c>
      <c r="H209" s="600">
        <f t="shared" si="33"/>
        <v>0</v>
      </c>
      <c r="I209" s="600">
        <f t="shared" si="33"/>
        <v>0</v>
      </c>
      <c r="J209" s="600">
        <f t="shared" si="33"/>
        <v>0</v>
      </c>
      <c r="K209" s="600">
        <f t="shared" si="33"/>
        <v>9.3482260000000004</v>
      </c>
      <c r="L209" s="600">
        <f t="shared" si="33"/>
        <v>0</v>
      </c>
      <c r="M209" s="600">
        <f t="shared" si="33"/>
        <v>0</v>
      </c>
      <c r="N209" s="600">
        <f t="shared" si="33"/>
        <v>0</v>
      </c>
      <c r="O209" s="600">
        <f t="shared" si="33"/>
        <v>0</v>
      </c>
      <c r="P209" s="600">
        <f t="shared" si="33"/>
        <v>0</v>
      </c>
      <c r="Q209" s="554"/>
      <c r="R209" s="554"/>
    </row>
    <row r="210" spans="1:34" s="477" customFormat="1" ht="32.25" thickBot="1">
      <c r="A210" s="1223" t="s">
        <v>443</v>
      </c>
      <c r="B210" s="1224"/>
      <c r="C210" s="1224"/>
      <c r="D210" s="1224"/>
      <c r="E210" s="1225"/>
      <c r="F210" s="9">
        <f>SUM(G210:P210)</f>
        <v>6.0397740000000004</v>
      </c>
      <c r="G210" s="558">
        <f t="shared" ref="G210:P210" si="34">SUM(G199,G172,G90)</f>
        <v>0</v>
      </c>
      <c r="H210" s="558">
        <f t="shared" si="34"/>
        <v>0</v>
      </c>
      <c r="I210" s="558">
        <f t="shared" si="34"/>
        <v>0</v>
      </c>
      <c r="J210" s="558">
        <f t="shared" si="34"/>
        <v>0</v>
      </c>
      <c r="K210" s="558">
        <f t="shared" si="34"/>
        <v>0</v>
      </c>
      <c r="L210" s="558">
        <f t="shared" si="34"/>
        <v>0</v>
      </c>
      <c r="M210" s="558">
        <f t="shared" si="34"/>
        <v>0</v>
      </c>
      <c r="N210" s="558">
        <f t="shared" si="34"/>
        <v>4.9447200000000002</v>
      </c>
      <c r="O210" s="558">
        <f t="shared" si="34"/>
        <v>1.095054</v>
      </c>
      <c r="P210" s="558">
        <f t="shared" si="34"/>
        <v>0</v>
      </c>
      <c r="Q210" s="554"/>
      <c r="R210" s="554"/>
    </row>
    <row r="211" spans="1:34" s="557" customFormat="1" ht="32.25" thickBot="1">
      <c r="A211" s="1226" t="s">
        <v>444</v>
      </c>
      <c r="B211" s="1227"/>
      <c r="C211" s="1227"/>
      <c r="D211" s="1227"/>
      <c r="E211" s="1228"/>
      <c r="F211" s="338">
        <f>SUM(F208:F209)</f>
        <v>11.960226</v>
      </c>
      <c r="G211" s="555">
        <f>SUM(G208:G209)</f>
        <v>0</v>
      </c>
      <c r="H211" s="555">
        <f>SUM(H208:H209)</f>
        <v>2.6119999999999997</v>
      </c>
      <c r="I211" s="555">
        <f>SUM(I208:I209)</f>
        <v>0</v>
      </c>
      <c r="J211" s="555">
        <f t="shared" ref="J211:P211" si="35">SUM(J208:J209)</f>
        <v>0</v>
      </c>
      <c r="K211" s="555">
        <f t="shared" si="35"/>
        <v>9.3482260000000004</v>
      </c>
      <c r="L211" s="555">
        <f t="shared" si="35"/>
        <v>0</v>
      </c>
      <c r="M211" s="555">
        <f t="shared" si="35"/>
        <v>0</v>
      </c>
      <c r="N211" s="555">
        <f t="shared" si="35"/>
        <v>0</v>
      </c>
      <c r="O211" s="555">
        <f t="shared" si="35"/>
        <v>0</v>
      </c>
      <c r="P211" s="555">
        <f t="shared" si="35"/>
        <v>0</v>
      </c>
      <c r="Q211" s="556"/>
      <c r="R211" s="556"/>
    </row>
    <row r="212" spans="1:34" s="557" customFormat="1" ht="32.25" thickBot="1">
      <c r="A212" s="1229" t="s">
        <v>445</v>
      </c>
      <c r="B212" s="1230"/>
      <c r="C212" s="1230"/>
      <c r="D212" s="1230"/>
      <c r="E212" s="1231"/>
      <c r="F212" s="339">
        <f>SUM(F208:F210)</f>
        <v>18</v>
      </c>
      <c r="G212" s="562">
        <f t="shared" ref="G212:O212" si="36">SUM(G208:G210)</f>
        <v>0</v>
      </c>
      <c r="H212" s="562">
        <f t="shared" si="36"/>
        <v>2.6119999999999997</v>
      </c>
      <c r="I212" s="562">
        <f t="shared" si="36"/>
        <v>0</v>
      </c>
      <c r="J212" s="562">
        <f t="shared" si="36"/>
        <v>0</v>
      </c>
      <c r="K212" s="562">
        <f t="shared" si="36"/>
        <v>9.3482260000000004</v>
      </c>
      <c r="L212" s="562">
        <f t="shared" si="36"/>
        <v>0</v>
      </c>
      <c r="M212" s="562">
        <f t="shared" si="36"/>
        <v>0</v>
      </c>
      <c r="N212" s="562">
        <f t="shared" si="36"/>
        <v>4.9447200000000002</v>
      </c>
      <c r="O212" s="562">
        <f t="shared" si="36"/>
        <v>1.095054</v>
      </c>
      <c r="P212" s="562">
        <f>SUM(P208:P210)</f>
        <v>0</v>
      </c>
    </row>
    <row r="213" spans="1:34" s="477" customFormat="1" thickBot="1">
      <c r="A213" s="1232"/>
      <c r="B213" s="1233"/>
      <c r="C213" s="1233"/>
      <c r="D213" s="1233"/>
      <c r="E213" s="1233"/>
      <c r="F213" s="1233"/>
      <c r="G213" s="1233"/>
      <c r="H213" s="1233"/>
      <c r="I213" s="1233"/>
      <c r="J213" s="1233"/>
      <c r="K213" s="1233"/>
      <c r="L213" s="1233"/>
      <c r="M213" s="1233"/>
      <c r="N213" s="1233"/>
      <c r="O213" s="1233"/>
      <c r="P213" s="1234"/>
      <c r="Q213" s="610"/>
      <c r="R213" s="610"/>
      <c r="S213" s="610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  <c r="AD213" s="610"/>
      <c r="AE213" s="610"/>
      <c r="AF213" s="610"/>
      <c r="AG213" s="610"/>
      <c r="AH213" s="610"/>
    </row>
    <row r="214" spans="1:34" s="477" customFormat="1" thickBot="1">
      <c r="A214" s="1235" t="s">
        <v>446</v>
      </c>
      <c r="B214" s="1236"/>
      <c r="C214" s="1236"/>
      <c r="D214" s="1236"/>
      <c r="E214" s="1236"/>
      <c r="F214" s="1237"/>
      <c r="G214" s="558">
        <f>G208</f>
        <v>0</v>
      </c>
      <c r="H214" s="558">
        <f t="shared" ref="H214:P218" si="37">SUM(H208,G214)</f>
        <v>2.6119999999999997</v>
      </c>
      <c r="I214" s="558">
        <f t="shared" si="37"/>
        <v>2.6119999999999997</v>
      </c>
      <c r="J214" s="558">
        <f t="shared" si="37"/>
        <v>2.6119999999999997</v>
      </c>
      <c r="K214" s="558">
        <f t="shared" si="37"/>
        <v>2.6119999999999997</v>
      </c>
      <c r="L214" s="558">
        <f t="shared" si="37"/>
        <v>2.6119999999999997</v>
      </c>
      <c r="M214" s="558">
        <f t="shared" si="37"/>
        <v>2.6119999999999997</v>
      </c>
      <c r="N214" s="558">
        <f t="shared" si="37"/>
        <v>2.6119999999999997</v>
      </c>
      <c r="O214" s="558">
        <f t="shared" si="37"/>
        <v>2.6119999999999997</v>
      </c>
      <c r="P214" s="558">
        <f t="shared" si="37"/>
        <v>2.6119999999999997</v>
      </c>
      <c r="Q214" s="610"/>
      <c r="R214" s="610"/>
      <c r="S214" s="611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0" t="s">
        <v>447</v>
      </c>
      <c r="B215" s="1221"/>
      <c r="C215" s="1221"/>
      <c r="D215" s="1221"/>
      <c r="E215" s="1221"/>
      <c r="F215" s="1238"/>
      <c r="G215" s="558">
        <f>G209</f>
        <v>0</v>
      </c>
      <c r="H215" s="558">
        <f t="shared" si="37"/>
        <v>0</v>
      </c>
      <c r="I215" s="558">
        <f t="shared" si="37"/>
        <v>0</v>
      </c>
      <c r="J215" s="558">
        <f t="shared" si="37"/>
        <v>0</v>
      </c>
      <c r="K215" s="558">
        <f t="shared" si="37"/>
        <v>9.3482260000000004</v>
      </c>
      <c r="L215" s="558">
        <f t="shared" si="37"/>
        <v>9.3482260000000004</v>
      </c>
      <c r="M215" s="558">
        <f t="shared" si="37"/>
        <v>9.3482260000000004</v>
      </c>
      <c r="N215" s="558">
        <f t="shared" si="37"/>
        <v>9.3482260000000004</v>
      </c>
      <c r="O215" s="558">
        <f t="shared" si="37"/>
        <v>9.3482260000000004</v>
      </c>
      <c r="P215" s="558">
        <f t="shared" si="37"/>
        <v>9.3482260000000004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3" t="s">
        <v>448</v>
      </c>
      <c r="B216" s="1224"/>
      <c r="C216" s="1224"/>
      <c r="D216" s="1224"/>
      <c r="E216" s="1224"/>
      <c r="F216" s="1239"/>
      <c r="G216" s="558">
        <f>G210</f>
        <v>0</v>
      </c>
      <c r="H216" s="558">
        <f t="shared" si="37"/>
        <v>0</v>
      </c>
      <c r="I216" s="558">
        <f t="shared" si="37"/>
        <v>0</v>
      </c>
      <c r="J216" s="558">
        <f t="shared" si="37"/>
        <v>0</v>
      </c>
      <c r="K216" s="558">
        <f t="shared" si="37"/>
        <v>0</v>
      </c>
      <c r="L216" s="558">
        <f>SUM(L210,K216)</f>
        <v>0</v>
      </c>
      <c r="M216" s="558">
        <f t="shared" si="37"/>
        <v>0</v>
      </c>
      <c r="N216" s="558">
        <f t="shared" si="37"/>
        <v>4.9447200000000002</v>
      </c>
      <c r="O216" s="558">
        <f t="shared" si="37"/>
        <v>6.0397740000000004</v>
      </c>
      <c r="P216" s="558">
        <f>SUM(P210,O216)</f>
        <v>6.0397740000000004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26" t="s">
        <v>449</v>
      </c>
      <c r="B217" s="1227"/>
      <c r="C217" s="1227"/>
      <c r="D217" s="1227"/>
      <c r="E217" s="1240"/>
      <c r="F217" s="1228"/>
      <c r="G217" s="555">
        <f>SUM(G214:G215)</f>
        <v>0</v>
      </c>
      <c r="H217" s="559">
        <f t="shared" si="37"/>
        <v>2.6119999999999997</v>
      </c>
      <c r="I217" s="559">
        <f t="shared" si="37"/>
        <v>2.6119999999999997</v>
      </c>
      <c r="J217" s="559">
        <f t="shared" si="37"/>
        <v>2.6119999999999997</v>
      </c>
      <c r="K217" s="559">
        <f t="shared" si="37"/>
        <v>11.960226</v>
      </c>
      <c r="L217" s="559">
        <f>SUM(L211,K217)</f>
        <v>11.960226</v>
      </c>
      <c r="M217" s="559">
        <f t="shared" si="37"/>
        <v>11.960226</v>
      </c>
      <c r="N217" s="559">
        <f t="shared" si="37"/>
        <v>11.960226</v>
      </c>
      <c r="O217" s="559">
        <f t="shared" si="37"/>
        <v>11.960226</v>
      </c>
      <c r="P217" s="559">
        <f>SUM(P211,O217)</f>
        <v>11.960226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06" t="s">
        <v>450</v>
      </c>
      <c r="B218" s="1207"/>
      <c r="C218" s="1207"/>
      <c r="D218" s="1207"/>
      <c r="E218" s="1207"/>
      <c r="F218" s="1208"/>
      <c r="G218" s="563">
        <f>SUM(G214:G216)</f>
        <v>0</v>
      </c>
      <c r="H218" s="563">
        <f t="shared" si="37"/>
        <v>2.6119999999999997</v>
      </c>
      <c r="I218" s="563">
        <f t="shared" si="37"/>
        <v>2.6119999999999997</v>
      </c>
      <c r="J218" s="563">
        <f t="shared" si="37"/>
        <v>2.6119999999999997</v>
      </c>
      <c r="K218" s="563">
        <f>SUM(K212,J218)</f>
        <v>11.960226</v>
      </c>
      <c r="L218" s="563">
        <f>SUM(L212,K218)</f>
        <v>11.960226</v>
      </c>
      <c r="M218" s="563">
        <f t="shared" si="37"/>
        <v>11.960226</v>
      </c>
      <c r="N218" s="563">
        <f t="shared" si="37"/>
        <v>16.904946000000002</v>
      </c>
      <c r="O218" s="563">
        <f t="shared" si="37"/>
        <v>18.000000000000004</v>
      </c>
      <c r="P218" s="563">
        <f>SUM(P212,O218)</f>
        <v>18.000000000000004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>
      <c r="A219" s="612"/>
      <c r="B219" s="605"/>
      <c r="C219" s="613"/>
      <c r="D219" s="591"/>
      <c r="E219" s="614"/>
      <c r="F219" s="583"/>
      <c r="G219" s="542"/>
      <c r="H219" s="542"/>
      <c r="I219" s="542"/>
      <c r="J219" s="542"/>
      <c r="K219" s="542"/>
      <c r="L219" s="542"/>
      <c r="M219" s="542"/>
      <c r="N219" s="542"/>
      <c r="O219" s="542"/>
      <c r="P219" s="542"/>
    </row>
    <row r="220" spans="1:34" s="477" customFormat="1">
      <c r="A220" s="612"/>
      <c r="B220" s="1209"/>
      <c r="C220" s="1210"/>
      <c r="D220" s="1210"/>
      <c r="E220" s="1210"/>
      <c r="F220" s="1210"/>
      <c r="G220" s="1210"/>
      <c r="H220" s="1210"/>
      <c r="I220" s="1210"/>
      <c r="J220" s="1210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1210"/>
      <c r="C221" s="1210"/>
      <c r="D221" s="1210"/>
      <c r="E221" s="1210"/>
      <c r="F221" s="1210"/>
      <c r="G221" s="1210"/>
      <c r="H221" s="1210"/>
      <c r="I221" s="1210"/>
      <c r="J221" s="1210"/>
      <c r="K221" s="542"/>
      <c r="L221" s="542"/>
      <c r="M221" s="542"/>
      <c r="N221" s="542"/>
      <c r="O221" s="542"/>
      <c r="P221" s="542"/>
    </row>
    <row r="222" spans="1:34" s="477" customFormat="1">
      <c r="A222" s="612"/>
      <c r="B222" s="605"/>
      <c r="C222" s="613"/>
      <c r="D222" s="591"/>
      <c r="E222" s="614"/>
      <c r="F222" s="583"/>
      <c r="G222" s="542"/>
      <c r="H222" s="542"/>
      <c r="I222" s="542"/>
      <c r="J222" s="542"/>
      <c r="K222" s="542"/>
      <c r="L222" s="542"/>
      <c r="M222" s="542"/>
      <c r="N222" s="542"/>
      <c r="O222" s="542"/>
      <c r="P222" s="542"/>
    </row>
    <row r="223" spans="1:34" s="477" customFormat="1">
      <c r="A223" s="1211"/>
      <c r="B223" s="1211"/>
      <c r="C223" s="1211"/>
      <c r="D223" s="1211"/>
      <c r="E223" s="612"/>
      <c r="F223" s="615"/>
      <c r="G223" s="616"/>
      <c r="H223" s="616"/>
      <c r="I223" s="616"/>
      <c r="J223" s="616"/>
      <c r="K223" s="616"/>
      <c r="L223" s="616"/>
      <c r="M223" s="616"/>
      <c r="N223" s="616"/>
      <c r="O223" s="616"/>
      <c r="P223" s="616"/>
    </row>
    <row r="224" spans="1:34" s="477" customFormat="1" ht="45">
      <c r="A224" s="617"/>
      <c r="B224" s="618"/>
      <c r="C224" s="619"/>
      <c r="D224" s="618"/>
      <c r="E224" s="620"/>
      <c r="F224" s="620"/>
      <c r="G224" s="621"/>
      <c r="H224" s="622"/>
      <c r="I224" s="1212"/>
      <c r="J224" s="1213"/>
      <c r="K224" s="1213"/>
      <c r="L224" s="622"/>
      <c r="M224" s="622"/>
      <c r="N224" s="622"/>
      <c r="O224" s="622"/>
      <c r="P224" s="622"/>
    </row>
    <row r="225" spans="1:19" s="477" customFormat="1" ht="45">
      <c r="A225" s="1197"/>
      <c r="B225" s="1197"/>
      <c r="C225" s="1197"/>
      <c r="D225" s="1197"/>
      <c r="E225" s="623"/>
      <c r="F225" s="623"/>
      <c r="G225" s="624"/>
      <c r="H225" s="625"/>
      <c r="I225" s="1214"/>
      <c r="J225" s="1215"/>
      <c r="K225" s="1215"/>
      <c r="L225" s="1215"/>
      <c r="M225" s="1215"/>
      <c r="N225" s="1215"/>
      <c r="O225" s="626"/>
      <c r="P225" s="626"/>
    </row>
    <row r="226" spans="1:19" s="477" customFormat="1" ht="45">
      <c r="A226" s="1216"/>
      <c r="B226" s="1216"/>
      <c r="C226" s="1216"/>
      <c r="D226" s="1216"/>
      <c r="E226" s="627"/>
      <c r="F226" s="627"/>
      <c r="G226" s="624"/>
      <c r="H226" s="625"/>
      <c r="I226" s="1215"/>
      <c r="J226" s="1215"/>
      <c r="K226" s="1215"/>
      <c r="L226" s="1215"/>
      <c r="M226" s="1215"/>
      <c r="N226" s="1215"/>
      <c r="O226" s="628"/>
      <c r="P226" s="628"/>
    </row>
    <row r="227" spans="1:19" s="477" customFormat="1" ht="45.75">
      <c r="A227" s="629"/>
      <c r="B227" s="630"/>
      <c r="C227" s="631"/>
      <c r="D227" s="475"/>
      <c r="E227" s="632"/>
      <c r="F227" s="633"/>
      <c r="G227" s="624"/>
      <c r="H227" s="625"/>
      <c r="I227" s="634"/>
      <c r="J227" s="635"/>
      <c r="K227" s="636"/>
      <c r="L227" s="1196"/>
      <c r="M227" s="1196"/>
      <c r="N227" s="1196"/>
      <c r="O227" s="637"/>
      <c r="P227" s="637"/>
    </row>
    <row r="228" spans="1:19" s="477" customFormat="1" ht="45.75">
      <c r="A228" s="1197"/>
      <c r="B228" s="1197"/>
      <c r="C228" s="1197"/>
      <c r="D228" s="1197"/>
      <c r="E228" s="633"/>
      <c r="F228" s="633"/>
      <c r="G228" s="624"/>
      <c r="H228" s="625"/>
      <c r="I228" s="1198"/>
      <c r="J228" s="1198"/>
      <c r="K228" s="1198"/>
      <c r="L228" s="636"/>
      <c r="M228" s="636"/>
      <c r="N228" s="636"/>
      <c r="O228" s="638"/>
      <c r="P228" s="639"/>
    </row>
    <row r="229" spans="1:19" s="643" customFormat="1" ht="45.75">
      <c r="A229" s="472"/>
      <c r="B229" s="640"/>
      <c r="C229" s="481"/>
      <c r="D229" s="641"/>
      <c r="E229" s="642"/>
      <c r="F229" s="642"/>
      <c r="G229" s="478"/>
      <c r="H229" s="478"/>
      <c r="I229" s="478"/>
      <c r="J229" s="478"/>
      <c r="K229" s="478"/>
      <c r="L229" s="478"/>
      <c r="M229" s="478"/>
      <c r="N229" s="478"/>
      <c r="O229" s="478"/>
      <c r="P229" s="478"/>
    </row>
    <row r="230" spans="1:19" s="643" customFormat="1" ht="45.75">
      <c r="A230" s="1199"/>
      <c r="B230" s="1200"/>
      <c r="C230" s="1200"/>
      <c r="D230" s="1200"/>
      <c r="E230" s="1200"/>
      <c r="F230" s="1200"/>
      <c r="G230" s="1200"/>
      <c r="H230" s="625"/>
      <c r="I230" s="1201"/>
      <c r="J230" s="1201"/>
      <c r="K230" s="1201"/>
      <c r="L230" s="1201"/>
      <c r="M230" s="1201"/>
      <c r="N230" s="1201"/>
      <c r="O230" s="1201"/>
      <c r="P230" s="479"/>
    </row>
    <row r="231" spans="1:19" s="643" customFormat="1" ht="45.75">
      <c r="A231" s="1202"/>
      <c r="B231" s="1203"/>
      <c r="C231" s="1203"/>
      <c r="D231" s="1203"/>
      <c r="E231" s="1203"/>
      <c r="F231" s="1203"/>
      <c r="G231" s="1203"/>
      <c r="H231" s="625"/>
      <c r="I231" s="625"/>
      <c r="J231" s="625"/>
      <c r="K231" s="625"/>
      <c r="L231" s="625"/>
      <c r="M231" s="625"/>
      <c r="N231" s="625"/>
      <c r="O231" s="625"/>
      <c r="P231" s="479"/>
    </row>
    <row r="232" spans="1:19" s="643" customFormat="1" ht="45.75">
      <c r="A232" s="644"/>
      <c r="B232" s="645"/>
      <c r="C232" s="1202"/>
      <c r="D232" s="1202"/>
      <c r="E232" s="646"/>
      <c r="F232" s="646"/>
      <c r="G232" s="647"/>
      <c r="H232" s="648"/>
      <c r="I232" s="648"/>
      <c r="J232" s="649"/>
      <c r="K232" s="479"/>
      <c r="L232" s="1204"/>
      <c r="M232" s="1204"/>
      <c r="N232" s="1204"/>
      <c r="O232" s="650"/>
      <c r="P232" s="650"/>
    </row>
    <row r="233" spans="1:19" s="643" customFormat="1" ht="45.75">
      <c r="A233" s="1205"/>
      <c r="B233" s="1205"/>
      <c r="C233" s="1205"/>
      <c r="D233" s="651"/>
      <c r="E233" s="652"/>
      <c r="F233" s="652"/>
      <c r="G233" s="653"/>
      <c r="H233" s="625"/>
      <c r="I233" s="1198"/>
      <c r="J233" s="1198"/>
      <c r="K233" s="1198"/>
      <c r="L233" s="636"/>
      <c r="M233" s="654"/>
      <c r="N233" s="654"/>
      <c r="O233" s="654"/>
      <c r="P233" s="478"/>
    </row>
    <row r="234" spans="1:19" s="643" customFormat="1" ht="45.75">
      <c r="A234" s="655"/>
      <c r="B234" s="656"/>
      <c r="C234" s="1192"/>
      <c r="D234" s="1192"/>
      <c r="E234" s="657"/>
      <c r="F234" s="657"/>
      <c r="G234" s="636"/>
      <c r="H234" s="636"/>
      <c r="I234" s="636"/>
      <c r="J234" s="625"/>
      <c r="K234" s="636"/>
      <c r="L234" s="636"/>
      <c r="M234" s="636"/>
      <c r="N234" s="636"/>
      <c r="O234" s="653"/>
      <c r="P234" s="478"/>
    </row>
    <row r="235" spans="1:19" s="643" customFormat="1" ht="45.75">
      <c r="A235" s="1191"/>
      <c r="B235" s="1191"/>
      <c r="C235" s="1191"/>
      <c r="D235" s="1191"/>
      <c r="E235" s="1191"/>
      <c r="F235" s="1191"/>
      <c r="G235" s="658"/>
      <c r="H235" s="659"/>
      <c r="I235" s="1217"/>
      <c r="J235" s="1218"/>
      <c r="K235" s="1218"/>
      <c r="L235" s="1218"/>
      <c r="M235" s="1218"/>
      <c r="N235" s="1218"/>
      <c r="O235" s="1218"/>
      <c r="P235" s="478"/>
    </row>
    <row r="236" spans="1:19" s="477" customFormat="1" ht="45.75">
      <c r="A236" s="660"/>
      <c r="B236" s="661"/>
      <c r="C236" s="662"/>
      <c r="D236" s="660"/>
      <c r="E236" s="660"/>
      <c r="F236" s="660"/>
      <c r="G236" s="663"/>
      <c r="H236" s="634"/>
      <c r="I236" s="1201"/>
      <c r="J236" s="1219"/>
      <c r="K236" s="1219"/>
      <c r="L236" s="1219"/>
      <c r="M236" s="1219"/>
      <c r="N236" s="1219"/>
      <c r="O236" s="1219"/>
      <c r="P236" s="664"/>
    </row>
    <row r="237" spans="1:19" s="477" customFormat="1" ht="45.75">
      <c r="A237" s="665"/>
      <c r="B237" s="665"/>
      <c r="C237" s="662"/>
      <c r="D237" s="666"/>
      <c r="E237" s="667"/>
      <c r="F237" s="660"/>
      <c r="G237" s="668"/>
      <c r="H237" s="636"/>
      <c r="I237" s="636"/>
      <c r="J237" s="625"/>
      <c r="K237" s="636"/>
      <c r="L237" s="1193"/>
      <c r="M237" s="1193"/>
      <c r="N237" s="1193"/>
      <c r="O237" s="647"/>
      <c r="P237" s="669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5"/>
      <c r="B241" s="1195"/>
      <c r="C241" s="1195"/>
      <c r="D241" s="1195"/>
      <c r="E241" s="1195"/>
      <c r="F241" s="672"/>
      <c r="G241" s="673"/>
      <c r="H241" s="673"/>
      <c r="I241" s="673"/>
      <c r="J241" s="673"/>
      <c r="K241" s="673"/>
      <c r="L241" s="673"/>
      <c r="M241" s="673"/>
      <c r="N241" s="673"/>
      <c r="O241" s="673"/>
      <c r="P241" s="673"/>
      <c r="Q241" s="487"/>
      <c r="R241" s="487"/>
      <c r="S241" s="487"/>
    </row>
    <row r="242" spans="1:19" s="477" customFormat="1" ht="31.5">
      <c r="A242" s="1187"/>
      <c r="B242" s="1187"/>
      <c r="C242" s="1187"/>
      <c r="D242" s="1187"/>
      <c r="E242" s="1187"/>
      <c r="F242" s="674"/>
      <c r="G242" s="675"/>
      <c r="H242" s="675"/>
      <c r="I242" s="675"/>
      <c r="J242" s="675"/>
      <c r="K242" s="675"/>
      <c r="L242" s="675"/>
      <c r="M242" s="675"/>
      <c r="N242" s="675"/>
      <c r="O242" s="675"/>
      <c r="P242" s="675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694"/>
      <c r="F243" s="69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694"/>
      <c r="F244" s="69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84"/>
      <c r="B245" s="692"/>
      <c r="C245" s="644"/>
      <c r="D245" s="686"/>
      <c r="E245" s="686"/>
      <c r="F245" s="686"/>
      <c r="G245" s="687"/>
      <c r="H245" s="687"/>
      <c r="I245" s="687"/>
      <c r="J245" s="476"/>
      <c r="K245" s="681"/>
      <c r="L245" s="616"/>
      <c r="M245" s="616"/>
      <c r="N245" s="681"/>
      <c r="O245" s="681"/>
      <c r="P245" s="681"/>
    </row>
    <row r="246" spans="1:19" s="477" customFormat="1">
      <c r="A246" s="684"/>
      <c r="B246" s="689"/>
      <c r="C246" s="1188"/>
      <c r="D246" s="1188"/>
      <c r="E246" s="686"/>
      <c r="F246" s="686"/>
      <c r="G246" s="690"/>
      <c r="H246" s="690"/>
      <c r="I246" s="690"/>
      <c r="J246" s="687"/>
      <c r="K246" s="690"/>
      <c r="L246" s="691"/>
      <c r="M246" s="691"/>
      <c r="N246" s="691"/>
      <c r="O246" s="691"/>
      <c r="P246" s="682"/>
    </row>
    <row r="247" spans="1:19" s="477" customFormat="1">
      <c r="A247" s="684"/>
      <c r="B247" s="692"/>
      <c r="C247" s="1189"/>
      <c r="D247" s="1189"/>
      <c r="E247" s="686"/>
      <c r="F247" s="686"/>
      <c r="G247" s="690"/>
      <c r="H247" s="690"/>
      <c r="I247" s="690"/>
      <c r="J247" s="476"/>
      <c r="K247" s="476"/>
      <c r="L247" s="476"/>
      <c r="M247" s="476"/>
      <c r="N247" s="476"/>
      <c r="O247" s="476"/>
      <c r="P247" s="476"/>
    </row>
    <row r="248" spans="1:19" s="477" customFormat="1">
      <c r="A248" s="684"/>
      <c r="B248" s="693"/>
      <c r="C248" s="1189"/>
      <c r="D248" s="1189"/>
      <c r="E248" s="686"/>
      <c r="F248" s="686"/>
      <c r="G248" s="476"/>
      <c r="H248" s="690"/>
      <c r="I248" s="690"/>
      <c r="J248" s="690"/>
      <c r="K248" s="682"/>
      <c r="L248" s="691"/>
      <c r="M248" s="691"/>
      <c r="N248" s="682"/>
      <c r="O248" s="682"/>
      <c r="P248" s="682"/>
    </row>
    <row r="249" spans="1:19" s="477" customFormat="1">
      <c r="A249" s="684"/>
      <c r="B249" s="684"/>
      <c r="C249" s="1190"/>
      <c r="D249" s="1190"/>
      <c r="E249" s="695"/>
      <c r="F249" s="695"/>
      <c r="G249" s="690"/>
      <c r="H249" s="690"/>
      <c r="I249" s="690"/>
      <c r="J249" s="690"/>
      <c r="K249" s="682"/>
      <c r="L249" s="691"/>
      <c r="M249" s="691"/>
      <c r="N249" s="682"/>
      <c r="O249" s="682"/>
      <c r="P249" s="681"/>
    </row>
    <row r="250" spans="1:19" s="477" customFormat="1">
      <c r="A250" s="684"/>
      <c r="B250" s="693"/>
      <c r="C250" s="1191"/>
      <c r="D250" s="1191"/>
      <c r="E250" s="686"/>
      <c r="F250" s="686"/>
      <c r="G250" s="690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93"/>
      <c r="C251" s="1191"/>
      <c r="D251" s="1191"/>
      <c r="E251" s="686"/>
      <c r="F251" s="686"/>
      <c r="G251" s="682"/>
      <c r="H251" s="691"/>
      <c r="I251" s="691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693"/>
      <c r="C252" s="1189"/>
      <c r="D252" s="1189"/>
      <c r="E252" s="686"/>
      <c r="F252" s="686"/>
      <c r="G252" s="682"/>
      <c r="H252" s="696"/>
      <c r="I252" s="696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7"/>
      <c r="C253" s="1190"/>
      <c r="D253" s="1190"/>
      <c r="E253" s="686"/>
      <c r="F253" s="686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7"/>
      <c r="C254" s="1184"/>
      <c r="D254" s="1184"/>
      <c r="E254" s="1184"/>
      <c r="F254" s="1184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1183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699"/>
      <c r="D268" s="11"/>
      <c r="E268" s="11"/>
    </row>
    <row r="269" spans="1:16">
      <c r="C269" s="701"/>
      <c r="D269" s="700"/>
      <c r="E269" s="700"/>
    </row>
    <row r="270" spans="1:16">
      <c r="C270" s="1184"/>
      <c r="D270" s="1184"/>
      <c r="E270" s="1184"/>
      <c r="F270" s="1184"/>
    </row>
  </sheetData>
  <mergeCells count="278">
    <mergeCell ref="C248:D248"/>
    <mergeCell ref="C249:D249"/>
    <mergeCell ref="C250:D250"/>
    <mergeCell ref="C251:D251"/>
    <mergeCell ref="C252:D252"/>
    <mergeCell ref="C253:D253"/>
    <mergeCell ref="C266:E266"/>
    <mergeCell ref="C267:E267"/>
    <mergeCell ref="C270:F270"/>
    <mergeCell ref="C254:F254"/>
    <mergeCell ref="C258:D258"/>
    <mergeCell ref="C259:D259"/>
    <mergeCell ref="C260:D260"/>
    <mergeCell ref="C261:D261"/>
    <mergeCell ref="C262:D262"/>
    <mergeCell ref="C263:E263"/>
    <mergeCell ref="C264:E264"/>
    <mergeCell ref="C265:E265"/>
    <mergeCell ref="I236:O236"/>
    <mergeCell ref="L237:N237"/>
    <mergeCell ref="A238:E238"/>
    <mergeCell ref="A239:E239"/>
    <mergeCell ref="A240:E240"/>
    <mergeCell ref="A241:E241"/>
    <mergeCell ref="A242:E242"/>
    <mergeCell ref="C246:D246"/>
    <mergeCell ref="C247:D247"/>
    <mergeCell ref="A230:G230"/>
    <mergeCell ref="I230:O230"/>
    <mergeCell ref="A231:G231"/>
    <mergeCell ref="C232:D232"/>
    <mergeCell ref="L232:N232"/>
    <mergeCell ref="A233:C233"/>
    <mergeCell ref="I233:K233"/>
    <mergeCell ref="C234:D234"/>
    <mergeCell ref="A235:F235"/>
    <mergeCell ref="I235:O235"/>
    <mergeCell ref="B220:J221"/>
    <mergeCell ref="A223:D223"/>
    <mergeCell ref="I224:K224"/>
    <mergeCell ref="A225:D225"/>
    <mergeCell ref="I225:N226"/>
    <mergeCell ref="A226:D226"/>
    <mergeCell ref="L227:N227"/>
    <mergeCell ref="A228:D228"/>
    <mergeCell ref="I228:K228"/>
    <mergeCell ref="A210:E210"/>
    <mergeCell ref="A211:E211"/>
    <mergeCell ref="A212:E212"/>
    <mergeCell ref="A213:P213"/>
    <mergeCell ref="A214:F214"/>
    <mergeCell ref="A215:F215"/>
    <mergeCell ref="A216:F216"/>
    <mergeCell ref="A217:F217"/>
    <mergeCell ref="A218:F218"/>
    <mergeCell ref="A201:E201"/>
    <mergeCell ref="A202:P202"/>
    <mergeCell ref="A203:F203"/>
    <mergeCell ref="A204:F204"/>
    <mergeCell ref="A205:F205"/>
    <mergeCell ref="A206:F206"/>
    <mergeCell ref="A207:F207"/>
    <mergeCell ref="A208:E208"/>
    <mergeCell ref="A209:E209"/>
    <mergeCell ref="A191:A196"/>
    <mergeCell ref="E191:E196"/>
    <mergeCell ref="D194:D196"/>
    <mergeCell ref="F194:F196"/>
    <mergeCell ref="G194:P196"/>
    <mergeCell ref="A197:E197"/>
    <mergeCell ref="A198:E198"/>
    <mergeCell ref="A199:E199"/>
    <mergeCell ref="A200:E200"/>
    <mergeCell ref="A178:F178"/>
    <mergeCell ref="A179:F179"/>
    <mergeCell ref="A180:F180"/>
    <mergeCell ref="A181:P181"/>
    <mergeCell ref="A182:P182"/>
    <mergeCell ref="A183:A190"/>
    <mergeCell ref="C183:C190"/>
    <mergeCell ref="E183:E190"/>
    <mergeCell ref="F186:F190"/>
    <mergeCell ref="G186:P190"/>
    <mergeCell ref="A177:F177"/>
    <mergeCell ref="A176:F176"/>
    <mergeCell ref="A170:E170"/>
    <mergeCell ref="A171:E171"/>
    <mergeCell ref="A172:E172"/>
    <mergeCell ref="A173:E173"/>
    <mergeCell ref="A174:E174"/>
    <mergeCell ref="A175:P175"/>
    <mergeCell ref="A168:F168"/>
    <mergeCell ref="A169:F169"/>
    <mergeCell ref="A131:A135"/>
    <mergeCell ref="C131:C135"/>
    <mergeCell ref="E131:E135"/>
    <mergeCell ref="D134:D135"/>
    <mergeCell ref="F134:F135"/>
    <mergeCell ref="G134:P135"/>
    <mergeCell ref="A130:P130"/>
    <mergeCell ref="D154:D158"/>
    <mergeCell ref="F154:F158"/>
    <mergeCell ref="G154:P158"/>
    <mergeCell ref="A140:A144"/>
    <mergeCell ref="C140:C144"/>
    <mergeCell ref="E140:E144"/>
    <mergeCell ref="D143:D144"/>
    <mergeCell ref="F143:F144"/>
    <mergeCell ref="G143:P144"/>
    <mergeCell ref="A145:A150"/>
    <mergeCell ref="C145:C150"/>
    <mergeCell ref="E145:E150"/>
    <mergeCell ref="D148:D150"/>
    <mergeCell ref="F148:F150"/>
    <mergeCell ref="G148:P150"/>
    <mergeCell ref="A151:A158"/>
    <mergeCell ref="C151:C158"/>
    <mergeCell ref="A85:F85"/>
    <mergeCell ref="A86:F86"/>
    <mergeCell ref="A87:F87"/>
    <mergeCell ref="A98:F98"/>
    <mergeCell ref="A99:P99"/>
    <mergeCell ref="A100:P100"/>
    <mergeCell ref="E102:E105"/>
    <mergeCell ref="G105:P105"/>
    <mergeCell ref="E106:E109"/>
    <mergeCell ref="A101:P101"/>
    <mergeCell ref="A106:A109"/>
    <mergeCell ref="C106:C109"/>
    <mergeCell ref="G109:P109"/>
    <mergeCell ref="A102:A105"/>
    <mergeCell ref="C102:C105"/>
    <mergeCell ref="M73:M74"/>
    <mergeCell ref="N73:N74"/>
    <mergeCell ref="O73:O74"/>
    <mergeCell ref="P73:P74"/>
    <mergeCell ref="G76:P76"/>
    <mergeCell ref="A79:E79"/>
    <mergeCell ref="A80:E80"/>
    <mergeCell ref="A81:E81"/>
    <mergeCell ref="A82:P82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C39:C45"/>
    <mergeCell ref="E39:E45"/>
    <mergeCell ref="D42:D45"/>
    <mergeCell ref="G42:P45"/>
    <mergeCell ref="G64:P65"/>
    <mergeCell ref="A66:A71"/>
    <mergeCell ref="C66:C71"/>
    <mergeCell ref="E66:E71"/>
    <mergeCell ref="D69:D71"/>
    <mergeCell ref="F69:F71"/>
    <mergeCell ref="G69:P71"/>
    <mergeCell ref="A61:A65"/>
    <mergeCell ref="C61:C65"/>
    <mergeCell ref="E61:E6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4:P14"/>
    <mergeCell ref="A15:A19"/>
    <mergeCell ref="C15:C19"/>
    <mergeCell ref="E15:E19"/>
    <mergeCell ref="D18:D19"/>
    <mergeCell ref="F18:F19"/>
    <mergeCell ref="G18:P19"/>
    <mergeCell ref="D37:D38"/>
    <mergeCell ref="F37:F38"/>
    <mergeCell ref="G37:P38"/>
    <mergeCell ref="H21:H22"/>
    <mergeCell ref="I21:I22"/>
    <mergeCell ref="J21:J22"/>
    <mergeCell ref="K21:K22"/>
    <mergeCell ref="G28:P33"/>
    <mergeCell ref="A165:F165"/>
    <mergeCell ref="A166:F166"/>
    <mergeCell ref="A167:F167"/>
    <mergeCell ref="A159:E159"/>
    <mergeCell ref="A160:E160"/>
    <mergeCell ref="A161:E161"/>
    <mergeCell ref="A162:E162"/>
    <mergeCell ref="A163:E163"/>
    <mergeCell ref="A164:P164"/>
    <mergeCell ref="E151:E158"/>
    <mergeCell ref="A136:A139"/>
    <mergeCell ref="C136:C139"/>
    <mergeCell ref="E136:E139"/>
    <mergeCell ref="G139:P139"/>
    <mergeCell ref="A110:A113"/>
    <mergeCell ref="C110:C113"/>
    <mergeCell ref="E110:E113"/>
    <mergeCell ref="G113:P113"/>
    <mergeCell ref="A114:A117"/>
    <mergeCell ref="C114:C117"/>
    <mergeCell ref="E114:E117"/>
    <mergeCell ref="G117:P117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27:F127"/>
    <mergeCell ref="A128:F128"/>
    <mergeCell ref="A129:P129"/>
    <mergeCell ref="A83:F83"/>
    <mergeCell ref="A84:F84"/>
    <mergeCell ref="A77:E77"/>
    <mergeCell ref="A78:E78"/>
    <mergeCell ref="A25:A33"/>
    <mergeCell ref="C25:C33"/>
    <mergeCell ref="E25:E33"/>
    <mergeCell ref="D28:D33"/>
    <mergeCell ref="F28:F33"/>
    <mergeCell ref="A34:A38"/>
    <mergeCell ref="C34:C38"/>
    <mergeCell ref="E34:E38"/>
    <mergeCell ref="F42:F45"/>
    <mergeCell ref="A46:A51"/>
    <mergeCell ref="C46:C51"/>
    <mergeCell ref="E46:E51"/>
    <mergeCell ref="D49:D51"/>
    <mergeCell ref="F49:F51"/>
    <mergeCell ref="D64:D65"/>
    <mergeCell ref="F64:F65"/>
    <mergeCell ref="G49:P51"/>
    <mergeCell ref="A39:A45"/>
    <mergeCell ref="A52:A55"/>
    <mergeCell ref="A13:P13"/>
    <mergeCell ref="D10:D11"/>
    <mergeCell ref="F10:F11"/>
    <mergeCell ref="A97:F97"/>
    <mergeCell ref="A94:F94"/>
    <mergeCell ref="A95:F95"/>
    <mergeCell ref="A88:E88"/>
    <mergeCell ref="A89:E89"/>
    <mergeCell ref="A90:E90"/>
    <mergeCell ref="A96:F96"/>
    <mergeCell ref="A91:E91"/>
    <mergeCell ref="A92:E92"/>
    <mergeCell ref="A93:P93"/>
    <mergeCell ref="L21:L22"/>
    <mergeCell ref="M21:M22"/>
    <mergeCell ref="N21:N22"/>
    <mergeCell ref="O21:O22"/>
    <mergeCell ref="P21:P22"/>
    <mergeCell ref="G24:P24"/>
    <mergeCell ref="A20:A24"/>
    <mergeCell ref="C20:C24"/>
    <mergeCell ref="E20:E24"/>
    <mergeCell ref="F21:F22"/>
    <mergeCell ref="G21:G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55" max="15" man="1"/>
    <brk id="129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BB270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837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5.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77.2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3.1949999999999998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2.48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0.34300000000000003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0.495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0.11799999999999999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1.44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0.28499999999999998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0.35799999999999998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1.573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1.0169999999999999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2.411</v>
      </c>
      <c r="G77" s="553">
        <f>G15+G20+G25+G34+G39+G46+G52+G56+G61+G66+G72</f>
        <v>0</v>
      </c>
      <c r="H77" s="553">
        <f t="shared" ref="H77:P78" si="0">H15+H20+H25+H34+H39+H46+H52+H56+H61+H66+H72</f>
        <v>2.411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5.6980000000000004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5.6980000000000004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3.1949999999999998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3.1949999999999998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8.109</v>
      </c>
      <c r="G80" s="555">
        <f>SUM(G77:G78)</f>
        <v>0</v>
      </c>
      <c r="H80" s="555">
        <f>SUM(H77:H78)</f>
        <v>2.411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5.6980000000000004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11.304</v>
      </c>
      <c r="G81" s="562">
        <f t="shared" ref="G81:P81" si="3">SUM(G77:G79)</f>
        <v>0</v>
      </c>
      <c r="H81" s="562">
        <f t="shared" si="3"/>
        <v>2.411</v>
      </c>
      <c r="I81" s="562">
        <f t="shared" si="3"/>
        <v>0</v>
      </c>
      <c r="J81" s="562">
        <f t="shared" si="3"/>
        <v>0</v>
      </c>
      <c r="K81" s="562">
        <f t="shared" si="3"/>
        <v>5.6980000000000004</v>
      </c>
      <c r="L81" s="562">
        <f t="shared" si="3"/>
        <v>0</v>
      </c>
      <c r="M81" s="562">
        <f t="shared" si="3"/>
        <v>0</v>
      </c>
      <c r="N81" s="562">
        <f t="shared" si="3"/>
        <v>3.1949999999999998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2.411</v>
      </c>
      <c r="I83" s="558">
        <f t="shared" si="4"/>
        <v>2.411</v>
      </c>
      <c r="J83" s="558">
        <f t="shared" si="4"/>
        <v>2.411</v>
      </c>
      <c r="K83" s="558">
        <f t="shared" si="4"/>
        <v>2.411</v>
      </c>
      <c r="L83" s="558">
        <f t="shared" si="4"/>
        <v>2.411</v>
      </c>
      <c r="M83" s="558">
        <f t="shared" si="4"/>
        <v>2.411</v>
      </c>
      <c r="N83" s="558">
        <f t="shared" si="4"/>
        <v>2.411</v>
      </c>
      <c r="O83" s="558">
        <f t="shared" si="4"/>
        <v>2.411</v>
      </c>
      <c r="P83" s="558">
        <f t="shared" si="4"/>
        <v>2.411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5.6980000000000004</v>
      </c>
      <c r="L84" s="558">
        <f t="shared" si="4"/>
        <v>5.6980000000000004</v>
      </c>
      <c r="M84" s="558">
        <f t="shared" si="4"/>
        <v>5.6980000000000004</v>
      </c>
      <c r="N84" s="558">
        <f t="shared" si="4"/>
        <v>5.6980000000000004</v>
      </c>
      <c r="O84" s="558">
        <f t="shared" si="4"/>
        <v>5.6980000000000004</v>
      </c>
      <c r="P84" s="558">
        <f t="shared" si="4"/>
        <v>5.6980000000000004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3.1949999999999998</v>
      </c>
      <c r="O85" s="558">
        <f t="shared" si="4"/>
        <v>3.1949999999999998</v>
      </c>
      <c r="P85" s="558">
        <f t="shared" si="4"/>
        <v>3.1949999999999998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2.411</v>
      </c>
      <c r="I86" s="559">
        <f t="shared" si="4"/>
        <v>2.411</v>
      </c>
      <c r="J86" s="559">
        <f t="shared" si="4"/>
        <v>2.411</v>
      </c>
      <c r="K86" s="559">
        <f t="shared" si="4"/>
        <v>8.109</v>
      </c>
      <c r="L86" s="559">
        <f t="shared" si="4"/>
        <v>8.109</v>
      </c>
      <c r="M86" s="559">
        <f t="shared" si="4"/>
        <v>8.109</v>
      </c>
      <c r="N86" s="559">
        <f t="shared" si="4"/>
        <v>8.109</v>
      </c>
      <c r="O86" s="559">
        <f t="shared" si="4"/>
        <v>8.109</v>
      </c>
      <c r="P86" s="559">
        <f t="shared" si="4"/>
        <v>8.109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2.411</v>
      </c>
      <c r="I87" s="563">
        <f t="shared" si="4"/>
        <v>2.411</v>
      </c>
      <c r="J87" s="563">
        <f t="shared" si="4"/>
        <v>2.411</v>
      </c>
      <c r="K87" s="563">
        <f t="shared" si="4"/>
        <v>8.109</v>
      </c>
      <c r="L87" s="563">
        <f t="shared" si="4"/>
        <v>8.109</v>
      </c>
      <c r="M87" s="563">
        <f t="shared" si="4"/>
        <v>8.109</v>
      </c>
      <c r="N87" s="563">
        <f t="shared" si="4"/>
        <v>11.304</v>
      </c>
      <c r="O87" s="563">
        <f t="shared" si="4"/>
        <v>11.304</v>
      </c>
      <c r="P87" s="563">
        <f t="shared" si="4"/>
        <v>11.304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2"/>
      <c r="B88" s="1233"/>
      <c r="C88" s="1233"/>
      <c r="D88" s="1233"/>
      <c r="E88" s="123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customHeight="1" thickBot="1">
      <c r="A89" s="1235" t="s">
        <v>493</v>
      </c>
      <c r="B89" s="1236"/>
      <c r="C89" s="1236"/>
      <c r="D89" s="1236"/>
      <c r="E89" s="1268"/>
      <c r="F89" s="10">
        <f>SUM(G89:P89)</f>
        <v>2.411</v>
      </c>
      <c r="G89" s="590">
        <f>SUM(G77)</f>
        <v>0</v>
      </c>
      <c r="H89" s="590">
        <f>SUM(H77)</f>
        <v>2.411</v>
      </c>
      <c r="I89" s="590">
        <f>SUM(I77)</f>
        <v>0</v>
      </c>
      <c r="J89" s="590">
        <f>SUM(J77)</f>
        <v>0</v>
      </c>
      <c r="K89" s="590">
        <f t="shared" ref="K89:P90" si="5">SUM(K77)</f>
        <v>0</v>
      </c>
      <c r="L89" s="590">
        <f t="shared" si="5"/>
        <v>0</v>
      </c>
      <c r="M89" s="590">
        <f t="shared" si="5"/>
        <v>0</v>
      </c>
      <c r="N89" s="590">
        <f t="shared" si="5"/>
        <v>0</v>
      </c>
      <c r="O89" s="590">
        <f t="shared" si="5"/>
        <v>0</v>
      </c>
      <c r="P89" s="590">
        <f t="shared" si="5"/>
        <v>0</v>
      </c>
      <c r="Q89" s="554"/>
      <c r="R89" s="554"/>
    </row>
    <row r="90" spans="1:21" s="477" customFormat="1" ht="32.25" customHeight="1" thickBot="1">
      <c r="A90" s="1220" t="s">
        <v>494</v>
      </c>
      <c r="B90" s="1221"/>
      <c r="C90" s="1221"/>
      <c r="D90" s="1221"/>
      <c r="E90" s="1222"/>
      <c r="F90" s="7">
        <f>SUM(G90:P90)</f>
        <v>5.6980000000000004</v>
      </c>
      <c r="G90" s="553">
        <f>SUM(G78)</f>
        <v>0</v>
      </c>
      <c r="H90" s="553">
        <f>SUM(H78)</f>
        <v>0</v>
      </c>
      <c r="I90" s="553">
        <f>SUM(,I78)</f>
        <v>0</v>
      </c>
      <c r="J90" s="553">
        <f>SUM(J78)</f>
        <v>0</v>
      </c>
      <c r="K90" s="553">
        <f t="shared" si="5"/>
        <v>5.6980000000000004</v>
      </c>
      <c r="L90" s="553">
        <f t="shared" si="5"/>
        <v>0</v>
      </c>
      <c r="M90" s="553">
        <f t="shared" si="5"/>
        <v>0</v>
      </c>
      <c r="N90" s="553">
        <f t="shared" si="5"/>
        <v>0</v>
      </c>
      <c r="O90" s="553">
        <f t="shared" si="5"/>
        <v>0</v>
      </c>
      <c r="P90" s="553">
        <f t="shared" si="5"/>
        <v>0</v>
      </c>
      <c r="Q90" s="554"/>
      <c r="R90" s="554"/>
    </row>
    <row r="91" spans="1:21" s="477" customFormat="1" ht="32.25" customHeight="1" thickBot="1">
      <c r="A91" s="1223" t="s">
        <v>495</v>
      </c>
      <c r="B91" s="1224"/>
      <c r="C91" s="1224"/>
      <c r="D91" s="1224"/>
      <c r="E91" s="1225"/>
      <c r="F91" s="9">
        <f>SUM(G91:P91)</f>
        <v>3.1949999999999998</v>
      </c>
      <c r="G91" s="558">
        <f>SUM(G79)</f>
        <v>0</v>
      </c>
      <c r="H91" s="558">
        <f>SUM(H79)</f>
        <v>0</v>
      </c>
      <c r="I91" s="558">
        <f>SUM(I79)</f>
        <v>0</v>
      </c>
      <c r="J91" s="558">
        <f>SUM(J79)</f>
        <v>0</v>
      </c>
      <c r="K91" s="558">
        <f t="shared" ref="K91:P91" si="6">SUM(K79)</f>
        <v>0</v>
      </c>
      <c r="L91" s="558">
        <f t="shared" si="6"/>
        <v>0</v>
      </c>
      <c r="M91" s="558">
        <f t="shared" si="6"/>
        <v>0</v>
      </c>
      <c r="N91" s="558">
        <f t="shared" si="6"/>
        <v>3.1949999999999998</v>
      </c>
      <c r="O91" s="558">
        <f t="shared" si="6"/>
        <v>0</v>
      </c>
      <c r="P91" s="558">
        <f t="shared" si="6"/>
        <v>0</v>
      </c>
      <c r="Q91" s="554"/>
      <c r="R91" s="554"/>
    </row>
    <row r="92" spans="1:21" s="557" customFormat="1" ht="32.25" thickBot="1">
      <c r="A92" s="1226" t="s">
        <v>496</v>
      </c>
      <c r="B92" s="1227"/>
      <c r="C92" s="1227"/>
      <c r="D92" s="1227"/>
      <c r="E92" s="1357"/>
      <c r="F92" s="338">
        <f>SUM(F89:F90)</f>
        <v>8.109</v>
      </c>
      <c r="G92" s="555">
        <f>SUM(G89:G90)</f>
        <v>0</v>
      </c>
      <c r="H92" s="555">
        <f>SUM(H89:H90)</f>
        <v>2.411</v>
      </c>
      <c r="I92" s="555">
        <f t="shared" ref="I92:P92" si="7">SUM(I89:I90)</f>
        <v>0</v>
      </c>
      <c r="J92" s="555">
        <f t="shared" si="7"/>
        <v>0</v>
      </c>
      <c r="K92" s="555">
        <f t="shared" si="7"/>
        <v>5.6980000000000004</v>
      </c>
      <c r="L92" s="555">
        <f t="shared" si="7"/>
        <v>0</v>
      </c>
      <c r="M92" s="555">
        <f t="shared" si="7"/>
        <v>0</v>
      </c>
      <c r="N92" s="555">
        <f t="shared" si="7"/>
        <v>0</v>
      </c>
      <c r="O92" s="555">
        <f t="shared" si="7"/>
        <v>0</v>
      </c>
      <c r="P92" s="555">
        <f t="shared" si="7"/>
        <v>0</v>
      </c>
      <c r="Q92" s="556"/>
      <c r="R92" s="556"/>
    </row>
    <row r="93" spans="1:21" s="557" customFormat="1" ht="32.25" customHeight="1" thickBot="1">
      <c r="A93" s="1206" t="s">
        <v>796</v>
      </c>
      <c r="B93" s="1353"/>
      <c r="C93" s="1353"/>
      <c r="D93" s="1353"/>
      <c r="E93" s="1354"/>
      <c r="F93" s="340">
        <f>SUM(F89:F91)</f>
        <v>11.304</v>
      </c>
      <c r="G93" s="563">
        <f t="shared" ref="G93:P93" si="8">SUM(G89:G91)</f>
        <v>0</v>
      </c>
      <c r="H93" s="563">
        <f t="shared" si="8"/>
        <v>2.411</v>
      </c>
      <c r="I93" s="563">
        <f t="shared" si="8"/>
        <v>0</v>
      </c>
      <c r="J93" s="563">
        <f t="shared" si="8"/>
        <v>0</v>
      </c>
      <c r="K93" s="563">
        <f t="shared" si="8"/>
        <v>5.6980000000000004</v>
      </c>
      <c r="L93" s="563">
        <f t="shared" si="8"/>
        <v>0</v>
      </c>
      <c r="M93" s="563">
        <f t="shared" si="8"/>
        <v>0</v>
      </c>
      <c r="N93" s="563">
        <f t="shared" si="8"/>
        <v>3.1949999999999998</v>
      </c>
      <c r="O93" s="563">
        <f t="shared" si="8"/>
        <v>0</v>
      </c>
      <c r="P93" s="563">
        <f t="shared" si="8"/>
        <v>0</v>
      </c>
      <c r="Q93" s="556"/>
      <c r="R93" s="556"/>
    </row>
    <row r="94" spans="1:21" s="477" customFormat="1" ht="32.25" customHeight="1" thickBot="1">
      <c r="A94" s="1223"/>
      <c r="B94" s="1242"/>
      <c r="C94" s="1242"/>
      <c r="D94" s="1242"/>
      <c r="E94" s="1242"/>
      <c r="F94" s="1242"/>
      <c r="G94" s="1242"/>
      <c r="H94" s="1242"/>
      <c r="I94" s="1242"/>
      <c r="J94" s="1242"/>
      <c r="K94" s="1242"/>
      <c r="L94" s="1242"/>
      <c r="M94" s="1242"/>
      <c r="N94" s="1242"/>
      <c r="O94" s="1242"/>
      <c r="P94" s="1225"/>
      <c r="Q94" s="554"/>
      <c r="R94" s="554"/>
    </row>
    <row r="95" spans="1:21" s="477" customFormat="1" ht="32.25" customHeight="1" thickBot="1">
      <c r="A95" s="1235" t="s">
        <v>497</v>
      </c>
      <c r="B95" s="1236"/>
      <c r="C95" s="1236"/>
      <c r="D95" s="1236"/>
      <c r="E95" s="1349"/>
      <c r="F95" s="1350"/>
      <c r="G95" s="558">
        <f>G89</f>
        <v>0</v>
      </c>
      <c r="H95" s="558">
        <f t="shared" ref="H95:P99" si="9">SUM(H89,G95)</f>
        <v>2.411</v>
      </c>
      <c r="I95" s="558">
        <f t="shared" si="9"/>
        <v>2.411</v>
      </c>
      <c r="J95" s="558">
        <f t="shared" si="9"/>
        <v>2.411</v>
      </c>
      <c r="K95" s="558">
        <f t="shared" si="9"/>
        <v>2.411</v>
      </c>
      <c r="L95" s="558">
        <f t="shared" si="9"/>
        <v>2.411</v>
      </c>
      <c r="M95" s="558">
        <f t="shared" si="9"/>
        <v>2.411</v>
      </c>
      <c r="N95" s="558">
        <f t="shared" si="9"/>
        <v>2.411</v>
      </c>
      <c r="O95" s="558">
        <f t="shared" si="9"/>
        <v>2.411</v>
      </c>
      <c r="P95" s="558">
        <f t="shared" si="9"/>
        <v>2.411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0" t="s">
        <v>498</v>
      </c>
      <c r="B96" s="1221"/>
      <c r="C96" s="1221"/>
      <c r="D96" s="1221"/>
      <c r="E96" s="1351"/>
      <c r="F96" s="1352"/>
      <c r="G96" s="558">
        <f>G90</f>
        <v>0</v>
      </c>
      <c r="H96" s="558">
        <f t="shared" si="9"/>
        <v>0</v>
      </c>
      <c r="I96" s="558">
        <f t="shared" si="9"/>
        <v>0</v>
      </c>
      <c r="J96" s="558">
        <f t="shared" si="9"/>
        <v>0</v>
      </c>
      <c r="K96" s="558">
        <f t="shared" si="9"/>
        <v>5.6980000000000004</v>
      </c>
      <c r="L96" s="558">
        <f t="shared" si="9"/>
        <v>5.6980000000000004</v>
      </c>
      <c r="M96" s="558">
        <f t="shared" si="9"/>
        <v>5.6980000000000004</v>
      </c>
      <c r="N96" s="558">
        <f t="shared" si="9"/>
        <v>5.6980000000000004</v>
      </c>
      <c r="O96" s="558">
        <f t="shared" si="9"/>
        <v>5.6980000000000004</v>
      </c>
      <c r="P96" s="558">
        <f t="shared" si="9"/>
        <v>5.6980000000000004</v>
      </c>
      <c r="Q96" s="540"/>
      <c r="R96" s="540"/>
      <c r="S96" s="487"/>
      <c r="T96" s="487"/>
      <c r="U96" s="487"/>
    </row>
    <row r="97" spans="1:21" s="477" customFormat="1" ht="32.25" customHeight="1" thickBot="1">
      <c r="A97" s="1223" t="s">
        <v>499</v>
      </c>
      <c r="B97" s="1224"/>
      <c r="C97" s="1224"/>
      <c r="D97" s="1224"/>
      <c r="E97" s="1355"/>
      <c r="F97" s="1356"/>
      <c r="G97" s="558">
        <f>G91</f>
        <v>0</v>
      </c>
      <c r="H97" s="558">
        <f t="shared" si="9"/>
        <v>0</v>
      </c>
      <c r="I97" s="558">
        <f t="shared" si="9"/>
        <v>0</v>
      </c>
      <c r="J97" s="558">
        <f t="shared" si="9"/>
        <v>0</v>
      </c>
      <c r="K97" s="558">
        <f t="shared" si="9"/>
        <v>0</v>
      </c>
      <c r="L97" s="558">
        <f t="shared" si="9"/>
        <v>0</v>
      </c>
      <c r="M97" s="558">
        <f t="shared" si="9"/>
        <v>0</v>
      </c>
      <c r="N97" s="558">
        <f t="shared" si="9"/>
        <v>3.1949999999999998</v>
      </c>
      <c r="O97" s="558">
        <f t="shared" si="9"/>
        <v>3.1949999999999998</v>
      </c>
      <c r="P97" s="558">
        <f t="shared" si="9"/>
        <v>3.1949999999999998</v>
      </c>
      <c r="Q97" s="540"/>
      <c r="R97" s="540"/>
      <c r="S97" s="487"/>
      <c r="T97" s="487"/>
      <c r="U97" s="487"/>
    </row>
    <row r="98" spans="1:21" s="557" customFormat="1" ht="32.25" thickBot="1">
      <c r="A98" s="1226" t="s">
        <v>797</v>
      </c>
      <c r="B98" s="1227"/>
      <c r="C98" s="1227"/>
      <c r="D98" s="1227"/>
      <c r="E98" s="1240"/>
      <c r="F98" s="1228"/>
      <c r="G98" s="555">
        <f>SUM(G95:G96)</f>
        <v>0</v>
      </c>
      <c r="H98" s="559">
        <f t="shared" si="9"/>
        <v>2.411</v>
      </c>
      <c r="I98" s="559">
        <f t="shared" si="9"/>
        <v>2.411</v>
      </c>
      <c r="J98" s="559">
        <f t="shared" si="9"/>
        <v>2.411</v>
      </c>
      <c r="K98" s="559">
        <f t="shared" si="9"/>
        <v>8.109</v>
      </c>
      <c r="L98" s="559">
        <f t="shared" si="9"/>
        <v>8.109</v>
      </c>
      <c r="M98" s="559">
        <f t="shared" si="9"/>
        <v>8.109</v>
      </c>
      <c r="N98" s="559">
        <f t="shared" si="9"/>
        <v>8.109</v>
      </c>
      <c r="O98" s="559">
        <f t="shared" si="9"/>
        <v>8.109</v>
      </c>
      <c r="P98" s="559">
        <f t="shared" si="9"/>
        <v>8.109</v>
      </c>
      <c r="Q98" s="560"/>
      <c r="R98" s="560"/>
      <c r="S98" s="561"/>
      <c r="T98" s="561"/>
      <c r="U98" s="561"/>
    </row>
    <row r="99" spans="1:21" s="557" customFormat="1" ht="32.25" thickBot="1">
      <c r="A99" s="1206" t="s">
        <v>798</v>
      </c>
      <c r="B99" s="1207"/>
      <c r="C99" s="1207"/>
      <c r="D99" s="1207"/>
      <c r="E99" s="1207"/>
      <c r="F99" s="1208"/>
      <c r="G99" s="562">
        <f>SUM(G95:G97)</f>
        <v>0</v>
      </c>
      <c r="H99" s="563">
        <f t="shared" si="9"/>
        <v>2.411</v>
      </c>
      <c r="I99" s="563">
        <f t="shared" si="9"/>
        <v>2.411</v>
      </c>
      <c r="J99" s="563">
        <f t="shared" si="9"/>
        <v>2.411</v>
      </c>
      <c r="K99" s="563">
        <f t="shared" si="9"/>
        <v>8.109</v>
      </c>
      <c r="L99" s="563">
        <f t="shared" si="9"/>
        <v>8.109</v>
      </c>
      <c r="M99" s="563">
        <f t="shared" si="9"/>
        <v>8.109</v>
      </c>
      <c r="N99" s="563">
        <f t="shared" si="9"/>
        <v>11.304</v>
      </c>
      <c r="O99" s="563">
        <f t="shared" si="9"/>
        <v>11.304</v>
      </c>
      <c r="P99" s="563">
        <f t="shared" si="9"/>
        <v>11.304</v>
      </c>
      <c r="Q99" s="560"/>
      <c r="R99" s="560"/>
      <c r="S99" s="561"/>
      <c r="T99" s="561"/>
      <c r="U99" s="561"/>
    </row>
    <row r="100" spans="1:21" s="477" customFormat="1" ht="32.25" thickBot="1">
      <c r="A100" s="1243"/>
      <c r="B100" s="1233"/>
      <c r="C100" s="1233"/>
      <c r="D100" s="1233"/>
      <c r="E100" s="1233"/>
      <c r="F100" s="1233"/>
      <c r="G100" s="1233"/>
      <c r="H100" s="1233"/>
      <c r="I100" s="1233"/>
      <c r="J100" s="1233"/>
      <c r="K100" s="1233"/>
      <c r="L100" s="1233"/>
      <c r="M100" s="1233"/>
      <c r="N100" s="1233"/>
      <c r="O100" s="1233"/>
      <c r="P100" s="1234"/>
      <c r="Q100" s="554"/>
      <c r="R100" s="554"/>
    </row>
    <row r="101" spans="1:21" s="477" customFormat="1" ht="32.25" thickBot="1">
      <c r="A101" s="1269" t="s">
        <v>799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 thickBot="1">
      <c r="A102" s="1269" t="s">
        <v>405</v>
      </c>
      <c r="B102" s="1270"/>
      <c r="C102" s="1270"/>
      <c r="D102" s="1270"/>
      <c r="E102" s="1270"/>
      <c r="F102" s="1270"/>
      <c r="G102" s="1270"/>
      <c r="H102" s="1270"/>
      <c r="I102" s="1270"/>
      <c r="J102" s="1270"/>
      <c r="K102" s="1270"/>
      <c r="L102" s="1270"/>
      <c r="M102" s="1270"/>
      <c r="N102" s="1270"/>
      <c r="O102" s="1270"/>
      <c r="P102" s="1271"/>
      <c r="Q102" s="554"/>
      <c r="R102" s="554"/>
    </row>
    <row r="103" spans="1:21" s="477" customFormat="1" ht="32.25">
      <c r="A103" s="1252">
        <v>12</v>
      </c>
      <c r="B103" s="529" t="s">
        <v>98</v>
      </c>
      <c r="C103" s="1332" t="s">
        <v>44</v>
      </c>
      <c r="D103" s="529" t="s">
        <v>35</v>
      </c>
      <c r="E103" s="1255" t="s">
        <v>167</v>
      </c>
      <c r="F103" s="490" t="s">
        <v>321</v>
      </c>
      <c r="G103" s="592"/>
      <c r="H103" s="491">
        <v>0.47</v>
      </c>
      <c r="I103" s="492"/>
      <c r="J103" s="492"/>
      <c r="K103" s="492"/>
      <c r="L103" s="492"/>
      <c r="M103" s="492"/>
      <c r="N103" s="492"/>
      <c r="O103" s="492"/>
      <c r="P103" s="493"/>
      <c r="Q103" s="554"/>
      <c r="R103" s="554"/>
    </row>
    <row r="104" spans="1:21" s="477" customFormat="1" ht="32.25">
      <c r="A104" s="1253"/>
      <c r="B104" s="522" t="s">
        <v>712</v>
      </c>
      <c r="C104" s="1307"/>
      <c r="D104" s="546"/>
      <c r="E104" s="1256"/>
      <c r="F104" s="498" t="s">
        <v>322</v>
      </c>
      <c r="G104" s="593"/>
      <c r="H104" s="523"/>
      <c r="I104" s="501"/>
      <c r="J104" s="501"/>
      <c r="K104" s="501"/>
      <c r="L104" s="501"/>
      <c r="M104" s="501"/>
      <c r="N104" s="501"/>
      <c r="O104" s="501"/>
      <c r="P104" s="521"/>
      <c r="Q104" s="554"/>
      <c r="R104" s="554"/>
    </row>
    <row r="105" spans="1:21" s="477" customFormat="1" thickBot="1">
      <c r="A105" s="1253"/>
      <c r="B105" s="579" t="s">
        <v>713</v>
      </c>
      <c r="C105" s="1277"/>
      <c r="D105" s="547"/>
      <c r="E105" s="1256"/>
      <c r="F105" s="514" t="s">
        <v>393</v>
      </c>
      <c r="G105" s="594"/>
      <c r="H105" s="515"/>
      <c r="I105" s="503"/>
      <c r="J105" s="503"/>
      <c r="K105" s="503"/>
      <c r="L105" s="503"/>
      <c r="M105" s="503"/>
      <c r="N105" s="503"/>
      <c r="O105" s="503"/>
      <c r="P105" s="504"/>
      <c r="Q105" s="554"/>
      <c r="R105" s="554"/>
    </row>
    <row r="106" spans="1:21" s="477" customFormat="1" thickBot="1">
      <c r="A106" s="1254"/>
      <c r="B106" s="580"/>
      <c r="C106" s="1278"/>
      <c r="D106" s="580"/>
      <c r="E106" s="1257"/>
      <c r="F106" s="595"/>
      <c r="G106" s="1344"/>
      <c r="H106" s="1266"/>
      <c r="I106" s="1266"/>
      <c r="J106" s="1266"/>
      <c r="K106" s="1266"/>
      <c r="L106" s="1266"/>
      <c r="M106" s="1266"/>
      <c r="N106" s="1266"/>
      <c r="O106" s="1266"/>
      <c r="P106" s="1267"/>
      <c r="Q106" s="554"/>
      <c r="R106" s="554"/>
    </row>
    <row r="107" spans="1:21" s="477" customFormat="1" ht="32.25">
      <c r="A107" s="1252">
        <v>13</v>
      </c>
      <c r="B107" s="529" t="s">
        <v>122</v>
      </c>
      <c r="C107" s="1345" t="s">
        <v>61</v>
      </c>
      <c r="D107" s="529"/>
      <c r="E107" s="1255" t="s">
        <v>167</v>
      </c>
      <c r="F107" s="490" t="s">
        <v>321</v>
      </c>
      <c r="G107" s="492"/>
      <c r="H107" s="491">
        <v>0</v>
      </c>
      <c r="I107" s="492"/>
      <c r="J107" s="492"/>
      <c r="K107" s="492"/>
      <c r="L107" s="492"/>
      <c r="M107" s="492"/>
      <c r="N107" s="492"/>
      <c r="O107" s="492"/>
      <c r="P107" s="493"/>
      <c r="Q107" s="554"/>
      <c r="R107" s="554"/>
    </row>
    <row r="108" spans="1:21" s="477" customFormat="1" ht="32.25">
      <c r="A108" s="1253"/>
      <c r="B108" s="522" t="s">
        <v>357</v>
      </c>
      <c r="C108" s="1307"/>
      <c r="D108" s="546"/>
      <c r="E108" s="1256"/>
      <c r="F108" s="498" t="s">
        <v>322</v>
      </c>
      <c r="G108" s="593"/>
      <c r="H108" s="523"/>
      <c r="I108" s="501"/>
      <c r="J108" s="501"/>
      <c r="K108" s="501"/>
      <c r="L108" s="501"/>
      <c r="M108" s="501"/>
      <c r="N108" s="501"/>
      <c r="O108" s="501"/>
      <c r="P108" s="521"/>
      <c r="Q108" s="554"/>
      <c r="R108" s="554"/>
    </row>
    <row r="109" spans="1:21" s="477" customFormat="1" thickBot="1">
      <c r="A109" s="1253"/>
      <c r="B109" s="579" t="s">
        <v>358</v>
      </c>
      <c r="C109" s="1277"/>
      <c r="D109" s="580"/>
      <c r="E109" s="1256"/>
      <c r="F109" s="514" t="s">
        <v>393</v>
      </c>
      <c r="G109" s="596"/>
      <c r="H109" s="515"/>
      <c r="I109" s="503"/>
      <c r="J109" s="503"/>
      <c r="K109" s="503"/>
      <c r="L109" s="503"/>
      <c r="M109" s="503"/>
      <c r="N109" s="503"/>
      <c r="O109" s="503"/>
      <c r="P109" s="504"/>
      <c r="Q109" s="554"/>
      <c r="R109" s="554"/>
    </row>
    <row r="110" spans="1:21" s="477" customFormat="1" ht="65.25" thickBot="1">
      <c r="A110" s="1254"/>
      <c r="B110" s="580" t="s">
        <v>714</v>
      </c>
      <c r="C110" s="1278"/>
      <c r="D110" s="580"/>
      <c r="E110" s="1257"/>
      <c r="F110" s="595"/>
      <c r="G110" s="1344"/>
      <c r="H110" s="1266"/>
      <c r="I110" s="1266"/>
      <c r="J110" s="1266"/>
      <c r="K110" s="1266"/>
      <c r="L110" s="1266"/>
      <c r="M110" s="1266"/>
      <c r="N110" s="1266"/>
      <c r="O110" s="1266"/>
      <c r="P110" s="1267"/>
      <c r="Q110" s="554"/>
      <c r="R110" s="554"/>
    </row>
    <row r="111" spans="1:21" s="477" customFormat="1" ht="32.25" customHeight="1">
      <c r="A111" s="1252">
        <v>14</v>
      </c>
      <c r="B111" s="529" t="s">
        <v>123</v>
      </c>
      <c r="C111" s="1345" t="s">
        <v>62</v>
      </c>
      <c r="D111" s="529"/>
      <c r="E111" s="1255" t="s">
        <v>167</v>
      </c>
      <c r="F111" s="490" t="s">
        <v>321</v>
      </c>
      <c r="G111" s="492"/>
      <c r="H111" s="491">
        <v>0</v>
      </c>
      <c r="I111" s="492"/>
      <c r="J111" s="492"/>
      <c r="K111" s="492"/>
      <c r="L111" s="492"/>
      <c r="M111" s="492"/>
      <c r="N111" s="492"/>
      <c r="O111" s="492"/>
      <c r="P111" s="493"/>
      <c r="Q111" s="554"/>
      <c r="R111" s="554"/>
    </row>
    <row r="112" spans="1:21" s="477" customFormat="1" ht="32.25" customHeight="1">
      <c r="A112" s="1253"/>
      <c r="B112" s="522" t="s">
        <v>359</v>
      </c>
      <c r="C112" s="1307"/>
      <c r="D112" s="546"/>
      <c r="E112" s="1256"/>
      <c r="F112" s="498" t="s">
        <v>322</v>
      </c>
      <c r="G112" s="593"/>
      <c r="H112" s="523"/>
      <c r="I112" s="501"/>
      <c r="J112" s="501"/>
      <c r="K112" s="501"/>
      <c r="L112" s="501"/>
      <c r="M112" s="501"/>
      <c r="N112" s="501"/>
      <c r="O112" s="501"/>
      <c r="P112" s="521"/>
      <c r="Q112" s="554"/>
      <c r="R112" s="554"/>
    </row>
    <row r="113" spans="1:21" s="477" customFormat="1" ht="32.25" customHeight="1" thickBot="1">
      <c r="A113" s="1253"/>
      <c r="B113" s="579" t="s">
        <v>124</v>
      </c>
      <c r="C113" s="1277"/>
      <c r="D113" s="580"/>
      <c r="E113" s="1256"/>
      <c r="F113" s="514" t="s">
        <v>393</v>
      </c>
      <c r="G113" s="594"/>
      <c r="H113" s="515"/>
      <c r="I113" s="503"/>
      <c r="J113" s="503"/>
      <c r="K113" s="503"/>
      <c r="L113" s="503"/>
      <c r="M113" s="503"/>
      <c r="N113" s="503"/>
      <c r="O113" s="503"/>
      <c r="P113" s="504"/>
      <c r="Q113" s="554"/>
      <c r="R113" s="554"/>
    </row>
    <row r="114" spans="1:21" s="477" customFormat="1" ht="32.25" customHeight="1" thickBot="1">
      <c r="A114" s="1254"/>
      <c r="B114" s="580" t="s">
        <v>715</v>
      </c>
      <c r="C114" s="1278"/>
      <c r="D114" s="580"/>
      <c r="E114" s="1257"/>
      <c r="F114" s="597"/>
      <c r="G114" s="1344"/>
      <c r="H114" s="1266"/>
      <c r="I114" s="1266"/>
      <c r="J114" s="1266"/>
      <c r="K114" s="1266"/>
      <c r="L114" s="1266"/>
      <c r="M114" s="1266"/>
      <c r="N114" s="1266"/>
      <c r="O114" s="1266"/>
      <c r="P114" s="1267"/>
      <c r="Q114" s="554"/>
      <c r="R114" s="554"/>
    </row>
    <row r="115" spans="1:21" s="477" customFormat="1" ht="32.25" customHeight="1">
      <c r="A115" s="1252">
        <v>15</v>
      </c>
      <c r="B115" s="529" t="s">
        <v>99</v>
      </c>
      <c r="C115" s="1332" t="s">
        <v>44</v>
      </c>
      <c r="D115" s="529"/>
      <c r="E115" s="1255" t="s">
        <v>168</v>
      </c>
      <c r="F115" s="490" t="s">
        <v>321</v>
      </c>
      <c r="G115" s="592"/>
      <c r="H115" s="491"/>
      <c r="I115" s="492"/>
      <c r="J115" s="492"/>
      <c r="K115" s="492"/>
      <c r="L115" s="492"/>
      <c r="M115" s="492"/>
      <c r="N115" s="492"/>
      <c r="O115" s="492"/>
      <c r="P115" s="493"/>
      <c r="Q115" s="554"/>
      <c r="R115" s="554"/>
    </row>
    <row r="116" spans="1:21" s="477" customFormat="1" ht="32.25">
      <c r="A116" s="1253"/>
      <c r="B116" s="522" t="s">
        <v>360</v>
      </c>
      <c r="C116" s="1307"/>
      <c r="D116" s="531"/>
      <c r="E116" s="1256"/>
      <c r="F116" s="498" t="s">
        <v>322</v>
      </c>
      <c r="G116" s="598"/>
      <c r="H116" s="516"/>
      <c r="I116" s="532"/>
      <c r="J116" s="532"/>
      <c r="K116" s="532"/>
      <c r="L116" s="532"/>
      <c r="M116" s="532"/>
      <c r="N116" s="532"/>
      <c r="O116" s="532"/>
      <c r="P116" s="533"/>
      <c r="Q116" s="554"/>
      <c r="R116" s="554"/>
    </row>
    <row r="117" spans="1:21" s="477" customFormat="1" ht="32.25" customHeight="1" thickBot="1">
      <c r="A117" s="1253"/>
      <c r="B117" s="579" t="s">
        <v>716</v>
      </c>
      <c r="C117" s="1307"/>
      <c r="D117" s="547" t="s">
        <v>134</v>
      </c>
      <c r="E117" s="1256"/>
      <c r="F117" s="514" t="s">
        <v>393</v>
      </c>
      <c r="G117" s="594"/>
      <c r="H117" s="515"/>
      <c r="I117" s="503"/>
      <c r="J117" s="503"/>
      <c r="K117" s="503"/>
      <c r="L117" s="503"/>
      <c r="M117" s="503"/>
      <c r="N117" s="599">
        <v>1.1200000000000001</v>
      </c>
      <c r="O117" s="503"/>
      <c r="P117" s="504"/>
      <c r="Q117" s="554"/>
      <c r="R117" s="554"/>
    </row>
    <row r="118" spans="1:21" s="477" customFormat="1" ht="32.25" customHeight="1" thickBot="1">
      <c r="A118" s="1253"/>
      <c r="B118" s="579" t="s">
        <v>717</v>
      </c>
      <c r="C118" s="1307"/>
      <c r="D118" s="529"/>
      <c r="E118" s="1257"/>
      <c r="F118" s="571"/>
      <c r="G118" s="1346"/>
      <c r="H118" s="1347"/>
      <c r="I118" s="1347"/>
      <c r="J118" s="1347"/>
      <c r="K118" s="1347"/>
      <c r="L118" s="1347"/>
      <c r="M118" s="1347"/>
      <c r="N118" s="1347"/>
      <c r="O118" s="1347"/>
      <c r="P118" s="1348"/>
      <c r="Q118" s="554"/>
      <c r="R118" s="554"/>
    </row>
    <row r="119" spans="1:21" s="477" customFormat="1" ht="32.25" customHeight="1" thickBot="1">
      <c r="A119" s="1235" t="s">
        <v>406</v>
      </c>
      <c r="B119" s="1236"/>
      <c r="C119" s="1236"/>
      <c r="D119" s="1236"/>
      <c r="E119" s="1268"/>
      <c r="F119" s="7">
        <f>SUM(G119:P119)</f>
        <v>0.47</v>
      </c>
      <c r="G119" s="553">
        <f t="shared" ref="G119:P120" si="10">SUM(G115,G111,G107,G103,)</f>
        <v>0</v>
      </c>
      <c r="H119" s="553">
        <f t="shared" si="10"/>
        <v>0.47</v>
      </c>
      <c r="I119" s="553">
        <f t="shared" si="10"/>
        <v>0</v>
      </c>
      <c r="J119" s="553">
        <f t="shared" si="10"/>
        <v>0</v>
      </c>
      <c r="K119" s="553">
        <f t="shared" si="10"/>
        <v>0</v>
      </c>
      <c r="L119" s="553">
        <f t="shared" si="10"/>
        <v>0</v>
      </c>
      <c r="M119" s="553">
        <f t="shared" si="10"/>
        <v>0</v>
      </c>
      <c r="N119" s="553">
        <f t="shared" si="10"/>
        <v>0</v>
      </c>
      <c r="O119" s="553">
        <f t="shared" si="10"/>
        <v>0</v>
      </c>
      <c r="P119" s="553">
        <f t="shared" si="10"/>
        <v>0</v>
      </c>
      <c r="Q119" s="554"/>
      <c r="R119" s="554"/>
    </row>
    <row r="120" spans="1:21" s="477" customFormat="1" ht="32.25" customHeight="1" thickBot="1">
      <c r="A120" s="1220" t="s">
        <v>407</v>
      </c>
      <c r="B120" s="1221"/>
      <c r="C120" s="1221"/>
      <c r="D120" s="1221"/>
      <c r="E120" s="1222"/>
      <c r="F120" s="8">
        <f>SUM(G120:P120)</f>
        <v>0</v>
      </c>
      <c r="G120" s="600">
        <f t="shared" si="10"/>
        <v>0</v>
      </c>
      <c r="H120" s="600">
        <f t="shared" si="10"/>
        <v>0</v>
      </c>
      <c r="I120" s="600">
        <f t="shared" si="10"/>
        <v>0</v>
      </c>
      <c r="J120" s="600">
        <f t="shared" si="10"/>
        <v>0</v>
      </c>
      <c r="K120" s="600">
        <f t="shared" si="10"/>
        <v>0</v>
      </c>
      <c r="L120" s="600">
        <f t="shared" si="10"/>
        <v>0</v>
      </c>
      <c r="M120" s="600">
        <f t="shared" si="10"/>
        <v>0</v>
      </c>
      <c r="N120" s="600">
        <f t="shared" si="10"/>
        <v>0</v>
      </c>
      <c r="O120" s="600">
        <f t="shared" si="10"/>
        <v>0</v>
      </c>
      <c r="P120" s="600">
        <f t="shared" si="10"/>
        <v>0</v>
      </c>
      <c r="Q120" s="554"/>
      <c r="R120" s="554"/>
    </row>
    <row r="121" spans="1:21" s="477" customFormat="1" ht="32.25" customHeight="1" thickBot="1">
      <c r="A121" s="1223" t="s">
        <v>408</v>
      </c>
      <c r="B121" s="1224"/>
      <c r="C121" s="1224"/>
      <c r="D121" s="1224"/>
      <c r="E121" s="1225"/>
      <c r="F121" s="9">
        <f>SUM(G121:P121)</f>
        <v>1.1200000000000001</v>
      </c>
      <c r="G121" s="558">
        <f t="shared" ref="G121:P121" si="11">SUM(G117,G113,G109,G105)</f>
        <v>0</v>
      </c>
      <c r="H121" s="558">
        <f t="shared" si="11"/>
        <v>0</v>
      </c>
      <c r="I121" s="558">
        <f t="shared" si="11"/>
        <v>0</v>
      </c>
      <c r="J121" s="558">
        <f t="shared" si="11"/>
        <v>0</v>
      </c>
      <c r="K121" s="558">
        <f t="shared" si="11"/>
        <v>0</v>
      </c>
      <c r="L121" s="558">
        <f t="shared" si="11"/>
        <v>0</v>
      </c>
      <c r="M121" s="558">
        <f t="shared" si="11"/>
        <v>0</v>
      </c>
      <c r="N121" s="558">
        <f t="shared" si="11"/>
        <v>1.1200000000000001</v>
      </c>
      <c r="O121" s="558">
        <f t="shared" si="11"/>
        <v>0</v>
      </c>
      <c r="P121" s="558">
        <f t="shared" si="11"/>
        <v>0</v>
      </c>
      <c r="Q121" s="554"/>
      <c r="R121" s="554"/>
    </row>
    <row r="122" spans="1:21" s="557" customFormat="1" ht="32.25" thickBot="1">
      <c r="A122" s="1226" t="s">
        <v>409</v>
      </c>
      <c r="B122" s="1227"/>
      <c r="C122" s="1227"/>
      <c r="D122" s="1227"/>
      <c r="E122" s="1228"/>
      <c r="F122" s="338">
        <f>SUM(F119:F120)</f>
        <v>0.47</v>
      </c>
      <c r="G122" s="555">
        <f>SUM(G119:G120)</f>
        <v>0</v>
      </c>
      <c r="H122" s="555">
        <f>SUM(H119:H120)</f>
        <v>0.47</v>
      </c>
      <c r="I122" s="555">
        <f>SUM(I119:I120)</f>
        <v>0</v>
      </c>
      <c r="J122" s="555">
        <f t="shared" ref="J122:P122" si="12">SUM(J119:J120)</f>
        <v>0</v>
      </c>
      <c r="K122" s="555">
        <f t="shared" si="12"/>
        <v>0</v>
      </c>
      <c r="L122" s="555">
        <f t="shared" si="12"/>
        <v>0</v>
      </c>
      <c r="M122" s="555">
        <f t="shared" si="12"/>
        <v>0</v>
      </c>
      <c r="N122" s="555">
        <f t="shared" si="12"/>
        <v>0</v>
      </c>
      <c r="O122" s="555">
        <f t="shared" si="12"/>
        <v>0</v>
      </c>
      <c r="P122" s="555">
        <f t="shared" si="12"/>
        <v>0</v>
      </c>
      <c r="Q122" s="556"/>
      <c r="R122" s="556"/>
    </row>
    <row r="123" spans="1:21" s="557" customFormat="1" ht="32.25" thickBot="1">
      <c r="A123" s="1229" t="s">
        <v>410</v>
      </c>
      <c r="B123" s="1230"/>
      <c r="C123" s="1230"/>
      <c r="D123" s="1230"/>
      <c r="E123" s="1231"/>
      <c r="F123" s="339">
        <f>SUM(F119:F121)</f>
        <v>1.59</v>
      </c>
      <c r="G123" s="562">
        <f t="shared" ref="G123:P123" si="13">SUM(G119:G121)</f>
        <v>0</v>
      </c>
      <c r="H123" s="562">
        <f t="shared" si="13"/>
        <v>0.47</v>
      </c>
      <c r="I123" s="562">
        <f t="shared" si="13"/>
        <v>0</v>
      </c>
      <c r="J123" s="562">
        <f t="shared" si="13"/>
        <v>0</v>
      </c>
      <c r="K123" s="562">
        <f t="shared" si="13"/>
        <v>0</v>
      </c>
      <c r="L123" s="562">
        <f t="shared" si="13"/>
        <v>0</v>
      </c>
      <c r="M123" s="562">
        <f t="shared" si="13"/>
        <v>0</v>
      </c>
      <c r="N123" s="562">
        <f t="shared" si="13"/>
        <v>1.1200000000000001</v>
      </c>
      <c r="O123" s="562">
        <f t="shared" si="13"/>
        <v>0</v>
      </c>
      <c r="P123" s="562">
        <f t="shared" si="13"/>
        <v>0</v>
      </c>
      <c r="Q123" s="556"/>
      <c r="R123" s="556"/>
    </row>
    <row r="124" spans="1:21" s="477" customFormat="1" thickBot="1">
      <c r="A124" s="1232"/>
      <c r="B124" s="1233"/>
      <c r="C124" s="1233"/>
      <c r="D124" s="1233"/>
      <c r="E124" s="1233"/>
      <c r="F124" s="1233"/>
      <c r="G124" s="1233"/>
      <c r="H124" s="1233"/>
      <c r="I124" s="1233"/>
      <c r="J124" s="1233"/>
      <c r="K124" s="1233"/>
      <c r="L124" s="1233"/>
      <c r="M124" s="1233"/>
      <c r="N124" s="1233"/>
      <c r="O124" s="1233"/>
      <c r="P124" s="1234"/>
      <c r="Q124" s="554"/>
      <c r="R124" s="554"/>
    </row>
    <row r="125" spans="1:21" s="477" customFormat="1" ht="32.25" thickBot="1">
      <c r="A125" s="1235" t="s">
        <v>411</v>
      </c>
      <c r="B125" s="1236"/>
      <c r="C125" s="1236"/>
      <c r="D125" s="1236"/>
      <c r="E125" s="1236"/>
      <c r="F125" s="1237"/>
      <c r="G125" s="558">
        <f>G119</f>
        <v>0</v>
      </c>
      <c r="H125" s="558">
        <f t="shared" ref="H125:P129" si="14">SUM(H119,G125)</f>
        <v>0.47</v>
      </c>
      <c r="I125" s="558">
        <f t="shared" si="14"/>
        <v>0.47</v>
      </c>
      <c r="J125" s="558">
        <f t="shared" si="14"/>
        <v>0.47</v>
      </c>
      <c r="K125" s="558">
        <f t="shared" si="14"/>
        <v>0.47</v>
      </c>
      <c r="L125" s="558">
        <f t="shared" si="14"/>
        <v>0.47</v>
      </c>
      <c r="M125" s="558">
        <f t="shared" si="14"/>
        <v>0.47</v>
      </c>
      <c r="N125" s="558">
        <f t="shared" si="14"/>
        <v>0.47</v>
      </c>
      <c r="O125" s="558">
        <f t="shared" si="14"/>
        <v>0.47</v>
      </c>
      <c r="P125" s="558">
        <f t="shared" si="14"/>
        <v>0.47</v>
      </c>
      <c r="Q125" s="540"/>
      <c r="R125" s="540"/>
      <c r="S125" s="487"/>
      <c r="T125" s="487"/>
      <c r="U125" s="487"/>
    </row>
    <row r="126" spans="1:21" s="477" customFormat="1" ht="32.25" thickBot="1">
      <c r="A126" s="1220" t="s">
        <v>412</v>
      </c>
      <c r="B126" s="1221"/>
      <c r="C126" s="1221"/>
      <c r="D126" s="1221"/>
      <c r="E126" s="1221"/>
      <c r="F126" s="1238"/>
      <c r="G126" s="558">
        <f>G120</f>
        <v>0</v>
      </c>
      <c r="H126" s="558">
        <f t="shared" si="14"/>
        <v>0</v>
      </c>
      <c r="I126" s="558">
        <f t="shared" si="14"/>
        <v>0</v>
      </c>
      <c r="J126" s="558">
        <f t="shared" si="14"/>
        <v>0</v>
      </c>
      <c r="K126" s="558">
        <f t="shared" si="14"/>
        <v>0</v>
      </c>
      <c r="L126" s="558">
        <f t="shared" si="14"/>
        <v>0</v>
      </c>
      <c r="M126" s="558">
        <f t="shared" si="14"/>
        <v>0</v>
      </c>
      <c r="N126" s="558">
        <f t="shared" si="14"/>
        <v>0</v>
      </c>
      <c r="O126" s="558">
        <f t="shared" si="14"/>
        <v>0</v>
      </c>
      <c r="P126" s="558">
        <f t="shared" si="14"/>
        <v>0</v>
      </c>
      <c r="Q126" s="540"/>
      <c r="R126" s="540"/>
      <c r="S126" s="487"/>
      <c r="T126" s="487"/>
      <c r="U126" s="487"/>
    </row>
    <row r="127" spans="1:21" s="477" customFormat="1" ht="32.25" thickBot="1">
      <c r="A127" s="1223" t="s">
        <v>413</v>
      </c>
      <c r="B127" s="1224"/>
      <c r="C127" s="1224"/>
      <c r="D127" s="1224"/>
      <c r="E127" s="1224"/>
      <c r="F127" s="1239"/>
      <c r="G127" s="558">
        <f>G121</f>
        <v>0</v>
      </c>
      <c r="H127" s="558">
        <f t="shared" si="14"/>
        <v>0</v>
      </c>
      <c r="I127" s="558">
        <f t="shared" si="14"/>
        <v>0</v>
      </c>
      <c r="J127" s="558">
        <f t="shared" si="14"/>
        <v>0</v>
      </c>
      <c r="K127" s="558">
        <f t="shared" si="14"/>
        <v>0</v>
      </c>
      <c r="L127" s="558">
        <f t="shared" si="14"/>
        <v>0</v>
      </c>
      <c r="M127" s="558">
        <f t="shared" si="14"/>
        <v>0</v>
      </c>
      <c r="N127" s="558">
        <f t="shared" si="14"/>
        <v>1.1200000000000001</v>
      </c>
      <c r="O127" s="558">
        <f t="shared" si="14"/>
        <v>1.1200000000000001</v>
      </c>
      <c r="P127" s="558">
        <f t="shared" si="14"/>
        <v>1.1200000000000001</v>
      </c>
      <c r="Q127" s="540"/>
      <c r="R127" s="540"/>
      <c r="S127" s="487"/>
      <c r="T127" s="487"/>
      <c r="U127" s="487"/>
    </row>
    <row r="128" spans="1:21" s="557" customFormat="1" ht="32.25" thickBot="1">
      <c r="A128" s="1226" t="s">
        <v>414</v>
      </c>
      <c r="B128" s="1227"/>
      <c r="C128" s="1227"/>
      <c r="D128" s="1227"/>
      <c r="E128" s="1240"/>
      <c r="F128" s="1228"/>
      <c r="G128" s="555">
        <f>SUM(G125:G126)</f>
        <v>0</v>
      </c>
      <c r="H128" s="559">
        <f t="shared" si="14"/>
        <v>0.47</v>
      </c>
      <c r="I128" s="559">
        <f t="shared" si="14"/>
        <v>0.47</v>
      </c>
      <c r="J128" s="559">
        <f t="shared" si="14"/>
        <v>0.47</v>
      </c>
      <c r="K128" s="559">
        <f t="shared" si="14"/>
        <v>0.47</v>
      </c>
      <c r="L128" s="559">
        <f t="shared" si="14"/>
        <v>0.47</v>
      </c>
      <c r="M128" s="559">
        <f t="shared" si="14"/>
        <v>0.47</v>
      </c>
      <c r="N128" s="559">
        <f t="shared" si="14"/>
        <v>0.47</v>
      </c>
      <c r="O128" s="559">
        <f t="shared" si="14"/>
        <v>0.47</v>
      </c>
      <c r="P128" s="559">
        <f t="shared" si="14"/>
        <v>0.47</v>
      </c>
      <c r="Q128" s="560"/>
      <c r="R128" s="560"/>
      <c r="S128" s="561"/>
      <c r="T128" s="561"/>
      <c r="U128" s="561"/>
    </row>
    <row r="129" spans="1:21" s="557" customFormat="1" ht="32.25" thickBot="1">
      <c r="A129" s="1206" t="s">
        <v>415</v>
      </c>
      <c r="B129" s="1207"/>
      <c r="C129" s="1207"/>
      <c r="D129" s="1207"/>
      <c r="E129" s="1207"/>
      <c r="F129" s="1208"/>
      <c r="G129" s="562">
        <f>SUM(G125:G127)</f>
        <v>0</v>
      </c>
      <c r="H129" s="563">
        <f t="shared" si="14"/>
        <v>0.47</v>
      </c>
      <c r="I129" s="563">
        <f t="shared" si="14"/>
        <v>0.47</v>
      </c>
      <c r="J129" s="563">
        <f t="shared" si="14"/>
        <v>0.47</v>
      </c>
      <c r="K129" s="563">
        <f t="shared" si="14"/>
        <v>0.47</v>
      </c>
      <c r="L129" s="563">
        <f t="shared" si="14"/>
        <v>0.47</v>
      </c>
      <c r="M129" s="563">
        <f t="shared" si="14"/>
        <v>0.47</v>
      </c>
      <c r="N129" s="563">
        <f t="shared" si="14"/>
        <v>1.59</v>
      </c>
      <c r="O129" s="563">
        <f t="shared" si="14"/>
        <v>1.59</v>
      </c>
      <c r="P129" s="563">
        <f t="shared" si="14"/>
        <v>1.59</v>
      </c>
      <c r="Q129" s="560"/>
      <c r="R129" s="560"/>
      <c r="S129" s="561"/>
      <c r="T129" s="561"/>
      <c r="U129" s="561"/>
    </row>
    <row r="130" spans="1:21" s="477" customFormat="1" ht="32.25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21" s="477" customFormat="1" ht="32.25">
      <c r="A131" s="1252">
        <v>16</v>
      </c>
      <c r="B131" s="529" t="s">
        <v>71</v>
      </c>
      <c r="C131" s="1332" t="s">
        <v>86</v>
      </c>
      <c r="D131" s="529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21" s="477" customFormat="1" ht="32.25">
      <c r="A132" s="1253"/>
      <c r="B132" s="522" t="s">
        <v>185</v>
      </c>
      <c r="C132" s="1307"/>
      <c r="D132" s="546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21" s="477" customFormat="1" thickBot="1">
      <c r="A133" s="1253"/>
      <c r="B133" s="579" t="s">
        <v>186</v>
      </c>
      <c r="C133" s="1277"/>
      <c r="D133" s="580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21" s="477" customFormat="1" ht="32.25">
      <c r="A134" s="1253"/>
      <c r="B134" s="579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21" s="477" customFormat="1" thickBot="1">
      <c r="A135" s="1254"/>
      <c r="B135" s="601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21" s="477" customFormat="1" ht="32.25">
      <c r="A136" s="1252">
        <v>17</v>
      </c>
      <c r="B136" s="529" t="s">
        <v>127</v>
      </c>
      <c r="C136" s="1332" t="s">
        <v>86</v>
      </c>
      <c r="D136" s="529" t="s">
        <v>65</v>
      </c>
      <c r="E136" s="1255" t="s">
        <v>167</v>
      </c>
      <c r="F136" s="490" t="s">
        <v>321</v>
      </c>
      <c r="G136" s="491"/>
      <c r="H136" s="492">
        <v>0.14000000000000001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21" s="477" customFormat="1" ht="32.25">
      <c r="A137" s="1253"/>
      <c r="B137" s="522" t="s">
        <v>800</v>
      </c>
      <c r="C137" s="1307"/>
      <c r="D137" s="546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21" s="477" customFormat="1" thickBot="1">
      <c r="A138" s="1253"/>
      <c r="B138" s="579" t="s">
        <v>364</v>
      </c>
      <c r="C138" s="1277"/>
      <c r="D138" s="580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21" s="477" customFormat="1" thickBot="1">
      <c r="A139" s="1254"/>
      <c r="B139" s="580" t="s">
        <v>801</v>
      </c>
      <c r="C139" s="1278"/>
      <c r="D139" s="580"/>
      <c r="E139" s="1257"/>
      <c r="F139" s="589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21" s="477" customFormat="1" ht="32.25">
      <c r="A140" s="1252">
        <v>18</v>
      </c>
      <c r="B140" s="602" t="s">
        <v>187</v>
      </c>
      <c r="C140" s="1333" t="s">
        <v>199</v>
      </c>
      <c r="D140" s="529" t="s">
        <v>200</v>
      </c>
      <c r="E140" s="1255" t="s">
        <v>167</v>
      </c>
      <c r="F140" s="490" t="s">
        <v>321</v>
      </c>
      <c r="G140" s="491"/>
      <c r="H140" s="492">
        <v>0.22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21" s="477" customFormat="1" ht="32.25">
      <c r="A141" s="1253"/>
      <c r="B141" s="522" t="s">
        <v>188</v>
      </c>
      <c r="C141" s="1273"/>
      <c r="D141" s="546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21" s="477" customFormat="1" thickBot="1">
      <c r="A142" s="1253"/>
      <c r="B142" s="522" t="s">
        <v>733</v>
      </c>
      <c r="C142" s="1273"/>
      <c r="D142" s="580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21" s="477" customFormat="1" ht="32.25">
      <c r="A143" s="1253"/>
      <c r="B143" s="522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21" s="477" customForma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2.25">
      <c r="A145" s="1252">
        <v>19</v>
      </c>
      <c r="B145" s="529" t="s">
        <v>128</v>
      </c>
      <c r="C145" s="1272" t="s">
        <v>88</v>
      </c>
      <c r="D145" s="529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2.25" customHeight="1">
      <c r="A146" s="1253"/>
      <c r="B146" s="579" t="s">
        <v>165</v>
      </c>
      <c r="C146" s="1277"/>
      <c r="D146" s="531"/>
      <c r="E146" s="1256"/>
      <c r="F146" s="498" t="s">
        <v>322</v>
      </c>
      <c r="G146" s="516"/>
      <c r="H146" s="532"/>
      <c r="I146" s="532"/>
      <c r="J146" s="532"/>
      <c r="K146" s="532"/>
      <c r="L146" s="532"/>
      <c r="M146" s="532"/>
      <c r="N146" s="532"/>
      <c r="O146" s="532"/>
      <c r="P146" s="533"/>
      <c r="Q146" s="554"/>
      <c r="R146" s="554"/>
    </row>
    <row r="147" spans="1:18" s="477" customFormat="1" ht="32.25" customHeight="1" thickBot="1">
      <c r="A147" s="1253"/>
      <c r="B147" s="522" t="s">
        <v>417</v>
      </c>
      <c r="C147" s="1277"/>
      <c r="D147" s="547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0.36</v>
      </c>
      <c r="P147" s="504"/>
      <c r="Q147" s="554"/>
      <c r="R147" s="554"/>
    </row>
    <row r="148" spans="1:18" s="477" customFormat="1" ht="32.25" customHeight="1">
      <c r="A148" s="1253"/>
      <c r="B148" s="522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81" customHeight="1">
      <c r="A149" s="1253"/>
      <c r="B149" s="579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76.5" customHeight="1" thickBot="1">
      <c r="A150" s="1254"/>
      <c r="B150" s="580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2.25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2.25" customHeight="1">
      <c r="A152" s="1253"/>
      <c r="B152" s="519" t="s">
        <v>129</v>
      </c>
      <c r="C152" s="1307"/>
      <c r="D152" s="546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2.25" customHeight="1" thickBot="1">
      <c r="A153" s="1253"/>
      <c r="B153" s="522" t="s">
        <v>418</v>
      </c>
      <c r="C153" s="1277"/>
      <c r="D153" s="580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32.25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76.5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95.25" customHeight="1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2.25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65.25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2.25" thickBot="1">
      <c r="A159" s="1235" t="s">
        <v>419</v>
      </c>
      <c r="B159" s="1236"/>
      <c r="C159" s="1236"/>
      <c r="D159" s="1236"/>
      <c r="E159" s="1268"/>
      <c r="F159" s="7">
        <f>SUM(G159:P159)</f>
        <v>0.36</v>
      </c>
      <c r="G159" s="553">
        <f t="shared" ref="G159:P159" si="15">SUM(G151,G145,G140,G136,G131)</f>
        <v>0</v>
      </c>
      <c r="H159" s="553">
        <f t="shared" si="15"/>
        <v>0.36</v>
      </c>
      <c r="I159" s="553">
        <f t="shared" si="15"/>
        <v>0</v>
      </c>
      <c r="J159" s="553">
        <f t="shared" si="15"/>
        <v>0</v>
      </c>
      <c r="K159" s="553">
        <f t="shared" si="15"/>
        <v>0</v>
      </c>
      <c r="L159" s="553">
        <f t="shared" si="15"/>
        <v>0</v>
      </c>
      <c r="M159" s="553">
        <f t="shared" si="15"/>
        <v>0</v>
      </c>
      <c r="N159" s="553">
        <f t="shared" si="15"/>
        <v>0</v>
      </c>
      <c r="O159" s="553">
        <f t="shared" si="15"/>
        <v>0</v>
      </c>
      <c r="P159" s="553">
        <f t="shared" si="15"/>
        <v>0</v>
      </c>
      <c r="Q159" s="554"/>
      <c r="R159" s="554"/>
    </row>
    <row r="160" spans="1:18" s="477" customFormat="1" ht="32.25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6">SUM(G152,G146,G141,G137,G132)</f>
        <v>0</v>
      </c>
      <c r="H160" s="553">
        <f t="shared" si="16"/>
        <v>0</v>
      </c>
      <c r="I160" s="553">
        <f t="shared" si="16"/>
        <v>0</v>
      </c>
      <c r="J160" s="553">
        <f t="shared" si="16"/>
        <v>0</v>
      </c>
      <c r="K160" s="553">
        <f t="shared" si="16"/>
        <v>0</v>
      </c>
      <c r="L160" s="553">
        <f t="shared" si="16"/>
        <v>0</v>
      </c>
      <c r="M160" s="553">
        <f t="shared" si="16"/>
        <v>0</v>
      </c>
      <c r="N160" s="553">
        <f t="shared" si="16"/>
        <v>0</v>
      </c>
      <c r="O160" s="553">
        <f t="shared" si="16"/>
        <v>0</v>
      </c>
      <c r="P160" s="553">
        <f t="shared" si="16"/>
        <v>0</v>
      </c>
      <c r="Q160" s="554"/>
      <c r="R160" s="554"/>
    </row>
    <row r="161" spans="1:21" s="477" customFormat="1" ht="32.25" thickBot="1">
      <c r="A161" s="1223" t="s">
        <v>421</v>
      </c>
      <c r="B161" s="1224"/>
      <c r="C161" s="1224"/>
      <c r="D161" s="1224"/>
      <c r="E161" s="1225"/>
      <c r="F161" s="9">
        <f>SUM(G161:P161)</f>
        <v>0.36</v>
      </c>
      <c r="G161" s="558">
        <f t="shared" ref="G161:P161" si="17">SUM(G153,G147,G142,G138,G133)</f>
        <v>0</v>
      </c>
      <c r="H161" s="558">
        <f t="shared" si="17"/>
        <v>0</v>
      </c>
      <c r="I161" s="558">
        <f t="shared" si="17"/>
        <v>0</v>
      </c>
      <c r="J161" s="558">
        <f t="shared" si="17"/>
        <v>0</v>
      </c>
      <c r="K161" s="558">
        <f t="shared" si="17"/>
        <v>0</v>
      </c>
      <c r="L161" s="558">
        <f t="shared" si="17"/>
        <v>0</v>
      </c>
      <c r="M161" s="558">
        <f t="shared" si="17"/>
        <v>0</v>
      </c>
      <c r="N161" s="558">
        <f t="shared" si="17"/>
        <v>0</v>
      </c>
      <c r="O161" s="558">
        <f t="shared" si="17"/>
        <v>0.36</v>
      </c>
      <c r="P161" s="558">
        <f t="shared" si="17"/>
        <v>0</v>
      </c>
      <c r="Q161" s="554"/>
      <c r="R161" s="554"/>
    </row>
    <row r="162" spans="1:21" s="557" customFormat="1" ht="32.25" thickBot="1">
      <c r="A162" s="1226" t="s">
        <v>422</v>
      </c>
      <c r="B162" s="1227"/>
      <c r="C162" s="1227"/>
      <c r="D162" s="1227"/>
      <c r="E162" s="1228"/>
      <c r="F162" s="338">
        <f>SUM(F159:F160)</f>
        <v>0.36</v>
      </c>
      <c r="G162" s="555">
        <f>SUM(G159:G160)</f>
        <v>0</v>
      </c>
      <c r="H162" s="555">
        <f>SUM(H159:H160)</f>
        <v>0.36</v>
      </c>
      <c r="I162" s="555">
        <f>SUM(I159:I160)</f>
        <v>0</v>
      </c>
      <c r="J162" s="555">
        <f t="shared" ref="J162:P162" si="18">SUM(J159:J160)</f>
        <v>0</v>
      </c>
      <c r="K162" s="555">
        <f t="shared" si="18"/>
        <v>0</v>
      </c>
      <c r="L162" s="555">
        <f t="shared" si="18"/>
        <v>0</v>
      </c>
      <c r="M162" s="555">
        <f t="shared" si="18"/>
        <v>0</v>
      </c>
      <c r="N162" s="555">
        <f t="shared" si="18"/>
        <v>0</v>
      </c>
      <c r="O162" s="555">
        <f t="shared" si="18"/>
        <v>0</v>
      </c>
      <c r="P162" s="555">
        <f t="shared" si="18"/>
        <v>0</v>
      </c>
      <c r="Q162" s="556"/>
      <c r="R162" s="556"/>
    </row>
    <row r="163" spans="1:21" s="557" customFormat="1" ht="32.25" thickBot="1">
      <c r="A163" s="1229" t="s">
        <v>423</v>
      </c>
      <c r="B163" s="1230"/>
      <c r="C163" s="1230"/>
      <c r="D163" s="1230"/>
      <c r="E163" s="1231"/>
      <c r="F163" s="340">
        <f>SUM(F159:F161)</f>
        <v>0.72</v>
      </c>
      <c r="G163" s="563">
        <f t="shared" ref="G163:P163" si="19">SUM(G159:G161)</f>
        <v>0</v>
      </c>
      <c r="H163" s="563">
        <f t="shared" si="19"/>
        <v>0.36</v>
      </c>
      <c r="I163" s="563">
        <f t="shared" si="19"/>
        <v>0</v>
      </c>
      <c r="J163" s="563">
        <f t="shared" si="19"/>
        <v>0</v>
      </c>
      <c r="K163" s="563">
        <f t="shared" si="19"/>
        <v>0</v>
      </c>
      <c r="L163" s="563">
        <f t="shared" si="19"/>
        <v>0</v>
      </c>
      <c r="M163" s="563">
        <f t="shared" si="19"/>
        <v>0</v>
      </c>
      <c r="N163" s="563">
        <f t="shared" si="19"/>
        <v>0</v>
      </c>
      <c r="O163" s="563">
        <f t="shared" si="19"/>
        <v>0.36</v>
      </c>
      <c r="P163" s="563">
        <f t="shared" si="19"/>
        <v>0</v>
      </c>
      <c r="Q163" s="556"/>
      <c r="R163" s="556"/>
    </row>
    <row r="164" spans="1:21" s="477" customForma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2.25" customHeight="1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0">SUM(H159,G165)</f>
        <v>0.36</v>
      </c>
      <c r="I165" s="558">
        <f t="shared" si="20"/>
        <v>0.36</v>
      </c>
      <c r="J165" s="558">
        <f t="shared" si="20"/>
        <v>0.36</v>
      </c>
      <c r="K165" s="558">
        <f t="shared" si="20"/>
        <v>0.36</v>
      </c>
      <c r="L165" s="558">
        <f t="shared" si="20"/>
        <v>0.36</v>
      </c>
      <c r="M165" s="558">
        <f t="shared" si="20"/>
        <v>0.36</v>
      </c>
      <c r="N165" s="558">
        <f t="shared" si="20"/>
        <v>0.36</v>
      </c>
      <c r="O165" s="558">
        <f t="shared" si="20"/>
        <v>0.36</v>
      </c>
      <c r="P165" s="558">
        <f t="shared" si="20"/>
        <v>0.36</v>
      </c>
      <c r="Q165" s="540"/>
      <c r="R165" s="540"/>
      <c r="S165" s="487"/>
      <c r="T165" s="487"/>
      <c r="U165" s="487"/>
    </row>
    <row r="166" spans="1:21" s="477" customFormat="1" ht="32.25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0"/>
        <v>0</v>
      </c>
      <c r="I166" s="558">
        <f t="shared" si="20"/>
        <v>0</v>
      </c>
      <c r="J166" s="558">
        <f t="shared" si="20"/>
        <v>0</v>
      </c>
      <c r="K166" s="558">
        <f t="shared" si="20"/>
        <v>0</v>
      </c>
      <c r="L166" s="558">
        <f t="shared" si="20"/>
        <v>0</v>
      </c>
      <c r="M166" s="558">
        <f t="shared" si="20"/>
        <v>0</v>
      </c>
      <c r="N166" s="558">
        <f t="shared" si="20"/>
        <v>0</v>
      </c>
      <c r="O166" s="558">
        <f t="shared" si="20"/>
        <v>0</v>
      </c>
      <c r="P166" s="558">
        <f t="shared" si="20"/>
        <v>0</v>
      </c>
      <c r="Q166" s="540"/>
      <c r="R166" s="540"/>
      <c r="S166" s="487"/>
      <c r="T166" s="487"/>
      <c r="U166" s="487"/>
    </row>
    <row r="167" spans="1:21" s="477" customFormat="1" ht="32.25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0"/>
        <v>0</v>
      </c>
      <c r="I167" s="558">
        <f t="shared" si="20"/>
        <v>0</v>
      </c>
      <c r="J167" s="558">
        <f t="shared" si="20"/>
        <v>0</v>
      </c>
      <c r="K167" s="558">
        <f t="shared" si="20"/>
        <v>0</v>
      </c>
      <c r="L167" s="558">
        <f t="shared" si="20"/>
        <v>0</v>
      </c>
      <c r="M167" s="558">
        <f t="shared" si="20"/>
        <v>0</v>
      </c>
      <c r="N167" s="558">
        <f t="shared" si="20"/>
        <v>0</v>
      </c>
      <c r="O167" s="558">
        <f t="shared" si="20"/>
        <v>0.36</v>
      </c>
      <c r="P167" s="558">
        <f t="shared" si="20"/>
        <v>0.36</v>
      </c>
      <c r="Q167" s="540"/>
      <c r="R167" s="540"/>
      <c r="S167" s="487"/>
      <c r="T167" s="487"/>
      <c r="U167" s="487"/>
    </row>
    <row r="168" spans="1:21" s="557" customFormat="1" ht="32.25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0"/>
        <v>0.36</v>
      </c>
      <c r="I168" s="559">
        <f t="shared" si="20"/>
        <v>0.36</v>
      </c>
      <c r="J168" s="559">
        <f t="shared" si="20"/>
        <v>0.36</v>
      </c>
      <c r="K168" s="559">
        <f t="shared" si="20"/>
        <v>0.36</v>
      </c>
      <c r="L168" s="559">
        <f t="shared" si="20"/>
        <v>0.36</v>
      </c>
      <c r="M168" s="559">
        <f t="shared" si="20"/>
        <v>0.36</v>
      </c>
      <c r="N168" s="559">
        <f t="shared" si="20"/>
        <v>0.36</v>
      </c>
      <c r="O168" s="559">
        <f t="shared" si="20"/>
        <v>0.36</v>
      </c>
      <c r="P168" s="559">
        <f t="shared" si="20"/>
        <v>0.36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0"/>
        <v>0.36</v>
      </c>
      <c r="I169" s="563">
        <f t="shared" si="20"/>
        <v>0.36</v>
      </c>
      <c r="J169" s="563">
        <f t="shared" si="20"/>
        <v>0.36</v>
      </c>
      <c r="K169" s="563">
        <f t="shared" si="20"/>
        <v>0.36</v>
      </c>
      <c r="L169" s="563">
        <f t="shared" si="20"/>
        <v>0.36</v>
      </c>
      <c r="M169" s="563">
        <f t="shared" si="20"/>
        <v>0.36</v>
      </c>
      <c r="N169" s="563">
        <f t="shared" si="20"/>
        <v>0.36</v>
      </c>
      <c r="O169" s="563">
        <f t="shared" si="20"/>
        <v>0.72</v>
      </c>
      <c r="P169" s="563">
        <f t="shared" si="20"/>
        <v>0.72</v>
      </c>
      <c r="Q169" s="560"/>
      <c r="R169" s="560"/>
      <c r="S169" s="561"/>
      <c r="T169" s="561"/>
      <c r="U169" s="561"/>
    </row>
    <row r="170" spans="1:21" s="477" customFormat="1" ht="32.25" customHeight="1" thickBot="1">
      <c r="A170" s="1235" t="s">
        <v>804</v>
      </c>
      <c r="B170" s="1236"/>
      <c r="C170" s="1236"/>
      <c r="D170" s="1236"/>
      <c r="E170" s="1268"/>
      <c r="F170" s="7">
        <f>SUM(G170:P170)</f>
        <v>0.83</v>
      </c>
      <c r="G170" s="553">
        <f t="shared" ref="G170:P170" si="21">SUM(G159,G119)</f>
        <v>0</v>
      </c>
      <c r="H170" s="553">
        <f t="shared" si="21"/>
        <v>0.83</v>
      </c>
      <c r="I170" s="553">
        <f t="shared" si="21"/>
        <v>0</v>
      </c>
      <c r="J170" s="553">
        <f t="shared" si="21"/>
        <v>0</v>
      </c>
      <c r="K170" s="553">
        <f t="shared" si="21"/>
        <v>0</v>
      </c>
      <c r="L170" s="553">
        <f t="shared" si="21"/>
        <v>0</v>
      </c>
      <c r="M170" s="553">
        <f t="shared" si="21"/>
        <v>0</v>
      </c>
      <c r="N170" s="553">
        <f t="shared" si="21"/>
        <v>0</v>
      </c>
      <c r="O170" s="553">
        <f t="shared" si="21"/>
        <v>0</v>
      </c>
      <c r="P170" s="558">
        <f t="shared" si="21"/>
        <v>0</v>
      </c>
      <c r="Q170" s="554"/>
      <c r="R170" s="554"/>
    </row>
    <row r="171" spans="1:21" s="477" customFormat="1" ht="32.25" thickBot="1">
      <c r="A171" s="1220" t="s">
        <v>805</v>
      </c>
      <c r="B171" s="1221"/>
      <c r="C171" s="1221"/>
      <c r="D171" s="1221"/>
      <c r="E171" s="1222"/>
      <c r="F171" s="7">
        <f>SUM(G171:P171)</f>
        <v>0</v>
      </c>
      <c r="G171" s="553">
        <f t="shared" ref="G171:P171" si="22">SUM(G160,G120)</f>
        <v>0</v>
      </c>
      <c r="H171" s="553">
        <f t="shared" si="22"/>
        <v>0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3">
        <f t="shared" si="22"/>
        <v>0</v>
      </c>
      <c r="Q171" s="554"/>
      <c r="R171" s="554"/>
    </row>
    <row r="172" spans="1:21" s="477" customFormat="1" ht="32.25" customHeight="1" thickBot="1">
      <c r="A172" s="1275" t="s">
        <v>806</v>
      </c>
      <c r="B172" s="1194"/>
      <c r="C172" s="1194"/>
      <c r="D172" s="1194"/>
      <c r="E172" s="1276"/>
      <c r="F172" s="8">
        <f>SUM(G172:P172)</f>
        <v>1.48</v>
      </c>
      <c r="G172" s="600">
        <f t="shared" ref="G172:P172" si="23">SUM(G161,G121)</f>
        <v>0</v>
      </c>
      <c r="H172" s="600">
        <f t="shared" si="23"/>
        <v>0</v>
      </c>
      <c r="I172" s="600">
        <f t="shared" si="23"/>
        <v>0</v>
      </c>
      <c r="J172" s="600">
        <f t="shared" si="23"/>
        <v>0</v>
      </c>
      <c r="K172" s="600">
        <f t="shared" si="23"/>
        <v>0</v>
      </c>
      <c r="L172" s="600">
        <f t="shared" si="23"/>
        <v>0</v>
      </c>
      <c r="M172" s="600">
        <f t="shared" si="23"/>
        <v>0</v>
      </c>
      <c r="N172" s="600">
        <f t="shared" si="23"/>
        <v>1.1200000000000001</v>
      </c>
      <c r="O172" s="600">
        <f t="shared" si="23"/>
        <v>0.36</v>
      </c>
      <c r="P172" s="600">
        <f t="shared" si="23"/>
        <v>0</v>
      </c>
      <c r="Q172" s="554"/>
      <c r="R172" s="554"/>
    </row>
    <row r="173" spans="1:21" s="557" customFormat="1" ht="32.25" customHeight="1" thickBot="1">
      <c r="A173" s="1226" t="s">
        <v>807</v>
      </c>
      <c r="B173" s="1227"/>
      <c r="C173" s="1227"/>
      <c r="D173" s="1227"/>
      <c r="E173" s="1228"/>
      <c r="F173" s="338">
        <f>SUM(F170:F171)</f>
        <v>0.83</v>
      </c>
      <c r="G173" s="555">
        <f>SUM(G170:G171)</f>
        <v>0</v>
      </c>
      <c r="H173" s="555">
        <f>SUM(H170:H171)</f>
        <v>0.83</v>
      </c>
      <c r="I173" s="555">
        <f>SUM(I170:I171)</f>
        <v>0</v>
      </c>
      <c r="J173" s="555">
        <f t="shared" ref="J173:P173" si="24">SUM(J170:J171)</f>
        <v>0</v>
      </c>
      <c r="K173" s="555">
        <f t="shared" si="24"/>
        <v>0</v>
      </c>
      <c r="L173" s="555">
        <f t="shared" si="24"/>
        <v>0</v>
      </c>
      <c r="M173" s="555">
        <f t="shared" si="24"/>
        <v>0</v>
      </c>
      <c r="N173" s="555">
        <f t="shared" si="24"/>
        <v>0</v>
      </c>
      <c r="O173" s="555">
        <f t="shared" si="24"/>
        <v>0</v>
      </c>
      <c r="P173" s="555">
        <f t="shared" si="24"/>
        <v>0</v>
      </c>
      <c r="Q173" s="556"/>
      <c r="R173" s="556"/>
    </row>
    <row r="174" spans="1:21" s="557" customFormat="1" ht="32.25" customHeight="1" thickBot="1">
      <c r="A174" s="1229" t="s">
        <v>808</v>
      </c>
      <c r="B174" s="1230"/>
      <c r="C174" s="1230"/>
      <c r="D174" s="1230"/>
      <c r="E174" s="1231"/>
      <c r="F174" s="339">
        <f>SUM(F170:F172)</f>
        <v>2.31</v>
      </c>
      <c r="G174" s="562">
        <f t="shared" ref="G174:P174" si="25">SUM(G170:G172)</f>
        <v>0</v>
      </c>
      <c r="H174" s="562">
        <f t="shared" si="25"/>
        <v>0.83</v>
      </c>
      <c r="I174" s="562">
        <f t="shared" si="25"/>
        <v>0</v>
      </c>
      <c r="J174" s="562">
        <f t="shared" si="25"/>
        <v>0</v>
      </c>
      <c r="K174" s="562">
        <f t="shared" si="25"/>
        <v>0</v>
      </c>
      <c r="L174" s="562">
        <f t="shared" si="25"/>
        <v>0</v>
      </c>
      <c r="M174" s="562">
        <f t="shared" si="25"/>
        <v>0</v>
      </c>
      <c r="N174" s="562">
        <f t="shared" si="25"/>
        <v>1.1200000000000001</v>
      </c>
      <c r="O174" s="562">
        <f t="shared" si="25"/>
        <v>0.36</v>
      </c>
      <c r="P174" s="562">
        <f t="shared" si="25"/>
        <v>0</v>
      </c>
      <c r="Q174" s="556"/>
      <c r="R174" s="556"/>
    </row>
    <row r="175" spans="1:21" s="477" customFormat="1" ht="32.25" customHeight="1" thickBot="1">
      <c r="A175" s="1232"/>
      <c r="B175" s="1233"/>
      <c r="C175" s="1233"/>
      <c r="D175" s="1233"/>
      <c r="E175" s="1233"/>
      <c r="F175" s="1233"/>
      <c r="G175" s="1233"/>
      <c r="H175" s="1233"/>
      <c r="I175" s="1233"/>
      <c r="J175" s="1233"/>
      <c r="K175" s="1233"/>
      <c r="L175" s="1233"/>
      <c r="M175" s="1233"/>
      <c r="N175" s="1233"/>
      <c r="O175" s="1233"/>
      <c r="P175" s="1234"/>
      <c r="Q175" s="554"/>
      <c r="R175" s="554"/>
    </row>
    <row r="176" spans="1:21" s="477" customFormat="1" ht="32.25" customHeight="1" thickBot="1">
      <c r="A176" s="1235" t="s">
        <v>809</v>
      </c>
      <c r="B176" s="1236"/>
      <c r="C176" s="1236"/>
      <c r="D176" s="1236"/>
      <c r="E176" s="1236"/>
      <c r="F176" s="1237"/>
      <c r="G176" s="558">
        <f>G170</f>
        <v>0</v>
      </c>
      <c r="H176" s="558">
        <f t="shared" ref="H176:P180" si="26">SUM(H170,G176)</f>
        <v>0.83</v>
      </c>
      <c r="I176" s="558">
        <f t="shared" si="26"/>
        <v>0.83</v>
      </c>
      <c r="J176" s="558">
        <f t="shared" si="26"/>
        <v>0.83</v>
      </c>
      <c r="K176" s="558">
        <f t="shared" si="26"/>
        <v>0.83</v>
      </c>
      <c r="L176" s="558">
        <f t="shared" si="26"/>
        <v>0.83</v>
      </c>
      <c r="M176" s="558">
        <f t="shared" si="26"/>
        <v>0.83</v>
      </c>
      <c r="N176" s="558">
        <f t="shared" si="26"/>
        <v>0.83</v>
      </c>
      <c r="O176" s="558">
        <f t="shared" si="26"/>
        <v>0.83</v>
      </c>
      <c r="P176" s="558">
        <f t="shared" si="26"/>
        <v>0.83</v>
      </c>
      <c r="Q176" s="540"/>
      <c r="R176" s="540"/>
      <c r="S176" s="487"/>
      <c r="T176" s="487"/>
      <c r="U176" s="487"/>
    </row>
    <row r="177" spans="1:21" s="477" customFormat="1" ht="32.25" thickBot="1">
      <c r="A177" s="1220" t="s">
        <v>810</v>
      </c>
      <c r="B177" s="1221"/>
      <c r="C177" s="1221"/>
      <c r="D177" s="1221"/>
      <c r="E177" s="1221"/>
      <c r="F177" s="1238"/>
      <c r="G177" s="558">
        <f>G171</f>
        <v>0</v>
      </c>
      <c r="H177" s="558">
        <f t="shared" si="26"/>
        <v>0</v>
      </c>
      <c r="I177" s="558">
        <f t="shared" si="26"/>
        <v>0</v>
      </c>
      <c r="J177" s="558">
        <f t="shared" si="26"/>
        <v>0</v>
      </c>
      <c r="K177" s="558">
        <f t="shared" si="26"/>
        <v>0</v>
      </c>
      <c r="L177" s="558">
        <f t="shared" si="26"/>
        <v>0</v>
      </c>
      <c r="M177" s="558">
        <f t="shared" si="26"/>
        <v>0</v>
      </c>
      <c r="N177" s="558">
        <f t="shared" si="26"/>
        <v>0</v>
      </c>
      <c r="O177" s="558">
        <f t="shared" si="26"/>
        <v>0</v>
      </c>
      <c r="P177" s="558">
        <f t="shared" si="26"/>
        <v>0</v>
      </c>
      <c r="Q177" s="540"/>
      <c r="R177" s="540"/>
      <c r="S177" s="487"/>
      <c r="T177" s="487"/>
      <c r="U177" s="487"/>
    </row>
    <row r="178" spans="1:21" s="477" customFormat="1" ht="32.25" thickBot="1">
      <c r="A178" s="1223" t="s">
        <v>811</v>
      </c>
      <c r="B178" s="1224"/>
      <c r="C178" s="1224"/>
      <c r="D178" s="1224"/>
      <c r="E178" s="1224"/>
      <c r="F178" s="1239"/>
      <c r="G178" s="558">
        <f>G172</f>
        <v>0</v>
      </c>
      <c r="H178" s="558">
        <f t="shared" si="26"/>
        <v>0</v>
      </c>
      <c r="I178" s="558">
        <f t="shared" si="26"/>
        <v>0</v>
      </c>
      <c r="J178" s="558">
        <f t="shared" si="26"/>
        <v>0</v>
      </c>
      <c r="K178" s="558">
        <f t="shared" si="26"/>
        <v>0</v>
      </c>
      <c r="L178" s="558">
        <f t="shared" si="26"/>
        <v>0</v>
      </c>
      <c r="M178" s="558">
        <f t="shared" si="26"/>
        <v>0</v>
      </c>
      <c r="N178" s="558">
        <f t="shared" si="26"/>
        <v>1.1200000000000001</v>
      </c>
      <c r="O178" s="558">
        <f t="shared" si="26"/>
        <v>1.48</v>
      </c>
      <c r="P178" s="558">
        <f t="shared" si="26"/>
        <v>1.48</v>
      </c>
      <c r="Q178" s="540"/>
      <c r="R178" s="540"/>
      <c r="S178" s="487"/>
      <c r="T178" s="487"/>
      <c r="U178" s="487"/>
    </row>
    <row r="179" spans="1:21" s="557" customFormat="1" ht="32.25" thickBot="1">
      <c r="A179" s="1226" t="s">
        <v>812</v>
      </c>
      <c r="B179" s="1227"/>
      <c r="C179" s="1227"/>
      <c r="D179" s="1227"/>
      <c r="E179" s="1240"/>
      <c r="F179" s="1228"/>
      <c r="G179" s="555">
        <f>SUM(G176:G177)</f>
        <v>0</v>
      </c>
      <c r="H179" s="559">
        <f t="shared" si="26"/>
        <v>0.83</v>
      </c>
      <c r="I179" s="559">
        <f t="shared" si="26"/>
        <v>0.83</v>
      </c>
      <c r="J179" s="559">
        <f t="shared" si="26"/>
        <v>0.83</v>
      </c>
      <c r="K179" s="559">
        <f t="shared" si="26"/>
        <v>0.83</v>
      </c>
      <c r="L179" s="559">
        <f t="shared" si="26"/>
        <v>0.83</v>
      </c>
      <c r="M179" s="559">
        <f t="shared" si="26"/>
        <v>0.83</v>
      </c>
      <c r="N179" s="559">
        <f t="shared" si="26"/>
        <v>0.83</v>
      </c>
      <c r="O179" s="559">
        <f t="shared" si="26"/>
        <v>0.83</v>
      </c>
      <c r="P179" s="559">
        <f t="shared" si="26"/>
        <v>0.83</v>
      </c>
      <c r="Q179" s="560"/>
      <c r="R179" s="560"/>
      <c r="S179" s="561"/>
      <c r="T179" s="561"/>
      <c r="U179" s="561"/>
    </row>
    <row r="180" spans="1:21" s="557" customFormat="1" ht="32.25" thickBot="1">
      <c r="A180" s="1206" t="s">
        <v>813</v>
      </c>
      <c r="B180" s="1207"/>
      <c r="C180" s="1207"/>
      <c r="D180" s="1207"/>
      <c r="E180" s="1207"/>
      <c r="F180" s="1208"/>
      <c r="G180" s="562">
        <f>SUM(G176:G178)</f>
        <v>0</v>
      </c>
      <c r="H180" s="563">
        <f t="shared" si="26"/>
        <v>0.83</v>
      </c>
      <c r="I180" s="563">
        <f t="shared" si="26"/>
        <v>0.83</v>
      </c>
      <c r="J180" s="563">
        <f t="shared" si="26"/>
        <v>0.83</v>
      </c>
      <c r="K180" s="563">
        <f t="shared" si="26"/>
        <v>0.83</v>
      </c>
      <c r="L180" s="563">
        <f t="shared" si="26"/>
        <v>0.83</v>
      </c>
      <c r="M180" s="563">
        <f t="shared" si="26"/>
        <v>0.83</v>
      </c>
      <c r="N180" s="563">
        <f t="shared" si="26"/>
        <v>1.9500000000000002</v>
      </c>
      <c r="O180" s="563">
        <f t="shared" si="26"/>
        <v>2.31</v>
      </c>
      <c r="P180" s="563">
        <f t="shared" si="26"/>
        <v>2.31</v>
      </c>
      <c r="Q180" s="560"/>
      <c r="R180" s="560"/>
      <c r="S180" s="561"/>
      <c r="T180" s="561"/>
      <c r="U180" s="561"/>
    </row>
    <row r="181" spans="1:21" s="477" customFormat="1" thickBot="1">
      <c r="A181" s="1232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L181" s="1233"/>
      <c r="M181" s="1233"/>
      <c r="N181" s="1233"/>
      <c r="O181" s="1233"/>
      <c r="P181" s="1234"/>
      <c r="Q181" s="554"/>
      <c r="R181" s="554"/>
    </row>
    <row r="182" spans="1:21" s="477" customFormat="1" ht="32.25" thickBot="1">
      <c r="A182" s="1269" t="s">
        <v>430</v>
      </c>
      <c r="B182" s="1270"/>
      <c r="C182" s="1270"/>
      <c r="D182" s="1270"/>
      <c r="E182" s="1270"/>
      <c r="F182" s="1270"/>
      <c r="G182" s="1270"/>
      <c r="H182" s="1270"/>
      <c r="I182" s="1270"/>
      <c r="J182" s="1270"/>
      <c r="K182" s="1270"/>
      <c r="L182" s="1270"/>
      <c r="M182" s="1270"/>
      <c r="N182" s="1270"/>
      <c r="O182" s="1270"/>
      <c r="P182" s="1271"/>
      <c r="Q182" s="554"/>
      <c r="R182" s="554"/>
    </row>
    <row r="183" spans="1:21" s="477" customFormat="1" ht="32.25">
      <c r="A183" s="1252">
        <v>21</v>
      </c>
      <c r="B183" s="529" t="s">
        <v>590</v>
      </c>
      <c r="C183" s="1272" t="s">
        <v>87</v>
      </c>
      <c r="D183" s="489"/>
      <c r="E183" s="1255" t="s">
        <v>168</v>
      </c>
      <c r="F183" s="490" t="s">
        <v>321</v>
      </c>
      <c r="G183" s="491"/>
      <c r="H183" s="492"/>
      <c r="I183" s="492"/>
      <c r="J183" s="492"/>
      <c r="K183" s="492"/>
      <c r="L183" s="492"/>
      <c r="M183" s="492"/>
      <c r="N183" s="492"/>
      <c r="O183" s="492"/>
      <c r="P183" s="493"/>
      <c r="Q183" s="554"/>
      <c r="R183" s="554"/>
    </row>
    <row r="184" spans="1:21" s="477" customFormat="1" ht="32.25">
      <c r="A184" s="1253"/>
      <c r="B184" s="579" t="s">
        <v>191</v>
      </c>
      <c r="C184" s="1273"/>
      <c r="D184" s="531"/>
      <c r="E184" s="1256"/>
      <c r="F184" s="498" t="s">
        <v>322</v>
      </c>
      <c r="G184" s="516"/>
      <c r="H184" s="532"/>
      <c r="I184" s="532"/>
      <c r="J184" s="532"/>
      <c r="K184" s="532">
        <v>2.2467599999999996</v>
      </c>
      <c r="L184" s="532"/>
      <c r="M184" s="532"/>
      <c r="N184" s="532"/>
      <c r="O184" s="532"/>
      <c r="P184" s="533"/>
      <c r="Q184" s="554"/>
      <c r="R184" s="554"/>
    </row>
    <row r="185" spans="1:21" s="477" customFormat="1" thickBot="1">
      <c r="A185" s="1253"/>
      <c r="B185" s="579" t="s">
        <v>115</v>
      </c>
      <c r="C185" s="1273"/>
      <c r="D185" s="547"/>
      <c r="E185" s="1256"/>
      <c r="F185" s="514" t="s">
        <v>393</v>
      </c>
      <c r="G185" s="515"/>
      <c r="H185" s="503"/>
      <c r="I185" s="503"/>
      <c r="J185" s="503"/>
      <c r="K185" s="503"/>
      <c r="L185" s="503"/>
      <c r="M185" s="503"/>
      <c r="N185" s="503">
        <v>1.3082399999999998</v>
      </c>
      <c r="O185" s="503"/>
      <c r="P185" s="504"/>
      <c r="Q185" s="554"/>
      <c r="R185" s="554"/>
    </row>
    <row r="186" spans="1:21" s="477" customFormat="1" ht="64.5">
      <c r="A186" s="1253"/>
      <c r="B186" s="522" t="s">
        <v>753</v>
      </c>
      <c r="C186" s="1273"/>
      <c r="D186" s="519" t="s">
        <v>25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64.5">
      <c r="A187" s="1253"/>
      <c r="B187" s="579" t="s">
        <v>367</v>
      </c>
      <c r="C187" s="1273"/>
      <c r="D187" s="519" t="s">
        <v>26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579" t="s">
        <v>368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754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thickBot="1">
      <c r="A190" s="1254"/>
      <c r="B190" s="580" t="s">
        <v>369</v>
      </c>
      <c r="C190" s="1274"/>
      <c r="D190" s="587"/>
      <c r="E190" s="1257"/>
      <c r="F190" s="1261"/>
      <c r="G190" s="1265"/>
      <c r="H190" s="1266"/>
      <c r="I190" s="1266"/>
      <c r="J190" s="1266"/>
      <c r="K190" s="1266"/>
      <c r="L190" s="1266"/>
      <c r="M190" s="1266"/>
      <c r="N190" s="1266"/>
      <c r="O190" s="1266"/>
      <c r="P190" s="1267"/>
      <c r="Q190" s="554"/>
      <c r="R190" s="554"/>
    </row>
    <row r="191" spans="1:21" s="477" customFormat="1" ht="32.25">
      <c r="A191" s="1252">
        <v>22</v>
      </c>
      <c r="B191" s="529" t="s">
        <v>590</v>
      </c>
      <c r="C191" s="607"/>
      <c r="D191" s="529"/>
      <c r="E191" s="1255" t="s">
        <v>168</v>
      </c>
      <c r="F191" s="490" t="s">
        <v>321</v>
      </c>
      <c r="G191" s="491"/>
      <c r="H191" s="492"/>
      <c r="I191" s="492"/>
      <c r="J191" s="492"/>
      <c r="K191" s="492"/>
      <c r="L191" s="492"/>
      <c r="M191" s="492"/>
      <c r="N191" s="492"/>
      <c r="O191" s="492"/>
      <c r="P191" s="493"/>
      <c r="Q191" s="554"/>
      <c r="R191" s="554"/>
    </row>
    <row r="192" spans="1:21" s="477" customFormat="1" ht="32.25">
      <c r="A192" s="1253"/>
      <c r="B192" s="579" t="s">
        <v>192</v>
      </c>
      <c r="C192" s="528"/>
      <c r="D192" s="546"/>
      <c r="E192" s="1256"/>
      <c r="F192" s="498" t="s">
        <v>322</v>
      </c>
      <c r="G192" s="523"/>
      <c r="H192" s="501"/>
      <c r="I192" s="501"/>
      <c r="J192" s="501"/>
      <c r="K192" s="501">
        <v>1.9029509999999998</v>
      </c>
      <c r="L192" s="501"/>
      <c r="M192" s="501"/>
      <c r="N192" s="501"/>
      <c r="O192" s="501"/>
      <c r="P192" s="521"/>
      <c r="Q192" s="554"/>
      <c r="R192" s="554"/>
    </row>
    <row r="193" spans="1:21" s="477" customFormat="1" thickBot="1">
      <c r="A193" s="1253"/>
      <c r="B193" s="579" t="s">
        <v>5</v>
      </c>
      <c r="C193" s="528" t="s">
        <v>53</v>
      </c>
      <c r="D193" s="547"/>
      <c r="E193" s="1256"/>
      <c r="F193" s="514" t="s">
        <v>393</v>
      </c>
      <c r="G193" s="515"/>
      <c r="H193" s="503"/>
      <c r="I193" s="503"/>
      <c r="J193" s="503"/>
      <c r="K193" s="503"/>
      <c r="L193" s="503"/>
      <c r="M193" s="503"/>
      <c r="N193" s="503"/>
      <c r="O193" s="503">
        <v>0.95004899999999992</v>
      </c>
      <c r="P193" s="504"/>
      <c r="Q193" s="554"/>
      <c r="R193" s="554"/>
    </row>
    <row r="194" spans="1:21" s="477" customFormat="1" ht="32.25">
      <c r="A194" s="1253"/>
      <c r="B194" s="522" t="s">
        <v>755</v>
      </c>
      <c r="C194" s="528"/>
      <c r="D194" s="1258" t="s">
        <v>162</v>
      </c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ht="32.25">
      <c r="A195" s="1253"/>
      <c r="B195" s="579" t="s">
        <v>756</v>
      </c>
      <c r="C195" s="528"/>
      <c r="D195" s="1258"/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thickBot="1">
      <c r="A196" s="1254"/>
      <c r="B196" s="580" t="s">
        <v>370</v>
      </c>
      <c r="C196" s="541"/>
      <c r="D196" s="1259"/>
      <c r="E196" s="1257"/>
      <c r="F196" s="1261"/>
      <c r="G196" s="1265"/>
      <c r="H196" s="1266"/>
      <c r="I196" s="1266"/>
      <c r="J196" s="1266"/>
      <c r="K196" s="1266"/>
      <c r="L196" s="1266"/>
      <c r="M196" s="1266"/>
      <c r="N196" s="1266"/>
      <c r="O196" s="1266"/>
      <c r="P196" s="1267"/>
      <c r="Q196" s="554"/>
      <c r="R196" s="554"/>
    </row>
    <row r="197" spans="1:21" s="477" customFormat="1" ht="32.25" thickBot="1">
      <c r="A197" s="1235" t="s">
        <v>431</v>
      </c>
      <c r="B197" s="1236"/>
      <c r="C197" s="1236"/>
      <c r="D197" s="1236"/>
      <c r="E197" s="1268"/>
      <c r="F197" s="7">
        <f>SUM(G197:P197)</f>
        <v>0</v>
      </c>
      <c r="G197" s="553">
        <f>SUM(G191,G183)</f>
        <v>0</v>
      </c>
      <c r="H197" s="553">
        <f t="shared" ref="H197:P198" si="27">SUM(H191,H183)</f>
        <v>0</v>
      </c>
      <c r="I197" s="553">
        <f t="shared" si="27"/>
        <v>0</v>
      </c>
      <c r="J197" s="553">
        <f t="shared" si="27"/>
        <v>0</v>
      </c>
      <c r="K197" s="553">
        <f t="shared" si="27"/>
        <v>0</v>
      </c>
      <c r="L197" s="553">
        <f t="shared" si="27"/>
        <v>0</v>
      </c>
      <c r="M197" s="553">
        <f t="shared" si="27"/>
        <v>0</v>
      </c>
      <c r="N197" s="553">
        <f t="shared" si="27"/>
        <v>0</v>
      </c>
      <c r="O197" s="553">
        <f t="shared" si="27"/>
        <v>0</v>
      </c>
      <c r="P197" s="553">
        <f t="shared" si="27"/>
        <v>0</v>
      </c>
      <c r="Q197" s="554"/>
      <c r="R197" s="554"/>
    </row>
    <row r="198" spans="1:21" s="477" customFormat="1" ht="32.25" thickBot="1">
      <c r="A198" s="1220" t="s">
        <v>432</v>
      </c>
      <c r="B198" s="1221"/>
      <c r="C198" s="1221"/>
      <c r="D198" s="1221"/>
      <c r="E198" s="1222"/>
      <c r="F198" s="7">
        <f>SUM(G198:P198)</f>
        <v>4.1497109999999999</v>
      </c>
      <c r="G198" s="553">
        <f>SUM(G192,G184)</f>
        <v>0</v>
      </c>
      <c r="H198" s="553">
        <f t="shared" si="27"/>
        <v>0</v>
      </c>
      <c r="I198" s="553">
        <f t="shared" si="27"/>
        <v>0</v>
      </c>
      <c r="J198" s="553">
        <f t="shared" si="27"/>
        <v>0</v>
      </c>
      <c r="K198" s="553">
        <f t="shared" si="27"/>
        <v>4.1497109999999999</v>
      </c>
      <c r="L198" s="553">
        <f t="shared" si="27"/>
        <v>0</v>
      </c>
      <c r="M198" s="553">
        <f t="shared" si="27"/>
        <v>0</v>
      </c>
      <c r="N198" s="553">
        <f t="shared" si="27"/>
        <v>0</v>
      </c>
      <c r="O198" s="553">
        <f t="shared" si="27"/>
        <v>0</v>
      </c>
      <c r="P198" s="553">
        <f t="shared" si="27"/>
        <v>0</v>
      </c>
      <c r="Q198" s="554"/>
      <c r="R198" s="554"/>
    </row>
    <row r="199" spans="1:21" s="477" customFormat="1" ht="32.25" thickBot="1">
      <c r="A199" s="1223" t="s">
        <v>433</v>
      </c>
      <c r="B199" s="1224"/>
      <c r="C199" s="1224"/>
      <c r="D199" s="1224"/>
      <c r="E199" s="1225"/>
      <c r="F199" s="9">
        <f>SUM(G199:P199)</f>
        <v>2.2582889999999995</v>
      </c>
      <c r="G199" s="558">
        <f>SUM(G185,G193)</f>
        <v>0</v>
      </c>
      <c r="H199" s="558">
        <f t="shared" ref="H199:P199" si="28">SUM(H185,H193)</f>
        <v>0</v>
      </c>
      <c r="I199" s="558">
        <f t="shared" si="28"/>
        <v>0</v>
      </c>
      <c r="J199" s="558">
        <f t="shared" si="28"/>
        <v>0</v>
      </c>
      <c r="K199" s="558">
        <f t="shared" si="28"/>
        <v>0</v>
      </c>
      <c r="L199" s="558">
        <f t="shared" si="28"/>
        <v>0</v>
      </c>
      <c r="M199" s="558">
        <f t="shared" si="28"/>
        <v>0</v>
      </c>
      <c r="N199" s="558">
        <f t="shared" si="28"/>
        <v>1.3082399999999998</v>
      </c>
      <c r="O199" s="558">
        <f t="shared" si="28"/>
        <v>0.95004899999999992</v>
      </c>
      <c r="P199" s="558">
        <f t="shared" si="28"/>
        <v>0</v>
      </c>
      <c r="Q199" s="554"/>
      <c r="R199" s="554"/>
    </row>
    <row r="200" spans="1:21" s="557" customFormat="1" ht="32.25" thickBot="1">
      <c r="A200" s="1226" t="s">
        <v>814</v>
      </c>
      <c r="B200" s="1227"/>
      <c r="C200" s="1227"/>
      <c r="D200" s="1227"/>
      <c r="E200" s="1228"/>
      <c r="F200" s="338">
        <f>SUM(F197:F198)</f>
        <v>4.1497109999999999</v>
      </c>
      <c r="G200" s="555">
        <f>SUM(G197:G198)</f>
        <v>0</v>
      </c>
      <c r="H200" s="555">
        <f>SUM(H197:H198)</f>
        <v>0</v>
      </c>
      <c r="I200" s="555">
        <f>SUM(I197:I198)</f>
        <v>0</v>
      </c>
      <c r="J200" s="555">
        <f t="shared" ref="J200:P200" si="29">SUM(J197:J198)</f>
        <v>0</v>
      </c>
      <c r="K200" s="555">
        <f t="shared" si="29"/>
        <v>4.1497109999999999</v>
      </c>
      <c r="L200" s="555">
        <f t="shared" si="29"/>
        <v>0</v>
      </c>
      <c r="M200" s="555">
        <f t="shared" si="29"/>
        <v>0</v>
      </c>
      <c r="N200" s="555">
        <f t="shared" si="29"/>
        <v>0</v>
      </c>
      <c r="O200" s="555">
        <f t="shared" si="29"/>
        <v>0</v>
      </c>
      <c r="P200" s="555">
        <f t="shared" si="29"/>
        <v>0</v>
      </c>
      <c r="Q200" s="556"/>
      <c r="R200" s="556"/>
    </row>
    <row r="201" spans="1:21" s="557" customFormat="1" ht="32.25" thickBot="1">
      <c r="A201" s="1229" t="s">
        <v>815</v>
      </c>
      <c r="B201" s="1230"/>
      <c r="C201" s="1230"/>
      <c r="D201" s="1230"/>
      <c r="E201" s="1231"/>
      <c r="F201" s="340">
        <f>SUM(F197:F199)</f>
        <v>6.4079999999999995</v>
      </c>
      <c r="G201" s="563">
        <f t="shared" ref="G201:P201" si="30">SUM(G197:G199)</f>
        <v>0</v>
      </c>
      <c r="H201" s="563">
        <f t="shared" si="30"/>
        <v>0</v>
      </c>
      <c r="I201" s="563">
        <f t="shared" si="30"/>
        <v>0</v>
      </c>
      <c r="J201" s="563">
        <f t="shared" si="30"/>
        <v>0</v>
      </c>
      <c r="K201" s="563">
        <f t="shared" si="30"/>
        <v>4.1497109999999999</v>
      </c>
      <c r="L201" s="563">
        <f t="shared" si="30"/>
        <v>0</v>
      </c>
      <c r="M201" s="563">
        <f t="shared" si="30"/>
        <v>0</v>
      </c>
      <c r="N201" s="563">
        <f t="shared" si="30"/>
        <v>1.3082399999999998</v>
      </c>
      <c r="O201" s="563">
        <f t="shared" si="30"/>
        <v>0.95004899999999992</v>
      </c>
      <c r="P201" s="563">
        <f t="shared" si="30"/>
        <v>0</v>
      </c>
      <c r="Q201" s="556"/>
      <c r="R201" s="556"/>
    </row>
    <row r="202" spans="1:21" s="477" customFormat="1" thickBot="1">
      <c r="A202" s="1241"/>
      <c r="B202" s="1242"/>
      <c r="C202" s="1242"/>
      <c r="D202" s="1242"/>
      <c r="E202" s="1242"/>
      <c r="F202" s="1242"/>
      <c r="G202" s="1242"/>
      <c r="H202" s="1242"/>
      <c r="I202" s="1242"/>
      <c r="J202" s="1242"/>
      <c r="K202" s="1242"/>
      <c r="L202" s="1242"/>
      <c r="M202" s="1242"/>
      <c r="N202" s="1242"/>
      <c r="O202" s="1242"/>
      <c r="P202" s="1225"/>
      <c r="Q202" s="554"/>
      <c r="R202" s="554"/>
    </row>
    <row r="203" spans="1:21" s="477" customFormat="1" ht="32.25" thickBot="1">
      <c r="A203" s="1243" t="s">
        <v>434</v>
      </c>
      <c r="B203" s="1244"/>
      <c r="C203" s="1244"/>
      <c r="D203" s="1244"/>
      <c r="E203" s="1244"/>
      <c r="F203" s="1245"/>
      <c r="G203" s="558">
        <f>G197</f>
        <v>0</v>
      </c>
      <c r="H203" s="558">
        <f t="shared" ref="H203:P207" si="31">SUM(H197,G203)</f>
        <v>0</v>
      </c>
      <c r="I203" s="558">
        <f t="shared" si="31"/>
        <v>0</v>
      </c>
      <c r="J203" s="558">
        <f t="shared" si="31"/>
        <v>0</v>
      </c>
      <c r="K203" s="558">
        <f t="shared" si="31"/>
        <v>0</v>
      </c>
      <c r="L203" s="558">
        <f t="shared" si="31"/>
        <v>0</v>
      </c>
      <c r="M203" s="558">
        <f t="shared" si="31"/>
        <v>0</v>
      </c>
      <c r="N203" s="558">
        <f t="shared" si="31"/>
        <v>0</v>
      </c>
      <c r="O203" s="558">
        <f t="shared" si="31"/>
        <v>0</v>
      </c>
      <c r="P203" s="558">
        <f t="shared" si="31"/>
        <v>0</v>
      </c>
      <c r="Q203" s="540"/>
      <c r="R203" s="540"/>
      <c r="S203" s="487"/>
      <c r="T203" s="487"/>
      <c r="U203" s="487"/>
    </row>
    <row r="204" spans="1:21" s="477" customFormat="1" ht="32.25" thickBot="1">
      <c r="A204" s="1246" t="s">
        <v>435</v>
      </c>
      <c r="B204" s="1247"/>
      <c r="C204" s="1247"/>
      <c r="D204" s="1247"/>
      <c r="E204" s="1247"/>
      <c r="F204" s="1248"/>
      <c r="G204" s="608">
        <f>G198</f>
        <v>0</v>
      </c>
      <c r="H204" s="608">
        <f t="shared" si="31"/>
        <v>0</v>
      </c>
      <c r="I204" s="608">
        <f t="shared" si="31"/>
        <v>0</v>
      </c>
      <c r="J204" s="608">
        <f t="shared" si="31"/>
        <v>0</v>
      </c>
      <c r="K204" s="608">
        <f t="shared" si="31"/>
        <v>4.1497109999999999</v>
      </c>
      <c r="L204" s="608">
        <f t="shared" si="31"/>
        <v>4.1497109999999999</v>
      </c>
      <c r="M204" s="608">
        <f t="shared" si="31"/>
        <v>4.1497109999999999</v>
      </c>
      <c r="N204" s="608">
        <f t="shared" si="31"/>
        <v>4.1497109999999999</v>
      </c>
      <c r="O204" s="608">
        <f t="shared" si="31"/>
        <v>4.1497109999999999</v>
      </c>
      <c r="P204" s="608">
        <f t="shared" si="31"/>
        <v>4.1497109999999999</v>
      </c>
      <c r="Q204" s="540"/>
      <c r="R204" s="540"/>
      <c r="S204" s="487"/>
      <c r="T204" s="487"/>
      <c r="U204" s="487"/>
    </row>
    <row r="205" spans="1:21" s="477" customFormat="1" ht="32.25" thickBot="1">
      <c r="A205" s="1223" t="s">
        <v>436</v>
      </c>
      <c r="B205" s="1224"/>
      <c r="C205" s="1224"/>
      <c r="D205" s="1224"/>
      <c r="E205" s="1224"/>
      <c r="F205" s="1239"/>
      <c r="G205" s="558">
        <f>G199</f>
        <v>0</v>
      </c>
      <c r="H205" s="558">
        <f t="shared" si="31"/>
        <v>0</v>
      </c>
      <c r="I205" s="558">
        <f t="shared" si="31"/>
        <v>0</v>
      </c>
      <c r="J205" s="558">
        <f t="shared" si="31"/>
        <v>0</v>
      </c>
      <c r="K205" s="558">
        <f t="shared" si="31"/>
        <v>0</v>
      </c>
      <c r="L205" s="558">
        <f t="shared" si="31"/>
        <v>0</v>
      </c>
      <c r="M205" s="558">
        <f t="shared" si="31"/>
        <v>0</v>
      </c>
      <c r="N205" s="558">
        <f t="shared" si="31"/>
        <v>1.3082399999999998</v>
      </c>
      <c r="O205" s="558">
        <f t="shared" si="31"/>
        <v>2.2582889999999995</v>
      </c>
      <c r="P205" s="558">
        <f t="shared" si="31"/>
        <v>2.2582889999999995</v>
      </c>
      <c r="Q205" s="540"/>
      <c r="R205" s="540"/>
      <c r="S205" s="487"/>
      <c r="T205" s="487"/>
      <c r="U205" s="487"/>
    </row>
    <row r="206" spans="1:21" s="557" customFormat="1" ht="32.25" thickBot="1">
      <c r="A206" s="1226" t="s">
        <v>816</v>
      </c>
      <c r="B206" s="1227"/>
      <c r="C206" s="1227"/>
      <c r="D206" s="1227"/>
      <c r="E206" s="1240"/>
      <c r="F206" s="1228"/>
      <c r="G206" s="555">
        <f>SUM(G203:G204)</f>
        <v>0</v>
      </c>
      <c r="H206" s="559">
        <f t="shared" si="31"/>
        <v>0</v>
      </c>
      <c r="I206" s="559">
        <f t="shared" si="31"/>
        <v>0</v>
      </c>
      <c r="J206" s="559">
        <f t="shared" si="31"/>
        <v>0</v>
      </c>
      <c r="K206" s="559">
        <f t="shared" si="31"/>
        <v>4.1497109999999999</v>
      </c>
      <c r="L206" s="559">
        <f t="shared" si="31"/>
        <v>4.1497109999999999</v>
      </c>
      <c r="M206" s="559">
        <f t="shared" si="31"/>
        <v>4.1497109999999999</v>
      </c>
      <c r="N206" s="559">
        <f t="shared" si="31"/>
        <v>4.1497109999999999</v>
      </c>
      <c r="O206" s="559">
        <f t="shared" si="31"/>
        <v>4.1497109999999999</v>
      </c>
      <c r="P206" s="559">
        <f t="shared" si="31"/>
        <v>4.1497109999999999</v>
      </c>
      <c r="Q206" s="560"/>
      <c r="R206" s="560"/>
      <c r="S206" s="561"/>
      <c r="T206" s="561"/>
      <c r="U206" s="561"/>
    </row>
    <row r="207" spans="1:21" s="557" customFormat="1" ht="32.25" thickBot="1">
      <c r="A207" s="1206" t="s">
        <v>817</v>
      </c>
      <c r="B207" s="1207"/>
      <c r="C207" s="1207"/>
      <c r="D207" s="1207"/>
      <c r="E207" s="1207"/>
      <c r="F207" s="1208"/>
      <c r="G207" s="562">
        <f>SUM(G203:G205)</f>
        <v>0</v>
      </c>
      <c r="H207" s="563">
        <f t="shared" si="31"/>
        <v>0</v>
      </c>
      <c r="I207" s="563">
        <f t="shared" si="31"/>
        <v>0</v>
      </c>
      <c r="J207" s="563">
        <f t="shared" si="31"/>
        <v>0</v>
      </c>
      <c r="K207" s="563">
        <f t="shared" si="31"/>
        <v>4.1497109999999999</v>
      </c>
      <c r="L207" s="563">
        <f t="shared" si="31"/>
        <v>4.1497109999999999</v>
      </c>
      <c r="M207" s="563">
        <f t="shared" si="31"/>
        <v>4.1497109999999999</v>
      </c>
      <c r="N207" s="563">
        <f t="shared" si="31"/>
        <v>5.4579509999999996</v>
      </c>
      <c r="O207" s="563">
        <f t="shared" si="31"/>
        <v>6.4079999999999995</v>
      </c>
      <c r="P207" s="563">
        <f t="shared" si="31"/>
        <v>6.4079999999999995</v>
      </c>
      <c r="Q207" s="560"/>
      <c r="R207" s="560"/>
      <c r="S207" s="561"/>
      <c r="T207" s="561"/>
      <c r="U207" s="561"/>
    </row>
    <row r="208" spans="1:21" s="477" customFormat="1" ht="32.25" thickBot="1">
      <c r="A208" s="1249" t="s">
        <v>441</v>
      </c>
      <c r="B208" s="1250"/>
      <c r="C208" s="1250"/>
      <c r="D208" s="1250"/>
      <c r="E208" s="1251"/>
      <c r="F208" s="7">
        <f>SUM(G208:P208)</f>
        <v>3.2410000000000001</v>
      </c>
      <c r="G208" s="553">
        <f t="shared" ref="G208:P208" si="32">SUM(G197,G170,G89)</f>
        <v>0</v>
      </c>
      <c r="H208" s="553">
        <f t="shared" si="32"/>
        <v>3.2410000000000001</v>
      </c>
      <c r="I208" s="553">
        <f t="shared" si="32"/>
        <v>0</v>
      </c>
      <c r="J208" s="553">
        <f t="shared" si="32"/>
        <v>0</v>
      </c>
      <c r="K208" s="553">
        <f t="shared" si="32"/>
        <v>0</v>
      </c>
      <c r="L208" s="553">
        <f t="shared" si="32"/>
        <v>0</v>
      </c>
      <c r="M208" s="553">
        <f t="shared" si="32"/>
        <v>0</v>
      </c>
      <c r="N208" s="553">
        <f t="shared" si="32"/>
        <v>0</v>
      </c>
      <c r="O208" s="553">
        <f t="shared" si="32"/>
        <v>0</v>
      </c>
      <c r="P208" s="553">
        <f t="shared" si="32"/>
        <v>0</v>
      </c>
      <c r="Q208" s="554"/>
      <c r="R208" s="554"/>
    </row>
    <row r="209" spans="1:34" s="477" customFormat="1" ht="32.25" thickBot="1">
      <c r="A209" s="1220" t="s">
        <v>442</v>
      </c>
      <c r="B209" s="1221"/>
      <c r="C209" s="1221"/>
      <c r="D209" s="1221"/>
      <c r="E209" s="1222"/>
      <c r="F209" s="8">
        <f>SUM(G209:P209)</f>
        <v>9.8477110000000003</v>
      </c>
      <c r="G209" s="600">
        <f t="shared" ref="G209:P209" si="33">SUM(G198,G171,G90)</f>
        <v>0</v>
      </c>
      <c r="H209" s="600">
        <f t="shared" si="33"/>
        <v>0</v>
      </c>
      <c r="I209" s="600">
        <f t="shared" si="33"/>
        <v>0</v>
      </c>
      <c r="J209" s="600">
        <f t="shared" si="33"/>
        <v>0</v>
      </c>
      <c r="K209" s="600">
        <f t="shared" si="33"/>
        <v>9.8477110000000003</v>
      </c>
      <c r="L209" s="600">
        <f t="shared" si="33"/>
        <v>0</v>
      </c>
      <c r="M209" s="600">
        <f t="shared" si="33"/>
        <v>0</v>
      </c>
      <c r="N209" s="600">
        <f t="shared" si="33"/>
        <v>0</v>
      </c>
      <c r="O209" s="600">
        <f t="shared" si="33"/>
        <v>0</v>
      </c>
      <c r="P209" s="600">
        <f t="shared" si="33"/>
        <v>0</v>
      </c>
      <c r="Q209" s="554"/>
      <c r="R209" s="554"/>
    </row>
    <row r="210" spans="1:34" s="477" customFormat="1" ht="32.25" thickBot="1">
      <c r="A210" s="1223" t="s">
        <v>443</v>
      </c>
      <c r="B210" s="1224"/>
      <c r="C210" s="1224"/>
      <c r="D210" s="1224"/>
      <c r="E210" s="1225"/>
      <c r="F210" s="9">
        <f>SUM(G210:P210)</f>
        <v>6.9332889999999985</v>
      </c>
      <c r="G210" s="558">
        <f t="shared" ref="G210:P210" si="34">SUM(G199,G172,G91)</f>
        <v>0</v>
      </c>
      <c r="H210" s="558">
        <f t="shared" si="34"/>
        <v>0</v>
      </c>
      <c r="I210" s="558">
        <f t="shared" si="34"/>
        <v>0</v>
      </c>
      <c r="J210" s="558">
        <f t="shared" si="34"/>
        <v>0</v>
      </c>
      <c r="K210" s="558">
        <f t="shared" si="34"/>
        <v>0</v>
      </c>
      <c r="L210" s="558">
        <f t="shared" si="34"/>
        <v>0</v>
      </c>
      <c r="M210" s="558">
        <f t="shared" si="34"/>
        <v>0</v>
      </c>
      <c r="N210" s="558">
        <f t="shared" si="34"/>
        <v>5.6232399999999991</v>
      </c>
      <c r="O210" s="558">
        <f t="shared" si="34"/>
        <v>1.3100489999999998</v>
      </c>
      <c r="P210" s="558">
        <f t="shared" si="34"/>
        <v>0</v>
      </c>
      <c r="Q210" s="554"/>
      <c r="R210" s="554"/>
    </row>
    <row r="211" spans="1:34" s="557" customFormat="1" ht="32.25" thickBot="1">
      <c r="A211" s="1226" t="s">
        <v>444</v>
      </c>
      <c r="B211" s="1227"/>
      <c r="C211" s="1227"/>
      <c r="D211" s="1227"/>
      <c r="E211" s="1228"/>
      <c r="F211" s="338">
        <f>SUM(F208:F209)</f>
        <v>13.088711</v>
      </c>
      <c r="G211" s="555">
        <f>SUM(G208:G209)</f>
        <v>0</v>
      </c>
      <c r="H211" s="555">
        <f>SUM(H208:H209)</f>
        <v>3.2410000000000001</v>
      </c>
      <c r="I211" s="555">
        <f>SUM(I208:I209)</f>
        <v>0</v>
      </c>
      <c r="J211" s="555">
        <f t="shared" ref="J211:P211" si="35">SUM(J208:J209)</f>
        <v>0</v>
      </c>
      <c r="K211" s="555">
        <f t="shared" si="35"/>
        <v>9.8477110000000003</v>
      </c>
      <c r="L211" s="555">
        <f t="shared" si="35"/>
        <v>0</v>
      </c>
      <c r="M211" s="555">
        <f t="shared" si="35"/>
        <v>0</v>
      </c>
      <c r="N211" s="555">
        <f t="shared" si="35"/>
        <v>0</v>
      </c>
      <c r="O211" s="555">
        <f t="shared" si="35"/>
        <v>0</v>
      </c>
      <c r="P211" s="555">
        <f t="shared" si="35"/>
        <v>0</v>
      </c>
      <c r="Q211" s="556"/>
      <c r="R211" s="556"/>
    </row>
    <row r="212" spans="1:34" s="557" customFormat="1" ht="32.25" thickBot="1">
      <c r="A212" s="1229" t="s">
        <v>445</v>
      </c>
      <c r="B212" s="1230"/>
      <c r="C212" s="1230"/>
      <c r="D212" s="1230"/>
      <c r="E212" s="1231"/>
      <c r="F212" s="339">
        <f>SUM(F208:F210)</f>
        <v>20.021999999999998</v>
      </c>
      <c r="G212" s="562">
        <f t="shared" ref="G212:O212" si="36">SUM(G208:G210)</f>
        <v>0</v>
      </c>
      <c r="H212" s="562">
        <f t="shared" si="36"/>
        <v>3.2410000000000001</v>
      </c>
      <c r="I212" s="562">
        <f t="shared" si="36"/>
        <v>0</v>
      </c>
      <c r="J212" s="562">
        <f t="shared" si="36"/>
        <v>0</v>
      </c>
      <c r="K212" s="562">
        <f t="shared" si="36"/>
        <v>9.8477110000000003</v>
      </c>
      <c r="L212" s="562">
        <f t="shared" si="36"/>
        <v>0</v>
      </c>
      <c r="M212" s="562">
        <f t="shared" si="36"/>
        <v>0</v>
      </c>
      <c r="N212" s="562">
        <f t="shared" si="36"/>
        <v>5.6232399999999991</v>
      </c>
      <c r="O212" s="562">
        <f t="shared" si="36"/>
        <v>1.3100489999999998</v>
      </c>
      <c r="P212" s="562">
        <f>SUM(P208:P210)</f>
        <v>0</v>
      </c>
    </row>
    <row r="213" spans="1:34" s="477" customFormat="1" thickBot="1">
      <c r="A213" s="1232"/>
      <c r="B213" s="1233"/>
      <c r="C213" s="1233"/>
      <c r="D213" s="1233"/>
      <c r="E213" s="1233"/>
      <c r="F213" s="1233"/>
      <c r="G213" s="1233"/>
      <c r="H213" s="1233"/>
      <c r="I213" s="1233"/>
      <c r="J213" s="1233"/>
      <c r="K213" s="1233"/>
      <c r="L213" s="1233"/>
      <c r="M213" s="1233"/>
      <c r="N213" s="1233"/>
      <c r="O213" s="1233"/>
      <c r="P213" s="1234"/>
      <c r="Q213" s="610"/>
      <c r="R213" s="610"/>
      <c r="S213" s="610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  <c r="AD213" s="610"/>
      <c r="AE213" s="610"/>
      <c r="AF213" s="610"/>
      <c r="AG213" s="610"/>
      <c r="AH213" s="610"/>
    </row>
    <row r="214" spans="1:34" s="477" customFormat="1" thickBot="1">
      <c r="A214" s="1235" t="s">
        <v>446</v>
      </c>
      <c r="B214" s="1236"/>
      <c r="C214" s="1236"/>
      <c r="D214" s="1236"/>
      <c r="E214" s="1236"/>
      <c r="F214" s="1237"/>
      <c r="G214" s="558">
        <f>G208</f>
        <v>0</v>
      </c>
      <c r="H214" s="558">
        <f t="shared" ref="H214:P218" si="37">SUM(H208,G214)</f>
        <v>3.2410000000000001</v>
      </c>
      <c r="I214" s="558">
        <f t="shared" si="37"/>
        <v>3.2410000000000001</v>
      </c>
      <c r="J214" s="558">
        <f t="shared" si="37"/>
        <v>3.2410000000000001</v>
      </c>
      <c r="K214" s="558">
        <f t="shared" si="37"/>
        <v>3.2410000000000001</v>
      </c>
      <c r="L214" s="558">
        <f t="shared" si="37"/>
        <v>3.2410000000000001</v>
      </c>
      <c r="M214" s="558">
        <f t="shared" si="37"/>
        <v>3.2410000000000001</v>
      </c>
      <c r="N214" s="558">
        <f t="shared" si="37"/>
        <v>3.2410000000000001</v>
      </c>
      <c r="O214" s="558">
        <f t="shared" si="37"/>
        <v>3.2410000000000001</v>
      </c>
      <c r="P214" s="558">
        <f t="shared" si="37"/>
        <v>3.2410000000000001</v>
      </c>
      <c r="Q214" s="610"/>
      <c r="R214" s="610"/>
      <c r="S214" s="611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0" t="s">
        <v>447</v>
      </c>
      <c r="B215" s="1221"/>
      <c r="C215" s="1221"/>
      <c r="D215" s="1221"/>
      <c r="E215" s="1221"/>
      <c r="F215" s="1238"/>
      <c r="G215" s="558">
        <f>G209</f>
        <v>0</v>
      </c>
      <c r="H215" s="558">
        <f t="shared" si="37"/>
        <v>0</v>
      </c>
      <c r="I215" s="558">
        <f t="shared" si="37"/>
        <v>0</v>
      </c>
      <c r="J215" s="558">
        <f t="shared" si="37"/>
        <v>0</v>
      </c>
      <c r="K215" s="558">
        <f t="shared" si="37"/>
        <v>9.8477110000000003</v>
      </c>
      <c r="L215" s="558">
        <f t="shared" si="37"/>
        <v>9.8477110000000003</v>
      </c>
      <c r="M215" s="558">
        <f t="shared" si="37"/>
        <v>9.8477110000000003</v>
      </c>
      <c r="N215" s="558">
        <f t="shared" si="37"/>
        <v>9.8477110000000003</v>
      </c>
      <c r="O215" s="558">
        <f t="shared" si="37"/>
        <v>9.8477110000000003</v>
      </c>
      <c r="P215" s="558">
        <f t="shared" si="37"/>
        <v>9.8477110000000003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3" t="s">
        <v>448</v>
      </c>
      <c r="B216" s="1224"/>
      <c r="C216" s="1224"/>
      <c r="D216" s="1224"/>
      <c r="E216" s="1224"/>
      <c r="F216" s="1239"/>
      <c r="G216" s="558">
        <f>G210</f>
        <v>0</v>
      </c>
      <c r="H216" s="558">
        <f t="shared" si="37"/>
        <v>0</v>
      </c>
      <c r="I216" s="558">
        <f t="shared" si="37"/>
        <v>0</v>
      </c>
      <c r="J216" s="558">
        <f t="shared" si="37"/>
        <v>0</v>
      </c>
      <c r="K216" s="558">
        <f t="shared" si="37"/>
        <v>0</v>
      </c>
      <c r="L216" s="558">
        <f>SUM(L210,K216)</f>
        <v>0</v>
      </c>
      <c r="M216" s="558">
        <f t="shared" si="37"/>
        <v>0</v>
      </c>
      <c r="N216" s="558">
        <f t="shared" si="37"/>
        <v>5.6232399999999991</v>
      </c>
      <c r="O216" s="558">
        <f t="shared" si="37"/>
        <v>6.9332889999999985</v>
      </c>
      <c r="P216" s="558">
        <f>SUM(P210,O216)</f>
        <v>6.9332889999999985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26" t="s">
        <v>449</v>
      </c>
      <c r="B217" s="1227"/>
      <c r="C217" s="1227"/>
      <c r="D217" s="1227"/>
      <c r="E217" s="1240"/>
      <c r="F217" s="1228"/>
      <c r="G217" s="555">
        <f>SUM(G214:G215)</f>
        <v>0</v>
      </c>
      <c r="H217" s="559">
        <f t="shared" si="37"/>
        <v>3.2410000000000001</v>
      </c>
      <c r="I217" s="559">
        <f t="shared" si="37"/>
        <v>3.2410000000000001</v>
      </c>
      <c r="J217" s="559">
        <f t="shared" si="37"/>
        <v>3.2410000000000001</v>
      </c>
      <c r="K217" s="559">
        <f t="shared" si="37"/>
        <v>13.088711</v>
      </c>
      <c r="L217" s="559">
        <f>SUM(L211,K217)</f>
        <v>13.088711</v>
      </c>
      <c r="M217" s="559">
        <f t="shared" si="37"/>
        <v>13.088711</v>
      </c>
      <c r="N217" s="559">
        <f t="shared" si="37"/>
        <v>13.088711</v>
      </c>
      <c r="O217" s="559">
        <f t="shared" si="37"/>
        <v>13.088711</v>
      </c>
      <c r="P217" s="559">
        <f>SUM(P211,O217)</f>
        <v>13.088711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06" t="s">
        <v>450</v>
      </c>
      <c r="B218" s="1207"/>
      <c r="C218" s="1207"/>
      <c r="D218" s="1207"/>
      <c r="E218" s="1207"/>
      <c r="F218" s="1208"/>
      <c r="G218" s="563">
        <f>SUM(G214:G216)</f>
        <v>0</v>
      </c>
      <c r="H218" s="563">
        <f t="shared" si="37"/>
        <v>3.2410000000000001</v>
      </c>
      <c r="I218" s="563">
        <f t="shared" si="37"/>
        <v>3.2410000000000001</v>
      </c>
      <c r="J218" s="563">
        <f t="shared" si="37"/>
        <v>3.2410000000000001</v>
      </c>
      <c r="K218" s="563">
        <f>SUM(K212,J218)</f>
        <v>13.088711</v>
      </c>
      <c r="L218" s="563">
        <f>SUM(L212,K218)</f>
        <v>13.088711</v>
      </c>
      <c r="M218" s="563">
        <f t="shared" si="37"/>
        <v>13.088711</v>
      </c>
      <c r="N218" s="563">
        <f t="shared" si="37"/>
        <v>18.711950999999999</v>
      </c>
      <c r="O218" s="563">
        <f t="shared" si="37"/>
        <v>20.021999999999998</v>
      </c>
      <c r="P218" s="563">
        <f>SUM(P212,O218)</f>
        <v>20.021999999999998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>
      <c r="A219" s="612"/>
      <c r="B219" s="605"/>
      <c r="C219" s="613"/>
      <c r="D219" s="591"/>
      <c r="E219" s="614"/>
      <c r="F219" s="583"/>
      <c r="G219" s="542"/>
      <c r="H219" s="542"/>
      <c r="I219" s="542"/>
      <c r="J219" s="542"/>
      <c r="K219" s="542"/>
      <c r="L219" s="542"/>
      <c r="M219" s="542"/>
      <c r="N219" s="542"/>
      <c r="O219" s="542"/>
      <c r="P219" s="542"/>
    </row>
    <row r="220" spans="1:34" s="477" customFormat="1">
      <c r="A220" s="612"/>
      <c r="B220" s="1209"/>
      <c r="C220" s="1210"/>
      <c r="D220" s="1210"/>
      <c r="E220" s="1210"/>
      <c r="F220" s="1210"/>
      <c r="G220" s="1210"/>
      <c r="H220" s="1210"/>
      <c r="I220" s="1210"/>
      <c r="J220" s="1210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1210"/>
      <c r="C221" s="1210"/>
      <c r="D221" s="1210"/>
      <c r="E221" s="1210"/>
      <c r="F221" s="1210"/>
      <c r="G221" s="1210"/>
      <c r="H221" s="1210"/>
      <c r="I221" s="1210"/>
      <c r="J221" s="1210"/>
      <c r="K221" s="542"/>
      <c r="L221" s="542"/>
      <c r="M221" s="542"/>
      <c r="N221" s="542"/>
      <c r="O221" s="542"/>
      <c r="P221" s="542"/>
    </row>
    <row r="222" spans="1:34" s="477" customFormat="1">
      <c r="A222" s="612"/>
      <c r="B222" s="605"/>
      <c r="C222" s="613"/>
      <c r="D222" s="591"/>
      <c r="E222" s="614"/>
      <c r="F222" s="583"/>
      <c r="G222" s="542"/>
      <c r="H222" s="542"/>
      <c r="I222" s="542"/>
      <c r="J222" s="542"/>
      <c r="K222" s="542"/>
      <c r="L222" s="542"/>
      <c r="M222" s="542"/>
      <c r="N222" s="542"/>
      <c r="O222" s="542"/>
      <c r="P222" s="542"/>
    </row>
    <row r="223" spans="1:34" s="477" customFormat="1">
      <c r="A223" s="1211"/>
      <c r="B223" s="1211"/>
      <c r="C223" s="1211"/>
      <c r="D223" s="1211"/>
      <c r="E223" s="612"/>
      <c r="F223" s="615"/>
      <c r="G223" s="616"/>
      <c r="H223" s="616"/>
      <c r="I223" s="616"/>
      <c r="J223" s="616"/>
      <c r="K223" s="616"/>
      <c r="L223" s="616"/>
      <c r="M223" s="616"/>
      <c r="N223" s="616"/>
      <c r="O223" s="616"/>
      <c r="P223" s="616"/>
    </row>
    <row r="224" spans="1:34" s="477" customFormat="1" ht="45">
      <c r="A224" s="617"/>
      <c r="B224" s="618"/>
      <c r="C224" s="619"/>
      <c r="D224" s="618"/>
      <c r="E224" s="620"/>
      <c r="F224" s="620"/>
      <c r="G224" s="621"/>
      <c r="H224" s="622"/>
      <c r="I224" s="1212"/>
      <c r="J224" s="1213"/>
      <c r="K224" s="1213"/>
      <c r="L224" s="622"/>
      <c r="M224" s="622"/>
      <c r="N224" s="622"/>
      <c r="O224" s="622"/>
      <c r="P224" s="622"/>
    </row>
    <row r="225" spans="1:19" s="477" customFormat="1" ht="45">
      <c r="A225" s="1197"/>
      <c r="B225" s="1197"/>
      <c r="C225" s="1197"/>
      <c r="D225" s="1197"/>
      <c r="E225" s="623"/>
      <c r="F225" s="623"/>
      <c r="G225" s="624"/>
      <c r="H225" s="625"/>
      <c r="I225" s="1214"/>
      <c r="J225" s="1215"/>
      <c r="K225" s="1215"/>
      <c r="L225" s="1215"/>
      <c r="M225" s="1215"/>
      <c r="N225" s="1215"/>
      <c r="O225" s="626"/>
      <c r="P225" s="626"/>
    </row>
    <row r="226" spans="1:19" s="477" customFormat="1" ht="45">
      <c r="A226" s="1216"/>
      <c r="B226" s="1216"/>
      <c r="C226" s="1216"/>
      <c r="D226" s="1216"/>
      <c r="E226" s="627"/>
      <c r="F226" s="627"/>
      <c r="G226" s="624"/>
      <c r="H226" s="625"/>
      <c r="I226" s="1215"/>
      <c r="J226" s="1215"/>
      <c r="K226" s="1215"/>
      <c r="L226" s="1215"/>
      <c r="M226" s="1215"/>
      <c r="N226" s="1215"/>
      <c r="O226" s="628"/>
      <c r="P226" s="628"/>
    </row>
    <row r="227" spans="1:19" s="477" customFormat="1" ht="45.75">
      <c r="A227" s="629"/>
      <c r="B227" s="630"/>
      <c r="C227" s="631"/>
      <c r="D227" s="475"/>
      <c r="E227" s="632"/>
      <c r="F227" s="633"/>
      <c r="G227" s="624"/>
      <c r="H227" s="625"/>
      <c r="I227" s="634"/>
      <c r="J227" s="635"/>
      <c r="K227" s="636"/>
      <c r="L227" s="1196"/>
      <c r="M227" s="1196"/>
      <c r="N227" s="1196"/>
      <c r="O227" s="637"/>
      <c r="P227" s="637"/>
    </row>
    <row r="228" spans="1:19" s="477" customFormat="1" ht="45.75">
      <c r="A228" s="1197"/>
      <c r="B228" s="1197"/>
      <c r="C228" s="1197"/>
      <c r="D228" s="1197"/>
      <c r="E228" s="633"/>
      <c r="F228" s="633"/>
      <c r="G228" s="624"/>
      <c r="H228" s="625"/>
      <c r="I228" s="1198"/>
      <c r="J228" s="1198"/>
      <c r="K228" s="1198"/>
      <c r="L228" s="636"/>
      <c r="M228" s="636"/>
      <c r="N228" s="636"/>
      <c r="O228" s="638"/>
      <c r="P228" s="639"/>
    </row>
    <row r="229" spans="1:19" s="643" customFormat="1" ht="45.75">
      <c r="A229" s="472"/>
      <c r="B229" s="640"/>
      <c r="C229" s="481"/>
      <c r="D229" s="641"/>
      <c r="E229" s="642"/>
      <c r="F229" s="642"/>
      <c r="G229" s="478"/>
      <c r="H229" s="478"/>
      <c r="I229" s="478"/>
      <c r="J229" s="478"/>
      <c r="K229" s="478"/>
      <c r="L229" s="478"/>
      <c r="M229" s="478"/>
      <c r="N229" s="478"/>
      <c r="O229" s="478"/>
      <c r="P229" s="478"/>
    </row>
    <row r="230" spans="1:19" s="643" customFormat="1" ht="45.75">
      <c r="A230" s="1199"/>
      <c r="B230" s="1200"/>
      <c r="C230" s="1200"/>
      <c r="D230" s="1200"/>
      <c r="E230" s="1200"/>
      <c r="F230" s="1200"/>
      <c r="G230" s="1200"/>
      <c r="H230" s="625"/>
      <c r="I230" s="1201"/>
      <c r="J230" s="1201"/>
      <c r="K230" s="1201"/>
      <c r="L230" s="1201"/>
      <c r="M230" s="1201"/>
      <c r="N230" s="1201"/>
      <c r="O230" s="1201"/>
      <c r="P230" s="479"/>
    </row>
    <row r="231" spans="1:19" s="643" customFormat="1" ht="45.75">
      <c r="A231" s="1202"/>
      <c r="B231" s="1203"/>
      <c r="C231" s="1203"/>
      <c r="D231" s="1203"/>
      <c r="E231" s="1203"/>
      <c r="F231" s="1203"/>
      <c r="G231" s="1203"/>
      <c r="H231" s="625"/>
      <c r="I231" s="625"/>
      <c r="J231" s="625"/>
      <c r="K231" s="625"/>
      <c r="L231" s="625"/>
      <c r="M231" s="625"/>
      <c r="N231" s="625"/>
      <c r="O231" s="625"/>
      <c r="P231" s="479"/>
    </row>
    <row r="232" spans="1:19" s="643" customFormat="1" ht="45.75">
      <c r="A232" s="644"/>
      <c r="B232" s="645"/>
      <c r="C232" s="1202"/>
      <c r="D232" s="1202"/>
      <c r="E232" s="646"/>
      <c r="F232" s="646"/>
      <c r="G232" s="647"/>
      <c r="H232" s="648"/>
      <c r="I232" s="648"/>
      <c r="J232" s="649"/>
      <c r="K232" s="479"/>
      <c r="L232" s="1204"/>
      <c r="M232" s="1204"/>
      <c r="N232" s="1204"/>
      <c r="O232" s="650"/>
      <c r="P232" s="650"/>
    </row>
    <row r="233" spans="1:19" s="643" customFormat="1" ht="45.75">
      <c r="A233" s="1205"/>
      <c r="B233" s="1205"/>
      <c r="C233" s="1205"/>
      <c r="D233" s="651"/>
      <c r="E233" s="652"/>
      <c r="F233" s="652"/>
      <c r="G233" s="653"/>
      <c r="H233" s="625"/>
      <c r="I233" s="1198"/>
      <c r="J233" s="1198"/>
      <c r="K233" s="1198"/>
      <c r="L233" s="636"/>
      <c r="M233" s="654"/>
      <c r="N233" s="654"/>
      <c r="O233" s="654"/>
      <c r="P233" s="478"/>
    </row>
    <row r="234" spans="1:19" s="643" customFormat="1" ht="45.75">
      <c r="A234" s="655"/>
      <c r="B234" s="656"/>
      <c r="C234" s="1192"/>
      <c r="D234" s="1192"/>
      <c r="E234" s="657"/>
      <c r="F234" s="657"/>
      <c r="G234" s="636"/>
      <c r="H234" s="636"/>
      <c r="I234" s="636"/>
      <c r="J234" s="625"/>
      <c r="K234" s="636"/>
      <c r="L234" s="636"/>
      <c r="M234" s="636"/>
      <c r="N234" s="636"/>
      <c r="O234" s="653"/>
      <c r="P234" s="478"/>
    </row>
    <row r="235" spans="1:19" s="643" customFormat="1" ht="45.75">
      <c r="A235" s="1191"/>
      <c r="B235" s="1191"/>
      <c r="C235" s="1191"/>
      <c r="D235" s="1191"/>
      <c r="E235" s="1191"/>
      <c r="F235" s="1191"/>
      <c r="G235" s="658"/>
      <c r="H235" s="659"/>
      <c r="I235" s="1217"/>
      <c r="J235" s="1218"/>
      <c r="K235" s="1218"/>
      <c r="L235" s="1218"/>
      <c r="M235" s="1218"/>
      <c r="N235" s="1218"/>
      <c r="O235" s="1218"/>
      <c r="P235" s="478"/>
    </row>
    <row r="236" spans="1:19" s="477" customFormat="1" ht="45.75">
      <c r="A236" s="660"/>
      <c r="B236" s="661"/>
      <c r="C236" s="662"/>
      <c r="D236" s="660"/>
      <c r="E236" s="660"/>
      <c r="F236" s="660"/>
      <c r="G236" s="663"/>
      <c r="H236" s="634"/>
      <c r="I236" s="1201"/>
      <c r="J236" s="1219"/>
      <c r="K236" s="1219"/>
      <c r="L236" s="1219"/>
      <c r="M236" s="1219"/>
      <c r="N236" s="1219"/>
      <c r="O236" s="1219"/>
      <c r="P236" s="664"/>
    </row>
    <row r="237" spans="1:19" s="477" customFormat="1" ht="45.75">
      <c r="A237" s="665"/>
      <c r="B237" s="665"/>
      <c r="C237" s="662"/>
      <c r="D237" s="666"/>
      <c r="E237" s="667"/>
      <c r="F237" s="660"/>
      <c r="G237" s="668"/>
      <c r="H237" s="636"/>
      <c r="I237" s="636"/>
      <c r="J237" s="625"/>
      <c r="K237" s="636"/>
      <c r="L237" s="1193"/>
      <c r="M237" s="1193"/>
      <c r="N237" s="1193"/>
      <c r="O237" s="647"/>
      <c r="P237" s="669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5"/>
      <c r="B241" s="1195"/>
      <c r="C241" s="1195"/>
      <c r="D241" s="1195"/>
      <c r="E241" s="1195"/>
      <c r="F241" s="672"/>
      <c r="G241" s="673"/>
      <c r="H241" s="673"/>
      <c r="I241" s="673"/>
      <c r="J241" s="673"/>
      <c r="K241" s="673"/>
      <c r="L241" s="673"/>
      <c r="M241" s="673"/>
      <c r="N241" s="673"/>
      <c r="O241" s="673"/>
      <c r="P241" s="673"/>
      <c r="Q241" s="487"/>
      <c r="R241" s="487"/>
      <c r="S241" s="487"/>
    </row>
    <row r="242" spans="1:19" s="477" customFormat="1" ht="31.5">
      <c r="A242" s="1187"/>
      <c r="B242" s="1187"/>
      <c r="C242" s="1187"/>
      <c r="D242" s="1187"/>
      <c r="E242" s="1187"/>
      <c r="F242" s="674"/>
      <c r="G242" s="675"/>
      <c r="H242" s="675"/>
      <c r="I242" s="675"/>
      <c r="J242" s="675"/>
      <c r="K242" s="675"/>
      <c r="L242" s="675"/>
      <c r="M242" s="675"/>
      <c r="N242" s="675"/>
      <c r="O242" s="675"/>
      <c r="P242" s="675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694"/>
      <c r="F243" s="69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694"/>
      <c r="F244" s="69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84"/>
      <c r="B245" s="692"/>
      <c r="C245" s="644"/>
      <c r="D245" s="686"/>
      <c r="E245" s="686"/>
      <c r="F245" s="686"/>
      <c r="G245" s="687"/>
      <c r="H245" s="687"/>
      <c r="I245" s="687"/>
      <c r="J245" s="476"/>
      <c r="K245" s="681"/>
      <c r="L245" s="616"/>
      <c r="M245" s="616"/>
      <c r="N245" s="681"/>
      <c r="O245" s="681"/>
      <c r="P245" s="681"/>
    </row>
    <row r="246" spans="1:19" s="477" customFormat="1">
      <c r="A246" s="684"/>
      <c r="B246" s="689"/>
      <c r="C246" s="1188"/>
      <c r="D246" s="1188"/>
      <c r="E246" s="686"/>
      <c r="F246" s="686"/>
      <c r="G246" s="690"/>
      <c r="H246" s="690"/>
      <c r="I246" s="690"/>
      <c r="J246" s="687"/>
      <c r="K246" s="690"/>
      <c r="L246" s="691"/>
      <c r="M246" s="691"/>
      <c r="N246" s="691"/>
      <c r="O246" s="691"/>
      <c r="P246" s="682"/>
    </row>
    <row r="247" spans="1:19" s="477" customFormat="1">
      <c r="A247" s="684"/>
      <c r="B247" s="692"/>
      <c r="C247" s="1189"/>
      <c r="D247" s="1189"/>
      <c r="E247" s="686"/>
      <c r="F247" s="686"/>
      <c r="G247" s="690"/>
      <c r="H247" s="690"/>
      <c r="I247" s="690"/>
      <c r="J247" s="476"/>
      <c r="K247" s="476"/>
      <c r="L247" s="476"/>
      <c r="M247" s="476"/>
      <c r="N247" s="476"/>
      <c r="O247" s="476"/>
      <c r="P247" s="476"/>
    </row>
    <row r="248" spans="1:19" s="477" customFormat="1">
      <c r="A248" s="684"/>
      <c r="B248" s="693"/>
      <c r="C248" s="1189"/>
      <c r="D248" s="1189"/>
      <c r="E248" s="686"/>
      <c r="F248" s="686"/>
      <c r="G248" s="476"/>
      <c r="H248" s="690"/>
      <c r="I248" s="690"/>
      <c r="J248" s="690"/>
      <c r="K248" s="682"/>
      <c r="L248" s="691"/>
      <c r="M248" s="691"/>
      <c r="N248" s="682"/>
      <c r="O248" s="682"/>
      <c r="P248" s="682"/>
    </row>
    <row r="249" spans="1:19" s="477" customFormat="1">
      <c r="A249" s="684"/>
      <c r="B249" s="684"/>
      <c r="C249" s="1190"/>
      <c r="D249" s="1190"/>
      <c r="E249" s="695"/>
      <c r="F249" s="695"/>
      <c r="G249" s="690"/>
      <c r="H249" s="690"/>
      <c r="I249" s="690"/>
      <c r="J249" s="690"/>
      <c r="K249" s="682"/>
      <c r="L249" s="691"/>
      <c r="M249" s="691"/>
      <c r="N249" s="682"/>
      <c r="O249" s="682"/>
      <c r="P249" s="681"/>
    </row>
    <row r="250" spans="1:19" s="477" customFormat="1">
      <c r="A250" s="684"/>
      <c r="B250" s="693"/>
      <c r="C250" s="1191"/>
      <c r="D250" s="1191"/>
      <c r="E250" s="686"/>
      <c r="F250" s="686"/>
      <c r="G250" s="690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93"/>
      <c r="C251" s="1191"/>
      <c r="D251" s="1191"/>
      <c r="E251" s="686"/>
      <c r="F251" s="686"/>
      <c r="G251" s="682"/>
      <c r="H251" s="691"/>
      <c r="I251" s="691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693"/>
      <c r="C252" s="1189"/>
      <c r="D252" s="1189"/>
      <c r="E252" s="686"/>
      <c r="F252" s="686"/>
      <c r="G252" s="682"/>
      <c r="H252" s="696"/>
      <c r="I252" s="696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7"/>
      <c r="C253" s="1190"/>
      <c r="D253" s="1190"/>
      <c r="E253" s="686"/>
      <c r="F253" s="686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7"/>
      <c r="C254" s="1184"/>
      <c r="D254" s="1184"/>
      <c r="E254" s="1184"/>
      <c r="F254" s="1184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1183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699"/>
      <c r="D268" s="11"/>
      <c r="E268" s="11"/>
    </row>
    <row r="269" spans="1:16">
      <c r="C269" s="701"/>
      <c r="D269" s="700"/>
      <c r="E269" s="700"/>
    </row>
    <row r="270" spans="1:16">
      <c r="C270" s="1184"/>
      <c r="D270" s="1184"/>
      <c r="E270" s="1184"/>
      <c r="F270" s="1184"/>
    </row>
  </sheetData>
  <mergeCells count="278">
    <mergeCell ref="C248:D248"/>
    <mergeCell ref="C249:D249"/>
    <mergeCell ref="C250:D250"/>
    <mergeCell ref="C251:D251"/>
    <mergeCell ref="C252:D252"/>
    <mergeCell ref="C253:D253"/>
    <mergeCell ref="C266:E266"/>
    <mergeCell ref="C267:E267"/>
    <mergeCell ref="C270:F270"/>
    <mergeCell ref="C254:F254"/>
    <mergeCell ref="C258:D258"/>
    <mergeCell ref="C259:D259"/>
    <mergeCell ref="C260:D260"/>
    <mergeCell ref="C261:D261"/>
    <mergeCell ref="C262:D262"/>
    <mergeCell ref="C263:E263"/>
    <mergeCell ref="C264:E264"/>
    <mergeCell ref="C265:E265"/>
    <mergeCell ref="I236:O236"/>
    <mergeCell ref="L237:N237"/>
    <mergeCell ref="A238:E238"/>
    <mergeCell ref="A239:E239"/>
    <mergeCell ref="A240:E240"/>
    <mergeCell ref="A241:E241"/>
    <mergeCell ref="A242:E242"/>
    <mergeCell ref="C246:D246"/>
    <mergeCell ref="C247:D247"/>
    <mergeCell ref="A230:G230"/>
    <mergeCell ref="I230:O230"/>
    <mergeCell ref="A231:G231"/>
    <mergeCell ref="C232:D232"/>
    <mergeCell ref="L232:N232"/>
    <mergeCell ref="A233:C233"/>
    <mergeCell ref="I233:K233"/>
    <mergeCell ref="C234:D234"/>
    <mergeCell ref="A235:F235"/>
    <mergeCell ref="I235:O235"/>
    <mergeCell ref="B220:J221"/>
    <mergeCell ref="A223:D223"/>
    <mergeCell ref="I224:K224"/>
    <mergeCell ref="A225:D225"/>
    <mergeCell ref="I225:N226"/>
    <mergeCell ref="A226:D226"/>
    <mergeCell ref="L227:N227"/>
    <mergeCell ref="A228:D228"/>
    <mergeCell ref="I228:K228"/>
    <mergeCell ref="A210:E210"/>
    <mergeCell ref="A211:E211"/>
    <mergeCell ref="A212:E212"/>
    <mergeCell ref="A213:P213"/>
    <mergeCell ref="A214:F214"/>
    <mergeCell ref="A215:F215"/>
    <mergeCell ref="A216:F216"/>
    <mergeCell ref="A217:F217"/>
    <mergeCell ref="A218:F218"/>
    <mergeCell ref="A201:E201"/>
    <mergeCell ref="A202:P202"/>
    <mergeCell ref="A203:F203"/>
    <mergeCell ref="A204:F204"/>
    <mergeCell ref="A205:F205"/>
    <mergeCell ref="A206:F206"/>
    <mergeCell ref="A207:F207"/>
    <mergeCell ref="A208:E208"/>
    <mergeCell ref="A209:E209"/>
    <mergeCell ref="A191:A196"/>
    <mergeCell ref="E191:E196"/>
    <mergeCell ref="D194:D196"/>
    <mergeCell ref="F194:F196"/>
    <mergeCell ref="G194:P196"/>
    <mergeCell ref="A197:E197"/>
    <mergeCell ref="A198:E198"/>
    <mergeCell ref="A199:E199"/>
    <mergeCell ref="A200:E200"/>
    <mergeCell ref="A179:F179"/>
    <mergeCell ref="A180:F180"/>
    <mergeCell ref="A181:P181"/>
    <mergeCell ref="A182:P182"/>
    <mergeCell ref="A183:A190"/>
    <mergeCell ref="C183:C190"/>
    <mergeCell ref="E183:E190"/>
    <mergeCell ref="F186:F190"/>
    <mergeCell ref="G186:P190"/>
    <mergeCell ref="A177:F177"/>
    <mergeCell ref="A176:F176"/>
    <mergeCell ref="A170:E170"/>
    <mergeCell ref="A171:E171"/>
    <mergeCell ref="A172:E172"/>
    <mergeCell ref="A173:E173"/>
    <mergeCell ref="A174:E174"/>
    <mergeCell ref="A175:P175"/>
    <mergeCell ref="A178:F178"/>
    <mergeCell ref="G134:P135"/>
    <mergeCell ref="A130:P130"/>
    <mergeCell ref="C140:C144"/>
    <mergeCell ref="E140:E144"/>
    <mergeCell ref="D143:D144"/>
    <mergeCell ref="F143:F144"/>
    <mergeCell ref="G143:P144"/>
    <mergeCell ref="A145:A150"/>
    <mergeCell ref="C145:C150"/>
    <mergeCell ref="E145:E150"/>
    <mergeCell ref="D148:D150"/>
    <mergeCell ref="F148:F150"/>
    <mergeCell ref="G148:P150"/>
    <mergeCell ref="A140:A144"/>
    <mergeCell ref="A125:F125"/>
    <mergeCell ref="A126:F126"/>
    <mergeCell ref="A127:F127"/>
    <mergeCell ref="A128:F128"/>
    <mergeCell ref="A129:F129"/>
    <mergeCell ref="A131:A135"/>
    <mergeCell ref="C131:C135"/>
    <mergeCell ref="E131:E135"/>
    <mergeCell ref="D134:D135"/>
    <mergeCell ref="F134:F135"/>
    <mergeCell ref="A85:F85"/>
    <mergeCell ref="A86:F86"/>
    <mergeCell ref="A87:F87"/>
    <mergeCell ref="A88:P88"/>
    <mergeCell ref="A99:F99"/>
    <mergeCell ref="A100:P100"/>
    <mergeCell ref="A101:P101"/>
    <mergeCell ref="E103:E106"/>
    <mergeCell ref="G106:P106"/>
    <mergeCell ref="A102:P102"/>
    <mergeCell ref="A103:A106"/>
    <mergeCell ref="C103:C106"/>
    <mergeCell ref="M73:M74"/>
    <mergeCell ref="N73:N74"/>
    <mergeCell ref="O73:O74"/>
    <mergeCell ref="P73:P74"/>
    <mergeCell ref="G76:P76"/>
    <mergeCell ref="A79:E79"/>
    <mergeCell ref="A80:E80"/>
    <mergeCell ref="A81:E81"/>
    <mergeCell ref="A82:P82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D64:D65"/>
    <mergeCell ref="F64:F65"/>
    <mergeCell ref="G64:P65"/>
    <mergeCell ref="A66:A71"/>
    <mergeCell ref="C66:C71"/>
    <mergeCell ref="E66:E71"/>
    <mergeCell ref="D69:D71"/>
    <mergeCell ref="F69:F71"/>
    <mergeCell ref="G69:P71"/>
    <mergeCell ref="A61:A65"/>
    <mergeCell ref="C61:C65"/>
    <mergeCell ref="E61:E65"/>
    <mergeCell ref="G49:P51"/>
    <mergeCell ref="A39:A45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C46:C51"/>
    <mergeCell ref="E46:E51"/>
    <mergeCell ref="D49:D51"/>
    <mergeCell ref="F49:F51"/>
    <mergeCell ref="A168:F168"/>
    <mergeCell ref="A169:F169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4:P14"/>
    <mergeCell ref="A15:A19"/>
    <mergeCell ref="C15:C19"/>
    <mergeCell ref="E15:E19"/>
    <mergeCell ref="D18:D19"/>
    <mergeCell ref="F18:F19"/>
    <mergeCell ref="G18:P19"/>
    <mergeCell ref="D37:D38"/>
    <mergeCell ref="F37:F38"/>
    <mergeCell ref="G37:P38"/>
    <mergeCell ref="C39:C45"/>
    <mergeCell ref="E39:E45"/>
    <mergeCell ref="D42:D45"/>
    <mergeCell ref="A165:F165"/>
    <mergeCell ref="A166:F166"/>
    <mergeCell ref="A167:F167"/>
    <mergeCell ref="A159:E159"/>
    <mergeCell ref="A160:E160"/>
    <mergeCell ref="A161:E161"/>
    <mergeCell ref="A162:E162"/>
    <mergeCell ref="A163:E163"/>
    <mergeCell ref="A164:P164"/>
    <mergeCell ref="A151:A158"/>
    <mergeCell ref="C151:C158"/>
    <mergeCell ref="E151:E158"/>
    <mergeCell ref="D154:D158"/>
    <mergeCell ref="F154:F158"/>
    <mergeCell ref="G154:P158"/>
    <mergeCell ref="A107:A110"/>
    <mergeCell ref="C107:C110"/>
    <mergeCell ref="G110:P110"/>
    <mergeCell ref="A136:A139"/>
    <mergeCell ref="C136:C139"/>
    <mergeCell ref="E136:E139"/>
    <mergeCell ref="G139:P139"/>
    <mergeCell ref="E107:E110"/>
    <mergeCell ref="A111:A114"/>
    <mergeCell ref="C111:C114"/>
    <mergeCell ref="E111:E114"/>
    <mergeCell ref="G114:P114"/>
    <mergeCell ref="A115:A118"/>
    <mergeCell ref="C115:C118"/>
    <mergeCell ref="E115:E118"/>
    <mergeCell ref="G118:P118"/>
    <mergeCell ref="A119:E119"/>
    <mergeCell ref="A120:E120"/>
    <mergeCell ref="A121:E121"/>
    <mergeCell ref="A122:E122"/>
    <mergeCell ref="A123:E123"/>
    <mergeCell ref="A124:P124"/>
    <mergeCell ref="H21:H22"/>
    <mergeCell ref="I21:I22"/>
    <mergeCell ref="J21:J22"/>
    <mergeCell ref="K21:K22"/>
    <mergeCell ref="A83:F83"/>
    <mergeCell ref="A84:F84"/>
    <mergeCell ref="A77:E77"/>
    <mergeCell ref="A78:E78"/>
    <mergeCell ref="A25:A33"/>
    <mergeCell ref="C25:C33"/>
    <mergeCell ref="E25:E33"/>
    <mergeCell ref="D28:D33"/>
    <mergeCell ref="F28:F33"/>
    <mergeCell ref="G28:P33"/>
    <mergeCell ref="A34:A38"/>
    <mergeCell ref="C34:C38"/>
    <mergeCell ref="E34:E38"/>
    <mergeCell ref="F42:F45"/>
    <mergeCell ref="G42:P45"/>
    <mergeCell ref="A46:A51"/>
    <mergeCell ref="A13:P13"/>
    <mergeCell ref="D10:D11"/>
    <mergeCell ref="F10:F11"/>
    <mergeCell ref="A98:F98"/>
    <mergeCell ref="A95:F95"/>
    <mergeCell ref="A96:F96"/>
    <mergeCell ref="A89:E89"/>
    <mergeCell ref="A90:E90"/>
    <mergeCell ref="A91:E91"/>
    <mergeCell ref="A97:F97"/>
    <mergeCell ref="A92:E92"/>
    <mergeCell ref="A93:E93"/>
    <mergeCell ref="A94:P94"/>
    <mergeCell ref="L21:L22"/>
    <mergeCell ref="M21:M22"/>
    <mergeCell ref="N21:N22"/>
    <mergeCell ref="O21:O22"/>
    <mergeCell ref="P21:P22"/>
    <mergeCell ref="G24:P24"/>
    <mergeCell ref="A20:A24"/>
    <mergeCell ref="C20:C24"/>
    <mergeCell ref="E20:E24"/>
    <mergeCell ref="F21:F22"/>
    <mergeCell ref="G21:G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51" max="15" man="1"/>
    <brk id="164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BB270"/>
  <sheetViews>
    <sheetView view="pageBreakPreview" zoomScale="40" zoomScaleNormal="100" zoomScaleSheetLayoutView="40" workbookViewId="0">
      <selection activeCell="K21" sqref="K21:K22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838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63" hidden="1" customHeight="1"/>
    <row r="9" spans="1:54" s="480" customFormat="1" ht="51.75" customHeight="1" thickBot="1"/>
    <row r="10" spans="1:54" s="482" customFormat="1" ht="55.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57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5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5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540"/>
      <c r="R14" s="540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530"/>
      <c r="I15" s="530"/>
      <c r="J15" s="530"/>
      <c r="K15" s="530"/>
      <c r="L15" s="530"/>
      <c r="M15" s="530"/>
      <c r="N15" s="530"/>
      <c r="O15" s="530"/>
      <c r="P15" s="549"/>
      <c r="Q15" s="540"/>
      <c r="R15" s="540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50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540"/>
      <c r="R16" s="540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570" t="s">
        <v>785</v>
      </c>
      <c r="E17" s="1386"/>
      <c r="F17" s="514" t="s">
        <v>393</v>
      </c>
      <c r="G17" s="550"/>
      <c r="H17" s="551"/>
      <c r="I17" s="551"/>
      <c r="J17" s="551"/>
      <c r="K17" s="551"/>
      <c r="L17" s="551"/>
      <c r="M17" s="551"/>
      <c r="N17" s="551">
        <v>2.9289999999999998</v>
      </c>
      <c r="O17" s="551"/>
      <c r="P17" s="552"/>
      <c r="Q17" s="540"/>
      <c r="R17" s="540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540"/>
      <c r="R18" s="540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540"/>
      <c r="R19" s="540"/>
      <c r="S19" s="487"/>
      <c r="T19" s="487"/>
      <c r="U19" s="487"/>
    </row>
    <row r="20" spans="1:21" s="477" customFormat="1" ht="33" customHeight="1">
      <c r="A20" s="1252">
        <v>2</v>
      </c>
      <c r="B20" s="579" t="s">
        <v>23</v>
      </c>
      <c r="C20" s="1306" t="s">
        <v>41</v>
      </c>
      <c r="D20" s="579"/>
      <c r="E20" s="1308" t="s">
        <v>168</v>
      </c>
      <c r="F20" s="571" t="s">
        <v>321</v>
      </c>
      <c r="G20" s="548"/>
      <c r="H20" s="530"/>
      <c r="I20" s="530"/>
      <c r="J20" s="530"/>
      <c r="K20" s="530"/>
      <c r="L20" s="530"/>
      <c r="M20" s="530"/>
      <c r="N20" s="530"/>
      <c r="O20" s="530"/>
      <c r="P20" s="549"/>
      <c r="Q20" s="540"/>
      <c r="R20" s="540"/>
      <c r="S20" s="487"/>
      <c r="T20" s="487"/>
      <c r="U20" s="487"/>
    </row>
    <row r="21" spans="1:21" s="477" customFormat="1" ht="33" customHeight="1">
      <c r="A21" s="1253"/>
      <c r="B21" s="522" t="s">
        <v>154</v>
      </c>
      <c r="C21" s="1307"/>
      <c r="D21" s="531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3.964</v>
      </c>
      <c r="L21" s="1311"/>
      <c r="M21" s="1389"/>
      <c r="N21" s="1313"/>
      <c r="O21" s="1313"/>
      <c r="P21" s="1370"/>
      <c r="Q21" s="540"/>
      <c r="R21" s="540"/>
      <c r="S21" s="487"/>
      <c r="T21" s="487"/>
      <c r="U21" s="487"/>
    </row>
    <row r="22" spans="1:21" s="477" customFormat="1" ht="33" customHeight="1">
      <c r="A22" s="1253"/>
      <c r="B22" s="579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540"/>
      <c r="R22" s="540"/>
      <c r="S22" s="487"/>
      <c r="T22" s="487"/>
      <c r="U22" s="487"/>
    </row>
    <row r="23" spans="1:21" s="477" customFormat="1" ht="32.25" customHeight="1" thickBot="1">
      <c r="A23" s="1253"/>
      <c r="B23" s="579" t="s">
        <v>331</v>
      </c>
      <c r="C23" s="1307"/>
      <c r="D23" s="547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540"/>
      <c r="R23" s="540"/>
      <c r="S23" s="487"/>
      <c r="T23" s="487"/>
      <c r="U23" s="487"/>
    </row>
    <row r="24" spans="1:21" s="477" customFormat="1" ht="32.25" customHeight="1" thickBot="1">
      <c r="A24" s="1254"/>
      <c r="B24" s="580" t="s">
        <v>332</v>
      </c>
      <c r="C24" s="1278"/>
      <c r="D24" s="520"/>
      <c r="E24" s="1257"/>
      <c r="F24" s="606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540"/>
      <c r="R24" s="540"/>
      <c r="S24" s="487"/>
      <c r="T24" s="487"/>
      <c r="U24" s="487"/>
    </row>
    <row r="25" spans="1:21" s="477" customFormat="1" ht="32.25">
      <c r="A25" s="1252">
        <v>3</v>
      </c>
      <c r="B25" s="529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2.6459999999999999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579" t="s">
        <v>24</v>
      </c>
      <c r="C26" s="1380"/>
      <c r="D26" s="546"/>
      <c r="E26" s="1277"/>
      <c r="F26" s="50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522" t="s">
        <v>155</v>
      </c>
      <c r="C27" s="1380"/>
      <c r="D27" s="58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579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579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579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579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579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58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529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0.2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522" t="s">
        <v>598</v>
      </c>
      <c r="C35" s="1307"/>
      <c r="D35" s="546"/>
      <c r="E35" s="1300"/>
      <c r="F35" s="506" t="s">
        <v>322</v>
      </c>
      <c r="G35" s="523"/>
      <c r="H35" s="501"/>
      <c r="I35" s="542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579" t="s">
        <v>599</v>
      </c>
      <c r="C36" s="1277"/>
      <c r="D36" s="58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579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58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579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579" t="s">
        <v>606</v>
      </c>
      <c r="C40" s="1304"/>
      <c r="D40" s="546" t="s">
        <v>791</v>
      </c>
      <c r="E40" s="1277"/>
      <c r="F40" s="506" t="s">
        <v>322</v>
      </c>
      <c r="G40" s="578"/>
      <c r="H40" s="538"/>
      <c r="I40" s="538"/>
      <c r="J40" s="538"/>
      <c r="K40" s="538">
        <v>0</v>
      </c>
      <c r="L40" s="538"/>
      <c r="M40" s="538"/>
      <c r="N40" s="538"/>
      <c r="O40" s="538"/>
      <c r="P40" s="539"/>
      <c r="Q40" s="554"/>
      <c r="R40" s="554"/>
    </row>
    <row r="41" spans="1:18" s="477" customFormat="1" thickBot="1">
      <c r="A41" s="1253"/>
      <c r="B41" s="579" t="s">
        <v>607</v>
      </c>
      <c r="C41" s="1304"/>
      <c r="D41" s="580"/>
      <c r="E41" s="1277"/>
      <c r="F41" s="498" t="s">
        <v>393</v>
      </c>
      <c r="G41" s="543"/>
      <c r="H41" s="544"/>
      <c r="I41" s="544"/>
      <c r="J41" s="544"/>
      <c r="K41" s="544"/>
      <c r="L41" s="544"/>
      <c r="M41" s="544"/>
      <c r="N41" s="544"/>
      <c r="O41" s="544"/>
      <c r="P41" s="545"/>
      <c r="Q41" s="554"/>
      <c r="R41" s="554"/>
    </row>
    <row r="42" spans="1:18" s="477" customFormat="1" ht="32.25">
      <c r="A42" s="1253"/>
      <c r="B42" s="579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579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579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58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579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579" t="s">
        <v>616</v>
      </c>
      <c r="C47" s="1295"/>
      <c r="D47" s="546" t="s">
        <v>792</v>
      </c>
      <c r="E47" s="1277"/>
      <c r="F47" s="506" t="s">
        <v>322</v>
      </c>
      <c r="G47" s="578"/>
      <c r="H47" s="538"/>
      <c r="I47" s="583"/>
      <c r="J47" s="538"/>
      <c r="K47" s="538">
        <v>0.155</v>
      </c>
      <c r="L47" s="538"/>
      <c r="M47" s="538"/>
      <c r="N47" s="538"/>
      <c r="O47" s="538"/>
      <c r="P47" s="539"/>
      <c r="Q47" s="554"/>
      <c r="R47" s="554"/>
    </row>
    <row r="48" spans="1:18" s="477" customFormat="1" ht="32.25" customHeight="1" thickBot="1">
      <c r="A48" s="1253"/>
      <c r="B48" s="579" t="s">
        <v>617</v>
      </c>
      <c r="C48" s="1296"/>
      <c r="D48" s="580"/>
      <c r="E48" s="1277"/>
      <c r="F48" s="498" t="s">
        <v>393</v>
      </c>
      <c r="G48" s="543"/>
      <c r="H48" s="544"/>
      <c r="I48" s="544"/>
      <c r="J48" s="544"/>
      <c r="K48" s="544"/>
      <c r="L48" s="544"/>
      <c r="M48" s="544"/>
      <c r="N48" s="544"/>
      <c r="O48" s="544"/>
      <c r="P48" s="545"/>
      <c r="Q48" s="554"/>
      <c r="R48" s="554"/>
    </row>
    <row r="49" spans="1:18" s="477" customFormat="1" ht="32.25">
      <c r="A49" s="1253"/>
      <c r="B49" s="579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579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58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529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579" t="s">
        <v>624</v>
      </c>
      <c r="C53" s="1295"/>
      <c r="D53" s="546" t="s">
        <v>793</v>
      </c>
      <c r="E53" s="1277"/>
      <c r="F53" s="506" t="s">
        <v>322</v>
      </c>
      <c r="G53" s="578"/>
      <c r="H53" s="538"/>
      <c r="I53" s="583"/>
      <c r="J53" s="538"/>
      <c r="K53" s="538">
        <v>1.22</v>
      </c>
      <c r="L53" s="538"/>
      <c r="M53" s="538"/>
      <c r="N53" s="538"/>
      <c r="O53" s="538"/>
      <c r="P53" s="539"/>
      <c r="Q53" s="554"/>
      <c r="R53" s="554"/>
    </row>
    <row r="54" spans="1:18" s="477" customFormat="1" ht="32.25" customHeight="1" thickBot="1">
      <c r="A54" s="1253"/>
      <c r="B54" s="579" t="s">
        <v>625</v>
      </c>
      <c r="C54" s="1296"/>
      <c r="D54" s="580"/>
      <c r="E54" s="1277"/>
      <c r="F54" s="498" t="s">
        <v>393</v>
      </c>
      <c r="G54" s="543"/>
      <c r="H54" s="544"/>
      <c r="I54" s="544"/>
      <c r="J54" s="544"/>
      <c r="K54" s="544"/>
      <c r="L54" s="544"/>
      <c r="M54" s="544"/>
      <c r="N54" s="544"/>
      <c r="O54" s="544"/>
      <c r="P54" s="545"/>
      <c r="Q54" s="554"/>
      <c r="R54" s="554"/>
    </row>
    <row r="55" spans="1:18" s="477" customFormat="1" thickBot="1">
      <c r="A55" s="1254"/>
      <c r="B55" s="58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579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579" t="s">
        <v>630</v>
      </c>
      <c r="C57" s="1295"/>
      <c r="D57" s="546" t="s">
        <v>91</v>
      </c>
      <c r="E57" s="1373"/>
      <c r="F57" s="506" t="s">
        <v>322</v>
      </c>
      <c r="G57" s="578"/>
      <c r="H57" s="538"/>
      <c r="I57" s="538"/>
      <c r="J57" s="538"/>
      <c r="K57" s="538">
        <v>0.189</v>
      </c>
      <c r="L57" s="538"/>
      <c r="M57" s="538"/>
      <c r="N57" s="538"/>
      <c r="O57" s="538"/>
      <c r="P57" s="539"/>
      <c r="Q57" s="554"/>
      <c r="R57" s="554"/>
    </row>
    <row r="58" spans="1:18" s="477" customFormat="1" thickBot="1">
      <c r="A58" s="1253"/>
      <c r="B58" s="579" t="s">
        <v>631</v>
      </c>
      <c r="C58" s="1295"/>
      <c r="D58" s="580"/>
      <c r="E58" s="1373"/>
      <c r="F58" s="498" t="s">
        <v>393</v>
      </c>
      <c r="G58" s="543"/>
      <c r="H58" s="544"/>
      <c r="I58" s="544"/>
      <c r="J58" s="544"/>
      <c r="K58" s="544"/>
      <c r="L58" s="544"/>
      <c r="M58" s="544"/>
      <c r="N58" s="544"/>
      <c r="O58" s="544"/>
      <c r="P58" s="545"/>
      <c r="Q58" s="554"/>
      <c r="R58" s="554"/>
    </row>
    <row r="59" spans="1:18" s="477" customFormat="1" ht="32.25">
      <c r="A59" s="1253"/>
      <c r="B59" s="579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58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529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579" t="s">
        <v>636</v>
      </c>
      <c r="C62" s="1295"/>
      <c r="D62" s="546" t="s">
        <v>794</v>
      </c>
      <c r="E62" s="1277"/>
      <c r="F62" s="506" t="s">
        <v>322</v>
      </c>
      <c r="G62" s="578"/>
      <c r="H62" s="538"/>
      <c r="I62" s="538"/>
      <c r="J62" s="538"/>
      <c r="K62" s="538">
        <v>0.61799999999999999</v>
      </c>
      <c r="L62" s="538"/>
      <c r="M62" s="538"/>
      <c r="N62" s="538"/>
      <c r="O62" s="538"/>
      <c r="P62" s="539"/>
      <c r="Q62" s="554"/>
      <c r="R62" s="554"/>
    </row>
    <row r="63" spans="1:18" s="477" customFormat="1" thickBot="1">
      <c r="A63" s="1368"/>
      <c r="B63" s="579" t="s">
        <v>637</v>
      </c>
      <c r="C63" s="1296"/>
      <c r="D63" s="580"/>
      <c r="E63" s="1277"/>
      <c r="F63" s="498" t="s">
        <v>393</v>
      </c>
      <c r="G63" s="543"/>
      <c r="H63" s="544"/>
      <c r="I63" s="544"/>
      <c r="J63" s="544"/>
      <c r="K63" s="544"/>
      <c r="L63" s="544"/>
      <c r="M63" s="544"/>
      <c r="N63" s="544"/>
      <c r="O63" s="544"/>
      <c r="P63" s="545"/>
      <c r="Q63" s="554"/>
      <c r="R63" s="554"/>
    </row>
    <row r="64" spans="1:18" s="477" customFormat="1" ht="32.25">
      <c r="A64" s="1368"/>
      <c r="B64" s="579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58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529" t="s">
        <v>336</v>
      </c>
      <c r="C66" s="1345" t="s">
        <v>45</v>
      </c>
      <c r="D66" s="529" t="s">
        <v>92</v>
      </c>
      <c r="E66" s="1374" t="s">
        <v>167</v>
      </c>
      <c r="F66" s="490" t="s">
        <v>321</v>
      </c>
      <c r="G66" s="491"/>
      <c r="H66" s="492">
        <v>1.6240000000000001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522" t="s">
        <v>337</v>
      </c>
      <c r="C67" s="1307"/>
      <c r="D67" s="546"/>
      <c r="E67" s="1375"/>
      <c r="F67" s="50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579" t="s">
        <v>641</v>
      </c>
      <c r="C68" s="1277"/>
      <c r="D68" s="58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579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579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58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579" t="s">
        <v>22</v>
      </c>
      <c r="C72" s="584"/>
      <c r="D72" s="529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522" t="s">
        <v>394</v>
      </c>
      <c r="C73" s="585" t="s">
        <v>131</v>
      </c>
      <c r="D73" s="531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0.505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579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513" t="s">
        <v>645</v>
      </c>
      <c r="C75" s="585"/>
      <c r="D75" s="547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579" t="s">
        <v>646</v>
      </c>
      <c r="C76" s="6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4.4700000000000006</v>
      </c>
      <c r="G77" s="553">
        <f>G15+G20+G25+G34+G39+G46+G52+G56+G61+G66+G72</f>
        <v>0</v>
      </c>
      <c r="H77" s="553">
        <f t="shared" ref="H77:P78" si="0">H15+H20+H25+H34+H39+H46+H52+H56+H61+H66+H72</f>
        <v>4.4700000000000006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6.6509999999999998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6.6509999999999998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2.9289999999999998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2.9289999999999998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11.121</v>
      </c>
      <c r="G80" s="555">
        <f>SUM(G77:G78)</f>
        <v>0</v>
      </c>
      <c r="H80" s="555">
        <f>SUM(H77:H78)</f>
        <v>4.4700000000000006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6.6509999999999998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14.05</v>
      </c>
      <c r="G81" s="562">
        <f t="shared" ref="G81:P81" si="3">SUM(G77:G79)</f>
        <v>0</v>
      </c>
      <c r="H81" s="562">
        <f t="shared" si="3"/>
        <v>4.4700000000000006</v>
      </c>
      <c r="I81" s="562">
        <f t="shared" si="3"/>
        <v>0</v>
      </c>
      <c r="J81" s="562">
        <f t="shared" si="3"/>
        <v>0</v>
      </c>
      <c r="K81" s="562">
        <f t="shared" si="3"/>
        <v>6.6509999999999998</v>
      </c>
      <c r="L81" s="562">
        <f t="shared" si="3"/>
        <v>0</v>
      </c>
      <c r="M81" s="562">
        <f t="shared" si="3"/>
        <v>0</v>
      </c>
      <c r="N81" s="562">
        <f t="shared" si="3"/>
        <v>2.9289999999999998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4.4700000000000006</v>
      </c>
      <c r="I83" s="558">
        <f t="shared" si="4"/>
        <v>4.4700000000000006</v>
      </c>
      <c r="J83" s="558">
        <f t="shared" si="4"/>
        <v>4.4700000000000006</v>
      </c>
      <c r="K83" s="558">
        <f t="shared" si="4"/>
        <v>4.4700000000000006</v>
      </c>
      <c r="L83" s="558">
        <f t="shared" si="4"/>
        <v>4.4700000000000006</v>
      </c>
      <c r="M83" s="558">
        <f t="shared" si="4"/>
        <v>4.4700000000000006</v>
      </c>
      <c r="N83" s="558">
        <f t="shared" si="4"/>
        <v>4.4700000000000006</v>
      </c>
      <c r="O83" s="558">
        <f t="shared" si="4"/>
        <v>4.4700000000000006</v>
      </c>
      <c r="P83" s="558">
        <f t="shared" si="4"/>
        <v>4.4700000000000006</v>
      </c>
      <c r="Q83" s="540"/>
      <c r="R83" s="540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6.6509999999999998</v>
      </c>
      <c r="L84" s="558">
        <f t="shared" si="4"/>
        <v>6.6509999999999998</v>
      </c>
      <c r="M84" s="558">
        <f t="shared" si="4"/>
        <v>6.6509999999999998</v>
      </c>
      <c r="N84" s="558">
        <f t="shared" si="4"/>
        <v>6.6509999999999998</v>
      </c>
      <c r="O84" s="558">
        <f t="shared" si="4"/>
        <v>6.6509999999999998</v>
      </c>
      <c r="P84" s="558">
        <f t="shared" si="4"/>
        <v>6.6509999999999998</v>
      </c>
      <c r="Q84" s="540"/>
      <c r="R84" s="540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2.9289999999999998</v>
      </c>
      <c r="O85" s="558">
        <f t="shared" si="4"/>
        <v>2.9289999999999998</v>
      </c>
      <c r="P85" s="558">
        <f t="shared" si="4"/>
        <v>2.9289999999999998</v>
      </c>
      <c r="Q85" s="540"/>
      <c r="R85" s="540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4.4700000000000006</v>
      </c>
      <c r="I86" s="559">
        <f t="shared" si="4"/>
        <v>4.4700000000000006</v>
      </c>
      <c r="J86" s="559">
        <f t="shared" si="4"/>
        <v>4.4700000000000006</v>
      </c>
      <c r="K86" s="559">
        <f t="shared" si="4"/>
        <v>11.121</v>
      </c>
      <c r="L86" s="559">
        <f t="shared" si="4"/>
        <v>11.121</v>
      </c>
      <c r="M86" s="559">
        <f t="shared" si="4"/>
        <v>11.121</v>
      </c>
      <c r="N86" s="559">
        <f t="shared" si="4"/>
        <v>11.121</v>
      </c>
      <c r="O86" s="559">
        <f t="shared" si="4"/>
        <v>11.121</v>
      </c>
      <c r="P86" s="559">
        <f t="shared" si="4"/>
        <v>11.121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4.4700000000000006</v>
      </c>
      <c r="I87" s="563">
        <f t="shared" si="4"/>
        <v>4.4700000000000006</v>
      </c>
      <c r="J87" s="563">
        <f t="shared" si="4"/>
        <v>4.4700000000000006</v>
      </c>
      <c r="K87" s="563">
        <f t="shared" si="4"/>
        <v>11.121</v>
      </c>
      <c r="L87" s="563">
        <f t="shared" si="4"/>
        <v>11.121</v>
      </c>
      <c r="M87" s="563">
        <f t="shared" si="4"/>
        <v>11.121</v>
      </c>
      <c r="N87" s="563">
        <f t="shared" si="4"/>
        <v>14.05</v>
      </c>
      <c r="O87" s="563">
        <f t="shared" si="4"/>
        <v>14.05</v>
      </c>
      <c r="P87" s="563">
        <f t="shared" si="4"/>
        <v>14.05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4.4700000000000006</v>
      </c>
      <c r="G88" s="590">
        <f t="shared" ref="G88:P88" si="5">SUM(G77)</f>
        <v>0</v>
      </c>
      <c r="H88" s="590">
        <f t="shared" si="5"/>
        <v>4.4700000000000006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6.6509999999999998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6.6509999999999998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2.9289999999999998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2.9289999999999998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11.121</v>
      </c>
      <c r="G91" s="555">
        <f>SUM(G88:G89)</f>
        <v>0</v>
      </c>
      <c r="H91" s="555">
        <f>SUM(H88:H89)</f>
        <v>4.4700000000000006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6.6509999999999998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14.05</v>
      </c>
      <c r="G92" s="563">
        <f t="shared" ref="G92:P92" si="9">SUM(G88:G90)</f>
        <v>0</v>
      </c>
      <c r="H92" s="563">
        <f t="shared" si="9"/>
        <v>4.4700000000000006</v>
      </c>
      <c r="I92" s="563">
        <f t="shared" si="9"/>
        <v>0</v>
      </c>
      <c r="J92" s="563">
        <f t="shared" si="9"/>
        <v>0</v>
      </c>
      <c r="K92" s="563">
        <f t="shared" si="9"/>
        <v>6.6509999999999998</v>
      </c>
      <c r="L92" s="563">
        <f t="shared" si="9"/>
        <v>0</v>
      </c>
      <c r="M92" s="563">
        <f t="shared" si="9"/>
        <v>0</v>
      </c>
      <c r="N92" s="563">
        <f t="shared" si="9"/>
        <v>2.9289999999999998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4.4700000000000006</v>
      </c>
      <c r="I94" s="558">
        <f t="shared" si="10"/>
        <v>4.4700000000000006</v>
      </c>
      <c r="J94" s="558">
        <f t="shared" si="10"/>
        <v>4.4700000000000006</v>
      </c>
      <c r="K94" s="558">
        <f t="shared" si="10"/>
        <v>4.4700000000000006</v>
      </c>
      <c r="L94" s="558">
        <f t="shared" si="10"/>
        <v>4.4700000000000006</v>
      </c>
      <c r="M94" s="558">
        <f t="shared" si="10"/>
        <v>4.4700000000000006</v>
      </c>
      <c r="N94" s="558">
        <f t="shared" si="10"/>
        <v>4.4700000000000006</v>
      </c>
      <c r="O94" s="558">
        <f t="shared" si="10"/>
        <v>4.4700000000000006</v>
      </c>
      <c r="P94" s="558">
        <f>SUM(P88,O94)</f>
        <v>4.4700000000000006</v>
      </c>
      <c r="Q94" s="540"/>
      <c r="R94" s="540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6.6509999999999998</v>
      </c>
      <c r="L95" s="558">
        <f t="shared" si="10"/>
        <v>6.6509999999999998</v>
      </c>
      <c r="M95" s="558">
        <f t="shared" si="10"/>
        <v>6.6509999999999998</v>
      </c>
      <c r="N95" s="558">
        <f t="shared" si="10"/>
        <v>6.6509999999999998</v>
      </c>
      <c r="O95" s="558">
        <f t="shared" si="10"/>
        <v>6.6509999999999998</v>
      </c>
      <c r="P95" s="558">
        <f t="shared" si="10"/>
        <v>6.6509999999999998</v>
      </c>
      <c r="Q95" s="540"/>
      <c r="R95" s="540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2.9289999999999998</v>
      </c>
      <c r="O96" s="558">
        <f t="shared" si="10"/>
        <v>2.9289999999999998</v>
      </c>
      <c r="P96" s="558">
        <f t="shared" si="10"/>
        <v>2.9289999999999998</v>
      </c>
      <c r="Q96" s="540"/>
      <c r="R96" s="540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4.4700000000000006</v>
      </c>
      <c r="I97" s="559">
        <f t="shared" si="10"/>
        <v>4.4700000000000006</v>
      </c>
      <c r="J97" s="559">
        <f t="shared" si="10"/>
        <v>4.4700000000000006</v>
      </c>
      <c r="K97" s="559">
        <f t="shared" si="10"/>
        <v>11.121</v>
      </c>
      <c r="L97" s="559">
        <f t="shared" si="10"/>
        <v>11.121</v>
      </c>
      <c r="M97" s="559">
        <f t="shared" si="10"/>
        <v>11.121</v>
      </c>
      <c r="N97" s="559">
        <f t="shared" si="10"/>
        <v>11.121</v>
      </c>
      <c r="O97" s="559">
        <f t="shared" si="10"/>
        <v>11.121</v>
      </c>
      <c r="P97" s="559">
        <f t="shared" si="10"/>
        <v>11.121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4.4700000000000006</v>
      </c>
      <c r="I98" s="563">
        <f t="shared" si="10"/>
        <v>4.4700000000000006</v>
      </c>
      <c r="J98" s="563">
        <f t="shared" si="10"/>
        <v>4.4700000000000006</v>
      </c>
      <c r="K98" s="563">
        <f t="shared" si="10"/>
        <v>11.121</v>
      </c>
      <c r="L98" s="563">
        <f t="shared" si="10"/>
        <v>11.121</v>
      </c>
      <c r="M98" s="563">
        <f t="shared" si="10"/>
        <v>11.121</v>
      </c>
      <c r="N98" s="563">
        <f t="shared" si="10"/>
        <v>14.05</v>
      </c>
      <c r="O98" s="563">
        <f t="shared" si="10"/>
        <v>14.05</v>
      </c>
      <c r="P98" s="563">
        <f t="shared" si="10"/>
        <v>14.05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529" t="s">
        <v>98</v>
      </c>
      <c r="C102" s="1332" t="s">
        <v>44</v>
      </c>
      <c r="D102" s="529" t="s">
        <v>35</v>
      </c>
      <c r="E102" s="1255" t="s">
        <v>167</v>
      </c>
      <c r="F102" s="490" t="s">
        <v>321</v>
      </c>
      <c r="G102" s="592"/>
      <c r="H102" s="491">
        <v>0.49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522" t="s">
        <v>712</v>
      </c>
      <c r="C103" s="1307"/>
      <c r="D103" s="546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579" t="s">
        <v>713</v>
      </c>
      <c r="C104" s="1277"/>
      <c r="D104" s="547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580"/>
      <c r="C105" s="1278"/>
      <c r="D105" s="580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529" t="s">
        <v>122</v>
      </c>
      <c r="C106" s="1345" t="s">
        <v>61</v>
      </c>
      <c r="D106" s="529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522" t="s">
        <v>357</v>
      </c>
      <c r="C107" s="1307"/>
      <c r="D107" s="546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579" t="s">
        <v>358</v>
      </c>
      <c r="C108" s="1277"/>
      <c r="D108" s="580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580" t="s">
        <v>714</v>
      </c>
      <c r="C109" s="1278"/>
      <c r="D109" s="580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529" t="s">
        <v>123</v>
      </c>
      <c r="C110" s="1345" t="s">
        <v>62</v>
      </c>
      <c r="D110" s="529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522" t="s">
        <v>359</v>
      </c>
      <c r="C111" s="1307"/>
      <c r="D111" s="546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579" t="s">
        <v>124</v>
      </c>
      <c r="C112" s="1277"/>
      <c r="D112" s="580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580" t="s">
        <v>715</v>
      </c>
      <c r="C113" s="1278"/>
      <c r="D113" s="580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529" t="s">
        <v>99</v>
      </c>
      <c r="C114" s="1332" t="s">
        <v>44</v>
      </c>
      <c r="D114" s="529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522" t="s">
        <v>360</v>
      </c>
      <c r="C115" s="1307"/>
      <c r="D115" s="531"/>
      <c r="E115" s="1256"/>
      <c r="F115" s="498" t="s">
        <v>322</v>
      </c>
      <c r="G115" s="598"/>
      <c r="H115" s="516"/>
      <c r="I115" s="532"/>
      <c r="J115" s="532"/>
      <c r="K115" s="532"/>
      <c r="L115" s="532"/>
      <c r="M115" s="532"/>
      <c r="N115" s="532"/>
      <c r="O115" s="532"/>
      <c r="P115" s="533"/>
      <c r="Q115" s="554"/>
      <c r="R115" s="554"/>
    </row>
    <row r="116" spans="1:21" s="477" customFormat="1" ht="32.25" customHeight="1" thickBot="1">
      <c r="A116" s="1253"/>
      <c r="B116" s="579" t="s">
        <v>716</v>
      </c>
      <c r="C116" s="1307"/>
      <c r="D116" s="547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1.0900000000000001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579" t="s">
        <v>717</v>
      </c>
      <c r="C117" s="1307"/>
      <c r="D117" s="529"/>
      <c r="E117" s="1257"/>
      <c r="F117" s="57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0.49</v>
      </c>
      <c r="G118" s="553">
        <f t="shared" ref="G118:P119" si="11">SUM(G114,G110,G106,G102,)</f>
        <v>0</v>
      </c>
      <c r="H118" s="553">
        <f t="shared" si="11"/>
        <v>0.49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1.0900000000000001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1.0900000000000001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0.49</v>
      </c>
      <c r="G121" s="555">
        <f>SUM(G118:G119)</f>
        <v>0</v>
      </c>
      <c r="H121" s="555">
        <f>SUM(H118:H119)</f>
        <v>0.49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1.58</v>
      </c>
      <c r="G122" s="562">
        <f t="shared" ref="G122:P122" si="14">SUM(G118:G120)</f>
        <v>0</v>
      </c>
      <c r="H122" s="562">
        <f t="shared" si="14"/>
        <v>0.49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1.0900000000000001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0.49</v>
      </c>
      <c r="I124" s="558">
        <f t="shared" si="15"/>
        <v>0.49</v>
      </c>
      <c r="J124" s="558">
        <f t="shared" si="15"/>
        <v>0.49</v>
      </c>
      <c r="K124" s="558">
        <f t="shared" si="15"/>
        <v>0.49</v>
      </c>
      <c r="L124" s="558">
        <f t="shared" si="15"/>
        <v>0.49</v>
      </c>
      <c r="M124" s="558">
        <f t="shared" si="15"/>
        <v>0.49</v>
      </c>
      <c r="N124" s="558">
        <f t="shared" si="15"/>
        <v>0.49</v>
      </c>
      <c r="O124" s="558">
        <f t="shared" si="15"/>
        <v>0.49</v>
      </c>
      <c r="P124" s="558">
        <f t="shared" si="15"/>
        <v>0.49</v>
      </c>
      <c r="Q124" s="540"/>
      <c r="R124" s="540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540"/>
      <c r="R125" s="540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1.0900000000000001</v>
      </c>
      <c r="O126" s="558">
        <f t="shared" si="15"/>
        <v>1.0900000000000001</v>
      </c>
      <c r="P126" s="558">
        <f t="shared" si="15"/>
        <v>1.0900000000000001</v>
      </c>
      <c r="Q126" s="540"/>
      <c r="R126" s="540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0.49</v>
      </c>
      <c r="I127" s="559">
        <f t="shared" si="15"/>
        <v>0.49</v>
      </c>
      <c r="J127" s="559">
        <f t="shared" si="15"/>
        <v>0.49</v>
      </c>
      <c r="K127" s="559">
        <f t="shared" si="15"/>
        <v>0.49</v>
      </c>
      <c r="L127" s="559">
        <f t="shared" si="15"/>
        <v>0.49</v>
      </c>
      <c r="M127" s="559">
        <f t="shared" si="15"/>
        <v>0.49</v>
      </c>
      <c r="N127" s="559">
        <f t="shared" si="15"/>
        <v>0.49</v>
      </c>
      <c r="O127" s="559">
        <f t="shared" si="15"/>
        <v>0.49</v>
      </c>
      <c r="P127" s="559">
        <f t="shared" si="15"/>
        <v>0.49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0.49</v>
      </c>
      <c r="I128" s="563">
        <f t="shared" si="15"/>
        <v>0.49</v>
      </c>
      <c r="J128" s="563">
        <f t="shared" si="15"/>
        <v>0.49</v>
      </c>
      <c r="K128" s="563">
        <f t="shared" si="15"/>
        <v>0.49</v>
      </c>
      <c r="L128" s="563">
        <f t="shared" si="15"/>
        <v>0.49</v>
      </c>
      <c r="M128" s="563">
        <f t="shared" si="15"/>
        <v>0.49</v>
      </c>
      <c r="N128" s="563">
        <f t="shared" si="15"/>
        <v>1.58</v>
      </c>
      <c r="O128" s="563">
        <f t="shared" si="15"/>
        <v>1.58</v>
      </c>
      <c r="P128" s="563">
        <f t="shared" si="15"/>
        <v>1.58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529" t="s">
        <v>71</v>
      </c>
      <c r="C130" s="1332" t="s">
        <v>86</v>
      </c>
      <c r="D130" s="529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522" t="s">
        <v>185</v>
      </c>
      <c r="C131" s="1307"/>
      <c r="D131" s="546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579" t="s">
        <v>186</v>
      </c>
      <c r="C132" s="1277"/>
      <c r="D132" s="580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579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601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529" t="s">
        <v>127</v>
      </c>
      <c r="C135" s="1332" t="s">
        <v>86</v>
      </c>
      <c r="D135" s="529" t="s">
        <v>65</v>
      </c>
      <c r="E135" s="1255" t="s">
        <v>167</v>
      </c>
      <c r="F135" s="490" t="s">
        <v>321</v>
      </c>
      <c r="G135" s="491"/>
      <c r="H135" s="492">
        <v>0.18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522" t="s">
        <v>800</v>
      </c>
      <c r="C136" s="1307"/>
      <c r="D136" s="546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579" t="s">
        <v>364</v>
      </c>
      <c r="C137" s="1277"/>
      <c r="D137" s="580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580" t="s">
        <v>801</v>
      </c>
      <c r="C138" s="1278"/>
      <c r="D138" s="580"/>
      <c r="E138" s="1257"/>
      <c r="F138" s="589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602" t="s">
        <v>187</v>
      </c>
      <c r="C139" s="1333" t="s">
        <v>199</v>
      </c>
      <c r="D139" s="529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522" t="s">
        <v>188</v>
      </c>
      <c r="C140" s="1273"/>
      <c r="D140" s="546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522" t="s">
        <v>733</v>
      </c>
      <c r="C141" s="1273"/>
      <c r="D141" s="580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522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529" t="s">
        <v>128</v>
      </c>
      <c r="C144" s="1272" t="s">
        <v>88</v>
      </c>
      <c r="D144" s="529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579" t="s">
        <v>165</v>
      </c>
      <c r="C145" s="1277"/>
      <c r="D145" s="531"/>
      <c r="E145" s="1256"/>
      <c r="F145" s="498" t="s">
        <v>322</v>
      </c>
      <c r="G145" s="516"/>
      <c r="H145" s="532"/>
      <c r="I145" s="532"/>
      <c r="J145" s="532"/>
      <c r="K145" s="532"/>
      <c r="L145" s="532"/>
      <c r="M145" s="532"/>
      <c r="N145" s="532"/>
      <c r="O145" s="532"/>
      <c r="P145" s="533"/>
      <c r="Q145" s="554"/>
      <c r="R145" s="554"/>
    </row>
    <row r="146" spans="1:18" s="477" customFormat="1" ht="32.25" customHeight="1" thickBot="1">
      <c r="A146" s="1253"/>
      <c r="B146" s="522" t="s">
        <v>417</v>
      </c>
      <c r="C146" s="1277"/>
      <c r="D146" s="547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0.42</v>
      </c>
      <c r="P146" s="504"/>
      <c r="Q146" s="554"/>
      <c r="R146" s="554"/>
    </row>
    <row r="147" spans="1:18" s="477" customFormat="1" ht="32.25" customHeight="1">
      <c r="A147" s="1253"/>
      <c r="B147" s="522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76.5" customHeight="1">
      <c r="A148" s="1253"/>
      <c r="B148" s="579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75" customHeight="1" thickBot="1">
      <c r="A149" s="1254"/>
      <c r="B149" s="580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519" t="s">
        <v>129</v>
      </c>
      <c r="C151" s="1307"/>
      <c r="D151" s="546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522" t="s">
        <v>418</v>
      </c>
      <c r="C152" s="1277"/>
      <c r="D152" s="580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69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7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5.25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</v>
      </c>
      <c r="G158" s="553">
        <f t="shared" ref="G158:P158" si="16">SUM(G150,G144,G139,G135,G130)</f>
        <v>0</v>
      </c>
      <c r="H158" s="553">
        <f t="shared" si="16"/>
        <v>0.4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0.42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0.42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</v>
      </c>
      <c r="G161" s="555">
        <f>SUM(G158:G159)</f>
        <v>0</v>
      </c>
      <c r="H161" s="555">
        <f>SUM(H158:H159)</f>
        <v>0.4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0.82000000000000006</v>
      </c>
      <c r="G162" s="563">
        <f t="shared" ref="G162:P162" si="20">SUM(G158:G160)</f>
        <v>0</v>
      </c>
      <c r="H162" s="563">
        <f t="shared" si="20"/>
        <v>0.4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0.42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</v>
      </c>
      <c r="I164" s="558">
        <f t="shared" si="21"/>
        <v>0.4</v>
      </c>
      <c r="J164" s="558">
        <f t="shared" si="21"/>
        <v>0.4</v>
      </c>
      <c r="K164" s="558">
        <f t="shared" si="21"/>
        <v>0.4</v>
      </c>
      <c r="L164" s="558">
        <f t="shared" si="21"/>
        <v>0.4</v>
      </c>
      <c r="M164" s="558">
        <f t="shared" si="21"/>
        <v>0.4</v>
      </c>
      <c r="N164" s="558">
        <f t="shared" si="21"/>
        <v>0.4</v>
      </c>
      <c r="O164" s="558">
        <f t="shared" si="21"/>
        <v>0.4</v>
      </c>
      <c r="P164" s="558">
        <f t="shared" si="21"/>
        <v>0.4</v>
      </c>
      <c r="Q164" s="540"/>
      <c r="R164" s="540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540"/>
      <c r="R165" s="540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0.42</v>
      </c>
      <c r="P166" s="558">
        <f t="shared" si="21"/>
        <v>0.42</v>
      </c>
      <c r="Q166" s="540"/>
      <c r="R166" s="540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</v>
      </c>
      <c r="I167" s="559">
        <f t="shared" si="21"/>
        <v>0.4</v>
      </c>
      <c r="J167" s="559">
        <f t="shared" si="21"/>
        <v>0.4</v>
      </c>
      <c r="K167" s="559">
        <f t="shared" si="21"/>
        <v>0.4</v>
      </c>
      <c r="L167" s="559">
        <f t="shared" si="21"/>
        <v>0.4</v>
      </c>
      <c r="M167" s="559">
        <f t="shared" si="21"/>
        <v>0.4</v>
      </c>
      <c r="N167" s="559">
        <f t="shared" si="21"/>
        <v>0.4</v>
      </c>
      <c r="O167" s="559">
        <f t="shared" si="21"/>
        <v>0.4</v>
      </c>
      <c r="P167" s="559">
        <f t="shared" si="21"/>
        <v>0.4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</v>
      </c>
      <c r="I168" s="563">
        <f t="shared" si="21"/>
        <v>0.4</v>
      </c>
      <c r="J168" s="563">
        <f t="shared" si="21"/>
        <v>0.4</v>
      </c>
      <c r="K168" s="563">
        <f t="shared" si="21"/>
        <v>0.4</v>
      </c>
      <c r="L168" s="563">
        <f t="shared" si="21"/>
        <v>0.4</v>
      </c>
      <c r="M168" s="563">
        <f t="shared" si="21"/>
        <v>0.4</v>
      </c>
      <c r="N168" s="563">
        <f t="shared" si="21"/>
        <v>0.4</v>
      </c>
      <c r="O168" s="563">
        <f t="shared" si="21"/>
        <v>0.82000000000000006</v>
      </c>
      <c r="P168" s="563">
        <f t="shared" si="21"/>
        <v>0.82000000000000006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2"/>
      <c r="B169" s="1233"/>
      <c r="C169" s="1233"/>
      <c r="D169" s="1233"/>
      <c r="E169" s="1233"/>
      <c r="F169" s="1233"/>
      <c r="G169" s="1233"/>
      <c r="H169" s="1233"/>
      <c r="I169" s="1233"/>
      <c r="J169" s="1233"/>
      <c r="K169" s="1233"/>
      <c r="L169" s="1233"/>
      <c r="M169" s="1233"/>
      <c r="N169" s="1233"/>
      <c r="O169" s="1233"/>
      <c r="P169" s="1234"/>
      <c r="Q169" s="554"/>
      <c r="R169" s="554"/>
    </row>
    <row r="170" spans="1:21" s="477" customFormat="1" ht="32.25" customHeight="1" thickBot="1">
      <c r="A170" s="1235" t="s">
        <v>804</v>
      </c>
      <c r="B170" s="1236"/>
      <c r="C170" s="1236"/>
      <c r="D170" s="1236"/>
      <c r="E170" s="1268"/>
      <c r="F170" s="7">
        <f>SUM(G170:P170)</f>
        <v>0.89</v>
      </c>
      <c r="G170" s="553">
        <f t="shared" ref="G170:P170" si="22">SUM(G158,G118)</f>
        <v>0</v>
      </c>
      <c r="H170" s="553">
        <f t="shared" si="22"/>
        <v>0.89</v>
      </c>
      <c r="I170" s="553">
        <f t="shared" si="22"/>
        <v>0</v>
      </c>
      <c r="J170" s="553">
        <f t="shared" si="22"/>
        <v>0</v>
      </c>
      <c r="K170" s="553">
        <f t="shared" si="22"/>
        <v>0</v>
      </c>
      <c r="L170" s="553">
        <f t="shared" si="22"/>
        <v>0</v>
      </c>
      <c r="M170" s="553">
        <f t="shared" si="22"/>
        <v>0</v>
      </c>
      <c r="N170" s="553">
        <f t="shared" si="22"/>
        <v>0</v>
      </c>
      <c r="O170" s="553">
        <f t="shared" si="22"/>
        <v>0</v>
      </c>
      <c r="P170" s="558">
        <f t="shared" si="22"/>
        <v>0</v>
      </c>
      <c r="Q170" s="554"/>
      <c r="R170" s="554"/>
    </row>
    <row r="171" spans="1:21" s="477" customFormat="1" ht="32.25" thickBot="1">
      <c r="A171" s="1220" t="s">
        <v>805</v>
      </c>
      <c r="B171" s="1221"/>
      <c r="C171" s="1221"/>
      <c r="D171" s="1221"/>
      <c r="E171" s="1222"/>
      <c r="F171" s="7">
        <f>SUM(G171:P171)</f>
        <v>0</v>
      </c>
      <c r="G171" s="553">
        <f t="shared" ref="G171:P171" si="23">SUM(G159,G119)</f>
        <v>0</v>
      </c>
      <c r="H171" s="553">
        <f t="shared" si="23"/>
        <v>0</v>
      </c>
      <c r="I171" s="553">
        <f t="shared" si="23"/>
        <v>0</v>
      </c>
      <c r="J171" s="553">
        <f t="shared" si="23"/>
        <v>0</v>
      </c>
      <c r="K171" s="553">
        <f t="shared" si="23"/>
        <v>0</v>
      </c>
      <c r="L171" s="553">
        <f t="shared" si="23"/>
        <v>0</v>
      </c>
      <c r="M171" s="553">
        <f t="shared" si="23"/>
        <v>0</v>
      </c>
      <c r="N171" s="553">
        <f t="shared" si="23"/>
        <v>0</v>
      </c>
      <c r="O171" s="553">
        <f t="shared" si="23"/>
        <v>0</v>
      </c>
      <c r="P171" s="553">
        <f t="shared" si="23"/>
        <v>0</v>
      </c>
      <c r="Q171" s="554"/>
      <c r="R171" s="554"/>
    </row>
    <row r="172" spans="1:21" s="477" customFormat="1" ht="32.25" customHeight="1" thickBot="1">
      <c r="A172" s="1275" t="s">
        <v>806</v>
      </c>
      <c r="B172" s="1194"/>
      <c r="C172" s="1194"/>
      <c r="D172" s="1194"/>
      <c r="E172" s="1276"/>
      <c r="F172" s="8">
        <f>SUM(G172:P172)</f>
        <v>1.51</v>
      </c>
      <c r="G172" s="600">
        <f t="shared" ref="G172:P172" si="24">SUM(G160,G120)</f>
        <v>0</v>
      </c>
      <c r="H172" s="600">
        <f t="shared" si="24"/>
        <v>0</v>
      </c>
      <c r="I172" s="600">
        <f t="shared" si="24"/>
        <v>0</v>
      </c>
      <c r="J172" s="600">
        <f t="shared" si="24"/>
        <v>0</v>
      </c>
      <c r="K172" s="600">
        <f t="shared" si="24"/>
        <v>0</v>
      </c>
      <c r="L172" s="600">
        <f t="shared" si="24"/>
        <v>0</v>
      </c>
      <c r="M172" s="600">
        <f t="shared" si="24"/>
        <v>0</v>
      </c>
      <c r="N172" s="600">
        <f t="shared" si="24"/>
        <v>1.0900000000000001</v>
      </c>
      <c r="O172" s="600">
        <f t="shared" si="24"/>
        <v>0.42</v>
      </c>
      <c r="P172" s="600">
        <f t="shared" si="24"/>
        <v>0</v>
      </c>
      <c r="Q172" s="554"/>
      <c r="R172" s="554"/>
    </row>
    <row r="173" spans="1:21" s="557" customFormat="1" ht="32.25" customHeight="1" thickBot="1">
      <c r="A173" s="1226" t="s">
        <v>807</v>
      </c>
      <c r="B173" s="1227"/>
      <c r="C173" s="1227"/>
      <c r="D173" s="1227"/>
      <c r="E173" s="1228"/>
      <c r="F173" s="338">
        <f>SUM(F170:F171)</f>
        <v>0.89</v>
      </c>
      <c r="G173" s="555">
        <f>SUM(G170:G171)</f>
        <v>0</v>
      </c>
      <c r="H173" s="555">
        <f>SUM(H170:H171)</f>
        <v>0.89</v>
      </c>
      <c r="I173" s="555">
        <f>SUM(I170:I171)</f>
        <v>0</v>
      </c>
      <c r="J173" s="555">
        <f t="shared" ref="J173:P173" si="25">SUM(J170:J171)</f>
        <v>0</v>
      </c>
      <c r="K173" s="555">
        <f t="shared" si="25"/>
        <v>0</v>
      </c>
      <c r="L173" s="555">
        <f t="shared" si="25"/>
        <v>0</v>
      </c>
      <c r="M173" s="555">
        <f t="shared" si="25"/>
        <v>0</v>
      </c>
      <c r="N173" s="555">
        <f t="shared" si="25"/>
        <v>0</v>
      </c>
      <c r="O173" s="555">
        <f t="shared" si="25"/>
        <v>0</v>
      </c>
      <c r="P173" s="555">
        <f t="shared" si="25"/>
        <v>0</v>
      </c>
      <c r="Q173" s="556"/>
      <c r="R173" s="556"/>
    </row>
    <row r="174" spans="1:21" s="557" customFormat="1" ht="32.25" customHeight="1" thickBot="1">
      <c r="A174" s="1229" t="s">
        <v>808</v>
      </c>
      <c r="B174" s="1230"/>
      <c r="C174" s="1230"/>
      <c r="D174" s="1230"/>
      <c r="E174" s="1231"/>
      <c r="F174" s="339">
        <f>SUM(F170:F172)</f>
        <v>2.4</v>
      </c>
      <c r="G174" s="562">
        <f t="shared" ref="G174:P174" si="26">SUM(G170:G172)</f>
        <v>0</v>
      </c>
      <c r="H174" s="562">
        <f t="shared" si="26"/>
        <v>0.89</v>
      </c>
      <c r="I174" s="562">
        <f t="shared" si="26"/>
        <v>0</v>
      </c>
      <c r="J174" s="562">
        <f t="shared" si="26"/>
        <v>0</v>
      </c>
      <c r="K174" s="562">
        <f t="shared" si="26"/>
        <v>0</v>
      </c>
      <c r="L174" s="562">
        <f t="shared" si="26"/>
        <v>0</v>
      </c>
      <c r="M174" s="562">
        <f t="shared" si="26"/>
        <v>0</v>
      </c>
      <c r="N174" s="562">
        <f t="shared" si="26"/>
        <v>1.0900000000000001</v>
      </c>
      <c r="O174" s="562">
        <f t="shared" si="26"/>
        <v>0.42</v>
      </c>
      <c r="P174" s="562">
        <f t="shared" si="26"/>
        <v>0</v>
      </c>
      <c r="Q174" s="556"/>
      <c r="R174" s="556"/>
    </row>
    <row r="175" spans="1:21" s="477" customFormat="1" ht="32.25" customHeight="1" thickBot="1">
      <c r="A175" s="1232"/>
      <c r="B175" s="1233"/>
      <c r="C175" s="1233"/>
      <c r="D175" s="1233"/>
      <c r="E175" s="1233"/>
      <c r="F175" s="1233"/>
      <c r="G175" s="1233"/>
      <c r="H175" s="1233"/>
      <c r="I175" s="1233"/>
      <c r="J175" s="1233"/>
      <c r="K175" s="1233"/>
      <c r="L175" s="1233"/>
      <c r="M175" s="1233"/>
      <c r="N175" s="1233"/>
      <c r="O175" s="1233"/>
      <c r="P175" s="1234"/>
      <c r="Q175" s="554"/>
      <c r="R175" s="554"/>
    </row>
    <row r="176" spans="1:21" s="477" customFormat="1" ht="32.25" customHeight="1" thickBot="1">
      <c r="A176" s="1235" t="s">
        <v>809</v>
      </c>
      <c r="B176" s="1236"/>
      <c r="C176" s="1236"/>
      <c r="D176" s="1236"/>
      <c r="E176" s="1236"/>
      <c r="F176" s="1237"/>
      <c r="G176" s="558">
        <f>G170</f>
        <v>0</v>
      </c>
      <c r="H176" s="558">
        <f t="shared" ref="H176:P180" si="27">SUM(H170,G176)</f>
        <v>0.89</v>
      </c>
      <c r="I176" s="558">
        <f t="shared" si="27"/>
        <v>0.89</v>
      </c>
      <c r="J176" s="558">
        <f t="shared" si="27"/>
        <v>0.89</v>
      </c>
      <c r="K176" s="558">
        <f t="shared" si="27"/>
        <v>0.89</v>
      </c>
      <c r="L176" s="558">
        <f t="shared" si="27"/>
        <v>0.89</v>
      </c>
      <c r="M176" s="558">
        <f t="shared" si="27"/>
        <v>0.89</v>
      </c>
      <c r="N176" s="558">
        <f t="shared" si="27"/>
        <v>0.89</v>
      </c>
      <c r="O176" s="558">
        <f t="shared" si="27"/>
        <v>0.89</v>
      </c>
      <c r="P176" s="558">
        <f t="shared" si="27"/>
        <v>0.89</v>
      </c>
      <c r="Q176" s="540"/>
      <c r="R176" s="540"/>
      <c r="S176" s="487"/>
      <c r="T176" s="487"/>
      <c r="U176" s="487"/>
    </row>
    <row r="177" spans="1:21" s="477" customFormat="1" ht="32.25" thickBot="1">
      <c r="A177" s="1220" t="s">
        <v>810</v>
      </c>
      <c r="B177" s="1221"/>
      <c r="C177" s="1221"/>
      <c r="D177" s="1221"/>
      <c r="E177" s="1221"/>
      <c r="F177" s="1238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</v>
      </c>
      <c r="O177" s="558">
        <f t="shared" si="27"/>
        <v>0</v>
      </c>
      <c r="P177" s="558">
        <f t="shared" si="27"/>
        <v>0</v>
      </c>
      <c r="Q177" s="540"/>
      <c r="R177" s="540"/>
      <c r="S177" s="487"/>
      <c r="T177" s="487"/>
      <c r="U177" s="487"/>
    </row>
    <row r="178" spans="1:21" s="477" customFormat="1" ht="32.25" thickBot="1">
      <c r="A178" s="1223" t="s">
        <v>811</v>
      </c>
      <c r="B178" s="1224"/>
      <c r="C178" s="1224"/>
      <c r="D178" s="1224"/>
      <c r="E178" s="1224"/>
      <c r="F178" s="1239"/>
      <c r="G178" s="558">
        <f>G172</f>
        <v>0</v>
      </c>
      <c r="H178" s="558">
        <f t="shared" si="27"/>
        <v>0</v>
      </c>
      <c r="I178" s="558">
        <f t="shared" si="27"/>
        <v>0</v>
      </c>
      <c r="J178" s="558">
        <f t="shared" si="27"/>
        <v>0</v>
      </c>
      <c r="K178" s="558">
        <f t="shared" si="27"/>
        <v>0</v>
      </c>
      <c r="L178" s="558">
        <f t="shared" si="27"/>
        <v>0</v>
      </c>
      <c r="M178" s="558">
        <f t="shared" si="27"/>
        <v>0</v>
      </c>
      <c r="N178" s="558">
        <f t="shared" si="27"/>
        <v>1.0900000000000001</v>
      </c>
      <c r="O178" s="558">
        <f t="shared" si="27"/>
        <v>1.51</v>
      </c>
      <c r="P178" s="558">
        <f t="shared" si="27"/>
        <v>1.51</v>
      </c>
      <c r="Q178" s="540"/>
      <c r="R178" s="540"/>
      <c r="S178" s="487"/>
      <c r="T178" s="487"/>
      <c r="U178" s="487"/>
    </row>
    <row r="179" spans="1:21" s="557" customFormat="1" ht="32.25" thickBot="1">
      <c r="A179" s="1226" t="s">
        <v>812</v>
      </c>
      <c r="B179" s="1227"/>
      <c r="C179" s="1227"/>
      <c r="D179" s="1227"/>
      <c r="E179" s="1240"/>
      <c r="F179" s="1228"/>
      <c r="G179" s="555">
        <f>SUM(G176:G177)</f>
        <v>0</v>
      </c>
      <c r="H179" s="559">
        <f t="shared" si="27"/>
        <v>0.89</v>
      </c>
      <c r="I179" s="559">
        <f t="shared" si="27"/>
        <v>0.89</v>
      </c>
      <c r="J179" s="559">
        <f t="shared" si="27"/>
        <v>0.89</v>
      </c>
      <c r="K179" s="559">
        <f t="shared" si="27"/>
        <v>0.89</v>
      </c>
      <c r="L179" s="559">
        <f t="shared" si="27"/>
        <v>0.89</v>
      </c>
      <c r="M179" s="559">
        <f t="shared" si="27"/>
        <v>0.89</v>
      </c>
      <c r="N179" s="559">
        <f t="shared" si="27"/>
        <v>0.89</v>
      </c>
      <c r="O179" s="559">
        <f t="shared" si="27"/>
        <v>0.89</v>
      </c>
      <c r="P179" s="559">
        <f t="shared" si="27"/>
        <v>0.89</v>
      </c>
      <c r="Q179" s="560"/>
      <c r="R179" s="560"/>
      <c r="S179" s="561"/>
      <c r="T179" s="561"/>
      <c r="U179" s="561"/>
    </row>
    <row r="180" spans="1:21" s="557" customFormat="1" ht="32.25" thickBot="1">
      <c r="A180" s="1206" t="s">
        <v>813</v>
      </c>
      <c r="B180" s="1207"/>
      <c r="C180" s="1207"/>
      <c r="D180" s="1207"/>
      <c r="E180" s="1207"/>
      <c r="F180" s="1208"/>
      <c r="G180" s="562">
        <f>SUM(G176:G178)</f>
        <v>0</v>
      </c>
      <c r="H180" s="563">
        <f t="shared" si="27"/>
        <v>0.89</v>
      </c>
      <c r="I180" s="563">
        <f t="shared" si="27"/>
        <v>0.89</v>
      </c>
      <c r="J180" s="563">
        <f t="shared" si="27"/>
        <v>0.89</v>
      </c>
      <c r="K180" s="563">
        <f t="shared" si="27"/>
        <v>0.89</v>
      </c>
      <c r="L180" s="563">
        <f t="shared" si="27"/>
        <v>0.89</v>
      </c>
      <c r="M180" s="563">
        <f t="shared" si="27"/>
        <v>0.89</v>
      </c>
      <c r="N180" s="563">
        <f t="shared" si="27"/>
        <v>1.98</v>
      </c>
      <c r="O180" s="563">
        <f t="shared" si="27"/>
        <v>2.4</v>
      </c>
      <c r="P180" s="563">
        <f t="shared" si="27"/>
        <v>2.4</v>
      </c>
      <c r="Q180" s="560"/>
      <c r="R180" s="560"/>
      <c r="S180" s="561"/>
      <c r="T180" s="561"/>
      <c r="U180" s="561"/>
    </row>
    <row r="181" spans="1:21" s="477" customFormat="1" thickBot="1">
      <c r="A181" s="1232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L181" s="1233"/>
      <c r="M181" s="1233"/>
      <c r="N181" s="1233"/>
      <c r="O181" s="1233"/>
      <c r="P181" s="1234"/>
      <c r="Q181" s="554"/>
      <c r="R181" s="554"/>
    </row>
    <row r="182" spans="1:21" s="477" customFormat="1" ht="32.25" thickBot="1">
      <c r="A182" s="1269" t="s">
        <v>430</v>
      </c>
      <c r="B182" s="1270"/>
      <c r="C182" s="1270"/>
      <c r="D182" s="1270"/>
      <c r="E182" s="1270"/>
      <c r="F182" s="1270"/>
      <c r="G182" s="1270"/>
      <c r="H182" s="1270"/>
      <c r="I182" s="1270"/>
      <c r="J182" s="1270"/>
      <c r="K182" s="1270"/>
      <c r="L182" s="1270"/>
      <c r="M182" s="1270"/>
      <c r="N182" s="1270"/>
      <c r="O182" s="1270"/>
      <c r="P182" s="1271"/>
      <c r="Q182" s="554"/>
      <c r="R182" s="554"/>
    </row>
    <row r="183" spans="1:21" s="477" customFormat="1" ht="32.25">
      <c r="A183" s="1252">
        <v>21</v>
      </c>
      <c r="B183" s="529" t="s">
        <v>590</v>
      </c>
      <c r="C183" s="1272" t="s">
        <v>87</v>
      </c>
      <c r="D183" s="489"/>
      <c r="E183" s="1255" t="s">
        <v>168</v>
      </c>
      <c r="F183" s="490" t="s">
        <v>321</v>
      </c>
      <c r="G183" s="491"/>
      <c r="H183" s="492"/>
      <c r="I183" s="492"/>
      <c r="J183" s="492"/>
      <c r="K183" s="492"/>
      <c r="L183" s="492"/>
      <c r="M183" s="492"/>
      <c r="N183" s="492"/>
      <c r="O183" s="492"/>
      <c r="P183" s="493"/>
      <c r="Q183" s="554"/>
      <c r="R183" s="554"/>
    </row>
    <row r="184" spans="1:21" s="477" customFormat="1" ht="32.25">
      <c r="A184" s="1253"/>
      <c r="B184" s="579" t="s">
        <v>191</v>
      </c>
      <c r="C184" s="1273"/>
      <c r="D184" s="531"/>
      <c r="E184" s="1256"/>
      <c r="F184" s="498" t="s">
        <v>322</v>
      </c>
      <c r="G184" s="516"/>
      <c r="H184" s="532"/>
      <c r="I184" s="532"/>
      <c r="J184" s="532"/>
      <c r="K184" s="532">
        <v>2.2164239999999999</v>
      </c>
      <c r="L184" s="532"/>
      <c r="M184" s="532"/>
      <c r="N184" s="532"/>
      <c r="O184" s="532"/>
      <c r="P184" s="533"/>
      <c r="Q184" s="554"/>
      <c r="R184" s="554"/>
    </row>
    <row r="185" spans="1:21" s="477" customFormat="1" thickBot="1">
      <c r="A185" s="1253"/>
      <c r="B185" s="579" t="s">
        <v>115</v>
      </c>
      <c r="C185" s="1273"/>
      <c r="D185" s="547"/>
      <c r="E185" s="1256"/>
      <c r="F185" s="514" t="s">
        <v>393</v>
      </c>
      <c r="G185" s="515"/>
      <c r="H185" s="503"/>
      <c r="I185" s="503"/>
      <c r="J185" s="503"/>
      <c r="K185" s="503"/>
      <c r="L185" s="503"/>
      <c r="M185" s="503"/>
      <c r="N185" s="503">
        <v>1.2905759999999999</v>
      </c>
      <c r="O185" s="503"/>
      <c r="P185" s="504"/>
      <c r="Q185" s="554"/>
      <c r="R185" s="554"/>
    </row>
    <row r="186" spans="1:21" s="477" customFormat="1" ht="64.5">
      <c r="A186" s="1253"/>
      <c r="B186" s="522" t="s">
        <v>753</v>
      </c>
      <c r="C186" s="1273"/>
      <c r="D186" s="519" t="s">
        <v>25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64.5">
      <c r="A187" s="1253"/>
      <c r="B187" s="579" t="s">
        <v>367</v>
      </c>
      <c r="C187" s="1273"/>
      <c r="D187" s="519" t="s">
        <v>26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579" t="s">
        <v>368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579" t="s">
        <v>754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thickBot="1">
      <c r="A190" s="1254"/>
      <c r="B190" s="580" t="s">
        <v>369</v>
      </c>
      <c r="C190" s="1274"/>
      <c r="D190" s="587"/>
      <c r="E190" s="1257"/>
      <c r="F190" s="1261"/>
      <c r="G190" s="1265"/>
      <c r="H190" s="1266"/>
      <c r="I190" s="1266"/>
      <c r="J190" s="1266"/>
      <c r="K190" s="1266"/>
      <c r="L190" s="1266"/>
      <c r="M190" s="1266"/>
      <c r="N190" s="1266"/>
      <c r="O190" s="1266"/>
      <c r="P190" s="1267"/>
      <c r="Q190" s="554"/>
      <c r="R190" s="554"/>
    </row>
    <row r="191" spans="1:21" s="477" customFormat="1" ht="32.25">
      <c r="A191" s="1252">
        <v>22</v>
      </c>
      <c r="B191" s="529" t="s">
        <v>590</v>
      </c>
      <c r="C191" s="607"/>
      <c r="D191" s="529"/>
      <c r="E191" s="1255" t="s">
        <v>168</v>
      </c>
      <c r="F191" s="490" t="s">
        <v>321</v>
      </c>
      <c r="G191" s="491"/>
      <c r="H191" s="492"/>
      <c r="I191" s="492"/>
      <c r="J191" s="492"/>
      <c r="K191" s="492"/>
      <c r="L191" s="492"/>
      <c r="M191" s="492"/>
      <c r="N191" s="492"/>
      <c r="O191" s="492"/>
      <c r="P191" s="493"/>
      <c r="Q191" s="554"/>
      <c r="R191" s="554"/>
    </row>
    <row r="192" spans="1:21" s="477" customFormat="1" ht="32.25">
      <c r="A192" s="1253"/>
      <c r="B192" s="579" t="s">
        <v>192</v>
      </c>
      <c r="C192" s="528"/>
      <c r="D192" s="546"/>
      <c r="E192" s="1256"/>
      <c r="F192" s="498" t="s">
        <v>322</v>
      </c>
      <c r="G192" s="523"/>
      <c r="H192" s="501"/>
      <c r="I192" s="501"/>
      <c r="J192" s="501"/>
      <c r="K192" s="501">
        <v>1.9069530000000001</v>
      </c>
      <c r="L192" s="501"/>
      <c r="M192" s="501"/>
      <c r="N192" s="501"/>
      <c r="O192" s="501"/>
      <c r="P192" s="521"/>
      <c r="Q192" s="554"/>
      <c r="R192" s="554"/>
    </row>
    <row r="193" spans="1:21" s="477" customFormat="1" thickBot="1">
      <c r="A193" s="1253"/>
      <c r="B193" s="579" t="s">
        <v>5</v>
      </c>
      <c r="C193" s="528" t="s">
        <v>53</v>
      </c>
      <c r="D193" s="547"/>
      <c r="E193" s="1256"/>
      <c r="F193" s="514" t="s">
        <v>393</v>
      </c>
      <c r="G193" s="515"/>
      <c r="H193" s="503"/>
      <c r="I193" s="503"/>
      <c r="J193" s="503"/>
      <c r="K193" s="503"/>
      <c r="L193" s="503"/>
      <c r="M193" s="503"/>
      <c r="N193" s="503"/>
      <c r="O193" s="503">
        <v>0.95204700000000009</v>
      </c>
      <c r="P193" s="504"/>
      <c r="Q193" s="554"/>
      <c r="R193" s="554"/>
    </row>
    <row r="194" spans="1:21" s="477" customFormat="1" ht="32.25">
      <c r="A194" s="1253"/>
      <c r="B194" s="522" t="s">
        <v>755</v>
      </c>
      <c r="C194" s="528"/>
      <c r="D194" s="1258" t="s">
        <v>162</v>
      </c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ht="32.25">
      <c r="A195" s="1253"/>
      <c r="B195" s="579" t="s">
        <v>756</v>
      </c>
      <c r="C195" s="528"/>
      <c r="D195" s="1258"/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thickBot="1">
      <c r="A196" s="1254"/>
      <c r="B196" s="580" t="s">
        <v>370</v>
      </c>
      <c r="C196" s="541"/>
      <c r="D196" s="1259"/>
      <c r="E196" s="1257"/>
      <c r="F196" s="1261"/>
      <c r="G196" s="1265"/>
      <c r="H196" s="1266"/>
      <c r="I196" s="1266"/>
      <c r="J196" s="1266"/>
      <c r="K196" s="1266"/>
      <c r="L196" s="1266"/>
      <c r="M196" s="1266"/>
      <c r="N196" s="1266"/>
      <c r="O196" s="1266"/>
      <c r="P196" s="1267"/>
      <c r="Q196" s="554"/>
      <c r="R196" s="554"/>
    </row>
    <row r="197" spans="1:21" s="477" customFormat="1" ht="32.25" thickBot="1">
      <c r="A197" s="1235" t="s">
        <v>431</v>
      </c>
      <c r="B197" s="1236"/>
      <c r="C197" s="1236"/>
      <c r="D197" s="1236"/>
      <c r="E197" s="1268"/>
      <c r="F197" s="7">
        <f>SUM(G197:P197)</f>
        <v>0</v>
      </c>
      <c r="G197" s="553">
        <f>SUM(G191,G183)</f>
        <v>0</v>
      </c>
      <c r="H197" s="553">
        <f t="shared" ref="H197:P198" si="28">SUM(H191,H183)</f>
        <v>0</v>
      </c>
      <c r="I197" s="553">
        <f t="shared" si="28"/>
        <v>0</v>
      </c>
      <c r="J197" s="553">
        <f t="shared" si="28"/>
        <v>0</v>
      </c>
      <c r="K197" s="553">
        <f t="shared" si="28"/>
        <v>0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0" t="s">
        <v>432</v>
      </c>
      <c r="B198" s="1221"/>
      <c r="C198" s="1221"/>
      <c r="D198" s="1221"/>
      <c r="E198" s="1222"/>
      <c r="F198" s="7">
        <f>SUM(G198:P198)</f>
        <v>4.1233769999999996</v>
      </c>
      <c r="G198" s="553">
        <f>SUM(G192,G184)</f>
        <v>0</v>
      </c>
      <c r="H198" s="553">
        <f t="shared" si="28"/>
        <v>0</v>
      </c>
      <c r="I198" s="553">
        <f t="shared" si="28"/>
        <v>0</v>
      </c>
      <c r="J198" s="553">
        <f t="shared" si="28"/>
        <v>0</v>
      </c>
      <c r="K198" s="553">
        <f t="shared" si="28"/>
        <v>4.1233769999999996</v>
      </c>
      <c r="L198" s="553">
        <f t="shared" si="28"/>
        <v>0</v>
      </c>
      <c r="M198" s="553">
        <f t="shared" si="28"/>
        <v>0</v>
      </c>
      <c r="N198" s="553">
        <f t="shared" si="28"/>
        <v>0</v>
      </c>
      <c r="O198" s="553">
        <f t="shared" si="28"/>
        <v>0</v>
      </c>
      <c r="P198" s="553">
        <f t="shared" si="28"/>
        <v>0</v>
      </c>
      <c r="Q198" s="554"/>
      <c r="R198" s="554"/>
    </row>
    <row r="199" spans="1:21" s="477" customFormat="1" ht="32.25" thickBot="1">
      <c r="A199" s="1223" t="s">
        <v>433</v>
      </c>
      <c r="B199" s="1224"/>
      <c r="C199" s="1224"/>
      <c r="D199" s="1224"/>
      <c r="E199" s="1225"/>
      <c r="F199" s="9">
        <f>SUM(G199:P199)</f>
        <v>2.242623</v>
      </c>
      <c r="G199" s="558">
        <f>SUM(G185,G193)</f>
        <v>0</v>
      </c>
      <c r="H199" s="558">
        <f t="shared" ref="H199:P199" si="29">SUM(H185,H193)</f>
        <v>0</v>
      </c>
      <c r="I199" s="558">
        <f t="shared" si="29"/>
        <v>0</v>
      </c>
      <c r="J199" s="558">
        <f t="shared" si="29"/>
        <v>0</v>
      </c>
      <c r="K199" s="558">
        <f t="shared" si="29"/>
        <v>0</v>
      </c>
      <c r="L199" s="558">
        <f t="shared" si="29"/>
        <v>0</v>
      </c>
      <c r="M199" s="558">
        <f t="shared" si="29"/>
        <v>0</v>
      </c>
      <c r="N199" s="558">
        <f t="shared" si="29"/>
        <v>1.2905759999999999</v>
      </c>
      <c r="O199" s="558">
        <f t="shared" si="29"/>
        <v>0.95204700000000009</v>
      </c>
      <c r="P199" s="558">
        <f t="shared" si="29"/>
        <v>0</v>
      </c>
      <c r="Q199" s="554"/>
      <c r="R199" s="554"/>
    </row>
    <row r="200" spans="1:21" s="557" customFormat="1" ht="32.25" thickBot="1">
      <c r="A200" s="1226" t="s">
        <v>814</v>
      </c>
      <c r="B200" s="1227"/>
      <c r="C200" s="1227"/>
      <c r="D200" s="1227"/>
      <c r="E200" s="1228"/>
      <c r="F200" s="338">
        <f>SUM(F197:F198)</f>
        <v>4.1233769999999996</v>
      </c>
      <c r="G200" s="555">
        <f>SUM(G197:G198)</f>
        <v>0</v>
      </c>
      <c r="H200" s="555">
        <f>SUM(H197:H198)</f>
        <v>0</v>
      </c>
      <c r="I200" s="555">
        <f>SUM(I197:I198)</f>
        <v>0</v>
      </c>
      <c r="J200" s="555">
        <f t="shared" ref="J200:P200" si="30">SUM(J197:J198)</f>
        <v>0</v>
      </c>
      <c r="K200" s="555">
        <f t="shared" si="30"/>
        <v>4.1233769999999996</v>
      </c>
      <c r="L200" s="555">
        <f t="shared" si="30"/>
        <v>0</v>
      </c>
      <c r="M200" s="555">
        <f t="shared" si="30"/>
        <v>0</v>
      </c>
      <c r="N200" s="555">
        <f t="shared" si="30"/>
        <v>0</v>
      </c>
      <c r="O200" s="555">
        <f t="shared" si="30"/>
        <v>0</v>
      </c>
      <c r="P200" s="555">
        <f t="shared" si="30"/>
        <v>0</v>
      </c>
      <c r="Q200" s="556"/>
      <c r="R200" s="556"/>
    </row>
    <row r="201" spans="1:21" s="557" customFormat="1" ht="32.25" thickBot="1">
      <c r="A201" s="1229" t="s">
        <v>815</v>
      </c>
      <c r="B201" s="1230"/>
      <c r="C201" s="1230"/>
      <c r="D201" s="1230"/>
      <c r="E201" s="1231"/>
      <c r="F201" s="340">
        <f>SUM(F197:F199)</f>
        <v>6.3659999999999997</v>
      </c>
      <c r="G201" s="563">
        <f t="shared" ref="G201:P201" si="31">SUM(G197:G199)</f>
        <v>0</v>
      </c>
      <c r="H201" s="563">
        <f t="shared" si="31"/>
        <v>0</v>
      </c>
      <c r="I201" s="563">
        <f t="shared" si="31"/>
        <v>0</v>
      </c>
      <c r="J201" s="563">
        <f t="shared" si="31"/>
        <v>0</v>
      </c>
      <c r="K201" s="563">
        <f t="shared" si="31"/>
        <v>4.1233769999999996</v>
      </c>
      <c r="L201" s="563">
        <f t="shared" si="31"/>
        <v>0</v>
      </c>
      <c r="M201" s="563">
        <f t="shared" si="31"/>
        <v>0</v>
      </c>
      <c r="N201" s="563">
        <f t="shared" si="31"/>
        <v>1.2905759999999999</v>
      </c>
      <c r="O201" s="563">
        <f t="shared" si="31"/>
        <v>0.95204700000000009</v>
      </c>
      <c r="P201" s="563">
        <f t="shared" si="31"/>
        <v>0</v>
      </c>
      <c r="Q201" s="556"/>
      <c r="R201" s="556"/>
    </row>
    <row r="202" spans="1:21" s="477" customFormat="1" thickBot="1">
      <c r="A202" s="1241"/>
      <c r="B202" s="1242"/>
      <c r="C202" s="1242"/>
      <c r="D202" s="1242"/>
      <c r="E202" s="1242"/>
      <c r="F202" s="1242"/>
      <c r="G202" s="1242"/>
      <c r="H202" s="1242"/>
      <c r="I202" s="1242"/>
      <c r="J202" s="1242"/>
      <c r="K202" s="1242"/>
      <c r="L202" s="1242"/>
      <c r="M202" s="1242"/>
      <c r="N202" s="1242"/>
      <c r="O202" s="1242"/>
      <c r="P202" s="1225"/>
      <c r="Q202" s="554"/>
      <c r="R202" s="554"/>
    </row>
    <row r="203" spans="1:21" s="477" customFormat="1" ht="32.25" thickBot="1">
      <c r="A203" s="1243" t="s">
        <v>434</v>
      </c>
      <c r="B203" s="1244"/>
      <c r="C203" s="1244"/>
      <c r="D203" s="1244"/>
      <c r="E203" s="1244"/>
      <c r="F203" s="1245"/>
      <c r="G203" s="558">
        <f>G197</f>
        <v>0</v>
      </c>
      <c r="H203" s="558">
        <f t="shared" ref="H203:P207" si="32">SUM(H197,G203)</f>
        <v>0</v>
      </c>
      <c r="I203" s="558">
        <f t="shared" si="32"/>
        <v>0</v>
      </c>
      <c r="J203" s="558">
        <f t="shared" si="32"/>
        <v>0</v>
      </c>
      <c r="K203" s="558">
        <f t="shared" si="32"/>
        <v>0</v>
      </c>
      <c r="L203" s="558">
        <f t="shared" si="32"/>
        <v>0</v>
      </c>
      <c r="M203" s="558">
        <f t="shared" si="32"/>
        <v>0</v>
      </c>
      <c r="N203" s="558">
        <f t="shared" si="32"/>
        <v>0</v>
      </c>
      <c r="O203" s="558">
        <f t="shared" si="32"/>
        <v>0</v>
      </c>
      <c r="P203" s="558">
        <f t="shared" si="32"/>
        <v>0</v>
      </c>
      <c r="Q203" s="540"/>
      <c r="R203" s="540"/>
      <c r="S203" s="487"/>
      <c r="T203" s="487"/>
      <c r="U203" s="487"/>
    </row>
    <row r="204" spans="1:21" s="477" customFormat="1" ht="32.25" thickBot="1">
      <c r="A204" s="1246" t="s">
        <v>435</v>
      </c>
      <c r="B204" s="1247"/>
      <c r="C204" s="1247"/>
      <c r="D204" s="1247"/>
      <c r="E204" s="1247"/>
      <c r="F204" s="1248"/>
      <c r="G204" s="608">
        <f>G198</f>
        <v>0</v>
      </c>
      <c r="H204" s="608">
        <f t="shared" si="32"/>
        <v>0</v>
      </c>
      <c r="I204" s="608">
        <f t="shared" si="32"/>
        <v>0</v>
      </c>
      <c r="J204" s="608">
        <f t="shared" si="32"/>
        <v>0</v>
      </c>
      <c r="K204" s="608">
        <f t="shared" si="32"/>
        <v>4.1233769999999996</v>
      </c>
      <c r="L204" s="608">
        <f t="shared" si="32"/>
        <v>4.1233769999999996</v>
      </c>
      <c r="M204" s="608">
        <f t="shared" si="32"/>
        <v>4.1233769999999996</v>
      </c>
      <c r="N204" s="608">
        <f t="shared" si="32"/>
        <v>4.1233769999999996</v>
      </c>
      <c r="O204" s="608">
        <f t="shared" si="32"/>
        <v>4.1233769999999996</v>
      </c>
      <c r="P204" s="608">
        <f t="shared" si="32"/>
        <v>4.1233769999999996</v>
      </c>
      <c r="Q204" s="540"/>
      <c r="R204" s="540"/>
      <c r="S204" s="487"/>
      <c r="T204" s="487"/>
      <c r="U204" s="487"/>
    </row>
    <row r="205" spans="1:21" s="477" customFormat="1" ht="32.25" thickBot="1">
      <c r="A205" s="1223" t="s">
        <v>436</v>
      </c>
      <c r="B205" s="1224"/>
      <c r="C205" s="1224"/>
      <c r="D205" s="1224"/>
      <c r="E205" s="1224"/>
      <c r="F205" s="1239"/>
      <c r="G205" s="558">
        <f>G199</f>
        <v>0</v>
      </c>
      <c r="H205" s="558">
        <f t="shared" si="32"/>
        <v>0</v>
      </c>
      <c r="I205" s="558">
        <f t="shared" si="32"/>
        <v>0</v>
      </c>
      <c r="J205" s="558">
        <f t="shared" si="32"/>
        <v>0</v>
      </c>
      <c r="K205" s="558">
        <f t="shared" si="32"/>
        <v>0</v>
      </c>
      <c r="L205" s="558">
        <f t="shared" si="32"/>
        <v>0</v>
      </c>
      <c r="M205" s="558">
        <f t="shared" si="32"/>
        <v>0</v>
      </c>
      <c r="N205" s="558">
        <f t="shared" si="32"/>
        <v>1.2905759999999999</v>
      </c>
      <c r="O205" s="558">
        <f t="shared" si="32"/>
        <v>2.242623</v>
      </c>
      <c r="P205" s="558">
        <f t="shared" si="32"/>
        <v>2.242623</v>
      </c>
      <c r="Q205" s="540"/>
      <c r="R205" s="540"/>
      <c r="S205" s="487"/>
      <c r="T205" s="487"/>
      <c r="U205" s="487"/>
    </row>
    <row r="206" spans="1:21" s="557" customFormat="1" ht="32.25" thickBot="1">
      <c r="A206" s="1226" t="s">
        <v>816</v>
      </c>
      <c r="B206" s="1227"/>
      <c r="C206" s="1227"/>
      <c r="D206" s="1227"/>
      <c r="E206" s="1240"/>
      <c r="F206" s="1228"/>
      <c r="G206" s="555">
        <f>SUM(G203:G204)</f>
        <v>0</v>
      </c>
      <c r="H206" s="559">
        <f t="shared" si="32"/>
        <v>0</v>
      </c>
      <c r="I206" s="559">
        <f t="shared" si="32"/>
        <v>0</v>
      </c>
      <c r="J206" s="559">
        <f t="shared" si="32"/>
        <v>0</v>
      </c>
      <c r="K206" s="559">
        <f t="shared" si="32"/>
        <v>4.1233769999999996</v>
      </c>
      <c r="L206" s="559">
        <f t="shared" si="32"/>
        <v>4.1233769999999996</v>
      </c>
      <c r="M206" s="559">
        <f t="shared" si="32"/>
        <v>4.1233769999999996</v>
      </c>
      <c r="N206" s="559">
        <f t="shared" si="32"/>
        <v>4.1233769999999996</v>
      </c>
      <c r="O206" s="559">
        <f t="shared" si="32"/>
        <v>4.1233769999999996</v>
      </c>
      <c r="P206" s="559">
        <f t="shared" si="32"/>
        <v>4.1233769999999996</v>
      </c>
      <c r="Q206" s="560"/>
      <c r="R206" s="560"/>
      <c r="S206" s="561"/>
      <c r="T206" s="561"/>
      <c r="U206" s="561"/>
    </row>
    <row r="207" spans="1:21" s="557" customFormat="1" ht="32.25" thickBot="1">
      <c r="A207" s="1206" t="s">
        <v>817</v>
      </c>
      <c r="B207" s="1207"/>
      <c r="C207" s="1207"/>
      <c r="D207" s="1207"/>
      <c r="E207" s="1207"/>
      <c r="F207" s="1208"/>
      <c r="G207" s="562">
        <f>SUM(G203:G205)</f>
        <v>0</v>
      </c>
      <c r="H207" s="563">
        <f t="shared" si="32"/>
        <v>0</v>
      </c>
      <c r="I207" s="563">
        <f t="shared" si="32"/>
        <v>0</v>
      </c>
      <c r="J207" s="563">
        <f t="shared" si="32"/>
        <v>0</v>
      </c>
      <c r="K207" s="563">
        <f t="shared" si="32"/>
        <v>4.1233769999999996</v>
      </c>
      <c r="L207" s="563">
        <f t="shared" si="32"/>
        <v>4.1233769999999996</v>
      </c>
      <c r="M207" s="563">
        <f t="shared" si="32"/>
        <v>4.1233769999999996</v>
      </c>
      <c r="N207" s="563">
        <f t="shared" si="32"/>
        <v>5.4139529999999993</v>
      </c>
      <c r="O207" s="563">
        <f t="shared" si="32"/>
        <v>6.3659999999999997</v>
      </c>
      <c r="P207" s="563">
        <f t="shared" si="32"/>
        <v>6.3659999999999997</v>
      </c>
      <c r="Q207" s="560"/>
      <c r="R207" s="560"/>
      <c r="S207" s="561"/>
      <c r="T207" s="561"/>
      <c r="U207" s="561"/>
    </row>
    <row r="208" spans="1:21" s="477" customFormat="1" ht="32.25" thickBot="1">
      <c r="A208" s="1249" t="s">
        <v>441</v>
      </c>
      <c r="B208" s="1250"/>
      <c r="C208" s="1250"/>
      <c r="D208" s="1250"/>
      <c r="E208" s="1251"/>
      <c r="F208" s="7">
        <f>SUM(G208:P208)</f>
        <v>5.36</v>
      </c>
      <c r="G208" s="553">
        <f t="shared" ref="G208:J210" si="33">SUM(G197,G170,G88)</f>
        <v>0</v>
      </c>
      <c r="H208" s="553">
        <f t="shared" si="33"/>
        <v>5.36</v>
      </c>
      <c r="I208" s="553">
        <f t="shared" si="33"/>
        <v>0</v>
      </c>
      <c r="J208" s="553">
        <f t="shared" si="33"/>
        <v>0</v>
      </c>
      <c r="K208" s="553">
        <f t="shared" ref="K208:P210" si="34">SUM(K197,K170,K88)</f>
        <v>0</v>
      </c>
      <c r="L208" s="553">
        <f t="shared" si="34"/>
        <v>0</v>
      </c>
      <c r="M208" s="553">
        <f t="shared" si="34"/>
        <v>0</v>
      </c>
      <c r="N208" s="553">
        <f t="shared" si="34"/>
        <v>0</v>
      </c>
      <c r="O208" s="553">
        <f t="shared" si="34"/>
        <v>0</v>
      </c>
      <c r="P208" s="553">
        <f t="shared" si="34"/>
        <v>0</v>
      </c>
      <c r="Q208" s="554"/>
      <c r="R208" s="554"/>
    </row>
    <row r="209" spans="1:34" s="477" customFormat="1" ht="32.25" thickBot="1">
      <c r="A209" s="1220" t="s">
        <v>442</v>
      </c>
      <c r="B209" s="1221"/>
      <c r="C209" s="1221"/>
      <c r="D209" s="1221"/>
      <c r="E209" s="1222"/>
      <c r="F209" s="8">
        <f>SUM(G209:P209)</f>
        <v>10.774376999999999</v>
      </c>
      <c r="G209" s="600">
        <f t="shared" si="33"/>
        <v>0</v>
      </c>
      <c r="H209" s="600">
        <f t="shared" si="33"/>
        <v>0</v>
      </c>
      <c r="I209" s="600">
        <f t="shared" si="33"/>
        <v>0</v>
      </c>
      <c r="J209" s="600">
        <f t="shared" si="33"/>
        <v>0</v>
      </c>
      <c r="K209" s="600">
        <f t="shared" si="34"/>
        <v>10.774376999999999</v>
      </c>
      <c r="L209" s="600">
        <f t="shared" si="34"/>
        <v>0</v>
      </c>
      <c r="M209" s="600">
        <f t="shared" si="34"/>
        <v>0</v>
      </c>
      <c r="N209" s="600">
        <f t="shared" si="34"/>
        <v>0</v>
      </c>
      <c r="O209" s="600">
        <f t="shared" si="34"/>
        <v>0</v>
      </c>
      <c r="P209" s="600">
        <f t="shared" si="34"/>
        <v>0</v>
      </c>
      <c r="Q209" s="554"/>
      <c r="R209" s="554"/>
    </row>
    <row r="210" spans="1:34" s="477" customFormat="1" ht="32.25" thickBot="1">
      <c r="A210" s="1223" t="s">
        <v>443</v>
      </c>
      <c r="B210" s="1224"/>
      <c r="C210" s="1224"/>
      <c r="D210" s="1224"/>
      <c r="E210" s="1225"/>
      <c r="F210" s="9">
        <f>SUM(G210:P210)</f>
        <v>6.6816230000000001</v>
      </c>
      <c r="G210" s="558">
        <f t="shared" si="33"/>
        <v>0</v>
      </c>
      <c r="H210" s="558">
        <f t="shared" si="33"/>
        <v>0</v>
      </c>
      <c r="I210" s="558">
        <f t="shared" si="33"/>
        <v>0</v>
      </c>
      <c r="J210" s="558">
        <f t="shared" si="33"/>
        <v>0</v>
      </c>
      <c r="K210" s="558">
        <f t="shared" si="34"/>
        <v>0</v>
      </c>
      <c r="L210" s="558">
        <f t="shared" si="34"/>
        <v>0</v>
      </c>
      <c r="M210" s="558">
        <f t="shared" si="34"/>
        <v>0</v>
      </c>
      <c r="N210" s="558">
        <f t="shared" si="34"/>
        <v>5.3095759999999999</v>
      </c>
      <c r="O210" s="558">
        <f t="shared" si="34"/>
        <v>1.372047</v>
      </c>
      <c r="P210" s="558">
        <f t="shared" si="34"/>
        <v>0</v>
      </c>
      <c r="Q210" s="554"/>
      <c r="R210" s="554"/>
    </row>
    <row r="211" spans="1:34" s="557" customFormat="1" ht="32.25" thickBot="1">
      <c r="A211" s="1226" t="s">
        <v>444</v>
      </c>
      <c r="B211" s="1227"/>
      <c r="C211" s="1227"/>
      <c r="D211" s="1227"/>
      <c r="E211" s="1228"/>
      <c r="F211" s="338">
        <f>SUM(F208:F209)</f>
        <v>16.134377000000001</v>
      </c>
      <c r="G211" s="555">
        <f>SUM(G208:G209)</f>
        <v>0</v>
      </c>
      <c r="H211" s="555">
        <f>SUM(H208:H209)</f>
        <v>5.36</v>
      </c>
      <c r="I211" s="555">
        <f>SUM(I208:I209)</f>
        <v>0</v>
      </c>
      <c r="J211" s="555">
        <f t="shared" ref="J211:P211" si="35">SUM(J208:J209)</f>
        <v>0</v>
      </c>
      <c r="K211" s="555">
        <f t="shared" si="35"/>
        <v>10.774376999999999</v>
      </c>
      <c r="L211" s="555">
        <f t="shared" si="35"/>
        <v>0</v>
      </c>
      <c r="M211" s="555">
        <f t="shared" si="35"/>
        <v>0</v>
      </c>
      <c r="N211" s="555">
        <f t="shared" si="35"/>
        <v>0</v>
      </c>
      <c r="O211" s="555">
        <f t="shared" si="35"/>
        <v>0</v>
      </c>
      <c r="P211" s="555">
        <f t="shared" si="35"/>
        <v>0</v>
      </c>
      <c r="Q211" s="556"/>
      <c r="R211" s="556"/>
    </row>
    <row r="212" spans="1:34" s="557" customFormat="1" ht="32.25" thickBot="1">
      <c r="A212" s="1229" t="s">
        <v>445</v>
      </c>
      <c r="B212" s="1230"/>
      <c r="C212" s="1230"/>
      <c r="D212" s="1230"/>
      <c r="E212" s="1231"/>
      <c r="F212" s="339">
        <f>SUM(F208:F210)</f>
        <v>22.816000000000003</v>
      </c>
      <c r="G212" s="562">
        <f t="shared" ref="G212:O212" si="36">SUM(G208:G210)</f>
        <v>0</v>
      </c>
      <c r="H212" s="562">
        <f t="shared" si="36"/>
        <v>5.36</v>
      </c>
      <c r="I212" s="562">
        <f t="shared" si="36"/>
        <v>0</v>
      </c>
      <c r="J212" s="562">
        <f t="shared" si="36"/>
        <v>0</v>
      </c>
      <c r="K212" s="562">
        <f t="shared" si="36"/>
        <v>10.774376999999999</v>
      </c>
      <c r="L212" s="562">
        <f t="shared" si="36"/>
        <v>0</v>
      </c>
      <c r="M212" s="562">
        <f t="shared" si="36"/>
        <v>0</v>
      </c>
      <c r="N212" s="562">
        <f t="shared" si="36"/>
        <v>5.3095759999999999</v>
      </c>
      <c r="O212" s="562">
        <f t="shared" si="36"/>
        <v>1.372047</v>
      </c>
      <c r="P212" s="562">
        <f>SUM(P208:P210)</f>
        <v>0</v>
      </c>
    </row>
    <row r="213" spans="1:34" s="477" customFormat="1" thickBot="1">
      <c r="A213" s="1232"/>
      <c r="B213" s="1233"/>
      <c r="C213" s="1233"/>
      <c r="D213" s="1233"/>
      <c r="E213" s="1233"/>
      <c r="F213" s="1233"/>
      <c r="G213" s="1233"/>
      <c r="H213" s="1233"/>
      <c r="I213" s="1233"/>
      <c r="J213" s="1233"/>
      <c r="K213" s="1233"/>
      <c r="L213" s="1233"/>
      <c r="M213" s="1233"/>
      <c r="N213" s="1233"/>
      <c r="O213" s="1233"/>
      <c r="P213" s="1234"/>
      <c r="Q213" s="610"/>
      <c r="R213" s="610"/>
      <c r="S213" s="610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  <c r="AD213" s="610"/>
      <c r="AE213" s="610"/>
      <c r="AF213" s="610"/>
      <c r="AG213" s="610"/>
      <c r="AH213" s="610"/>
    </row>
    <row r="214" spans="1:34" s="477" customFormat="1" thickBot="1">
      <c r="A214" s="1235" t="s">
        <v>446</v>
      </c>
      <c r="B214" s="1236"/>
      <c r="C214" s="1236"/>
      <c r="D214" s="1236"/>
      <c r="E214" s="1236"/>
      <c r="F214" s="1237"/>
      <c r="G214" s="558">
        <f>G208</f>
        <v>0</v>
      </c>
      <c r="H214" s="558">
        <f t="shared" ref="H214:P218" si="37">SUM(H208,G214)</f>
        <v>5.36</v>
      </c>
      <c r="I214" s="558">
        <f t="shared" si="37"/>
        <v>5.36</v>
      </c>
      <c r="J214" s="558">
        <f t="shared" si="37"/>
        <v>5.36</v>
      </c>
      <c r="K214" s="558">
        <f t="shared" si="37"/>
        <v>5.36</v>
      </c>
      <c r="L214" s="558">
        <f t="shared" si="37"/>
        <v>5.36</v>
      </c>
      <c r="M214" s="558">
        <f t="shared" si="37"/>
        <v>5.36</v>
      </c>
      <c r="N214" s="558">
        <f t="shared" si="37"/>
        <v>5.36</v>
      </c>
      <c r="O214" s="558">
        <f t="shared" si="37"/>
        <v>5.36</v>
      </c>
      <c r="P214" s="558">
        <f t="shared" si="37"/>
        <v>5.36</v>
      </c>
      <c r="Q214" s="610"/>
      <c r="R214" s="610"/>
      <c r="S214" s="611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0" t="s">
        <v>447</v>
      </c>
      <c r="B215" s="1221"/>
      <c r="C215" s="1221"/>
      <c r="D215" s="1221"/>
      <c r="E215" s="1221"/>
      <c r="F215" s="1238"/>
      <c r="G215" s="558">
        <f>G209</f>
        <v>0</v>
      </c>
      <c r="H215" s="558">
        <f t="shared" si="37"/>
        <v>0</v>
      </c>
      <c r="I215" s="558">
        <f t="shared" si="37"/>
        <v>0</v>
      </c>
      <c r="J215" s="558">
        <f t="shared" si="37"/>
        <v>0</v>
      </c>
      <c r="K215" s="558">
        <f t="shared" si="37"/>
        <v>10.774376999999999</v>
      </c>
      <c r="L215" s="558">
        <f t="shared" si="37"/>
        <v>10.774376999999999</v>
      </c>
      <c r="M215" s="558">
        <f t="shared" si="37"/>
        <v>10.774376999999999</v>
      </c>
      <c r="N215" s="558">
        <f t="shared" si="37"/>
        <v>10.774376999999999</v>
      </c>
      <c r="O215" s="558">
        <f t="shared" si="37"/>
        <v>10.774376999999999</v>
      </c>
      <c r="P215" s="558">
        <f t="shared" si="37"/>
        <v>10.774376999999999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3" t="s">
        <v>448</v>
      </c>
      <c r="B216" s="1224"/>
      <c r="C216" s="1224"/>
      <c r="D216" s="1224"/>
      <c r="E216" s="1224"/>
      <c r="F216" s="1239"/>
      <c r="G216" s="558">
        <f>G210</f>
        <v>0</v>
      </c>
      <c r="H216" s="558">
        <f t="shared" si="37"/>
        <v>0</v>
      </c>
      <c r="I216" s="558">
        <f t="shared" si="37"/>
        <v>0</v>
      </c>
      <c r="J216" s="558">
        <f t="shared" si="37"/>
        <v>0</v>
      </c>
      <c r="K216" s="558">
        <f t="shared" si="37"/>
        <v>0</v>
      </c>
      <c r="L216" s="558">
        <f>SUM(L210,K216)</f>
        <v>0</v>
      </c>
      <c r="M216" s="558">
        <f t="shared" si="37"/>
        <v>0</v>
      </c>
      <c r="N216" s="558">
        <f t="shared" si="37"/>
        <v>5.3095759999999999</v>
      </c>
      <c r="O216" s="558">
        <f t="shared" si="37"/>
        <v>6.6816230000000001</v>
      </c>
      <c r="P216" s="558">
        <f>SUM(P210,O216)</f>
        <v>6.6816230000000001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26" t="s">
        <v>449</v>
      </c>
      <c r="B217" s="1227"/>
      <c r="C217" s="1227"/>
      <c r="D217" s="1227"/>
      <c r="E217" s="1240"/>
      <c r="F217" s="1228"/>
      <c r="G217" s="555">
        <f>SUM(G214:G215)</f>
        <v>0</v>
      </c>
      <c r="H217" s="559">
        <f t="shared" si="37"/>
        <v>5.36</v>
      </c>
      <c r="I217" s="559">
        <f t="shared" si="37"/>
        <v>5.36</v>
      </c>
      <c r="J217" s="559">
        <f t="shared" si="37"/>
        <v>5.36</v>
      </c>
      <c r="K217" s="559">
        <f t="shared" si="37"/>
        <v>16.134377000000001</v>
      </c>
      <c r="L217" s="559">
        <f>SUM(L211,K217)</f>
        <v>16.134377000000001</v>
      </c>
      <c r="M217" s="559">
        <f t="shared" si="37"/>
        <v>16.134377000000001</v>
      </c>
      <c r="N217" s="559">
        <f t="shared" si="37"/>
        <v>16.134377000000001</v>
      </c>
      <c r="O217" s="559">
        <f t="shared" si="37"/>
        <v>16.134377000000001</v>
      </c>
      <c r="P217" s="559">
        <f>SUM(P211,O217)</f>
        <v>16.134377000000001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06" t="s">
        <v>450</v>
      </c>
      <c r="B218" s="1207"/>
      <c r="C218" s="1207"/>
      <c r="D218" s="1207"/>
      <c r="E218" s="1207"/>
      <c r="F218" s="1208"/>
      <c r="G218" s="563">
        <f>SUM(G214:G216)</f>
        <v>0</v>
      </c>
      <c r="H218" s="563">
        <f t="shared" si="37"/>
        <v>5.36</v>
      </c>
      <c r="I218" s="563">
        <f t="shared" si="37"/>
        <v>5.36</v>
      </c>
      <c r="J218" s="563">
        <f t="shared" si="37"/>
        <v>5.36</v>
      </c>
      <c r="K218" s="563">
        <f>SUM(K212,J218)</f>
        <v>16.134377000000001</v>
      </c>
      <c r="L218" s="563">
        <f>SUM(L212,K218)</f>
        <v>16.134377000000001</v>
      </c>
      <c r="M218" s="563">
        <f t="shared" si="37"/>
        <v>16.134377000000001</v>
      </c>
      <c r="N218" s="563">
        <f t="shared" si="37"/>
        <v>21.443953</v>
      </c>
      <c r="O218" s="563">
        <f t="shared" si="37"/>
        <v>22.815999999999999</v>
      </c>
      <c r="P218" s="563">
        <f>SUM(P212,O218)</f>
        <v>22.815999999999999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>
      <c r="A219" s="612"/>
      <c r="B219" s="605"/>
      <c r="C219" s="613"/>
      <c r="D219" s="591"/>
      <c r="E219" s="614"/>
      <c r="F219" s="583"/>
      <c r="G219" s="542"/>
      <c r="H219" s="542"/>
      <c r="I219" s="542"/>
      <c r="J219" s="542"/>
      <c r="K219" s="542"/>
      <c r="L219" s="542"/>
      <c r="M219" s="542"/>
      <c r="N219" s="542"/>
      <c r="O219" s="542"/>
      <c r="P219" s="542"/>
    </row>
    <row r="220" spans="1:34" s="477" customFormat="1">
      <c r="A220" s="612"/>
      <c r="B220" s="1209"/>
      <c r="C220" s="1210"/>
      <c r="D220" s="1210"/>
      <c r="E220" s="1210"/>
      <c r="F220" s="1210"/>
      <c r="G220" s="1210"/>
      <c r="H220" s="1210"/>
      <c r="I220" s="1210"/>
      <c r="J220" s="1210"/>
      <c r="K220" s="542"/>
      <c r="L220" s="542"/>
      <c r="M220" s="542"/>
      <c r="N220" s="542"/>
      <c r="O220" s="542"/>
      <c r="P220" s="542"/>
    </row>
    <row r="221" spans="1:34" s="477" customFormat="1">
      <c r="A221" s="612"/>
      <c r="B221" s="1210"/>
      <c r="C221" s="1210"/>
      <c r="D221" s="1210"/>
      <c r="E221" s="1210"/>
      <c r="F221" s="1210"/>
      <c r="G221" s="1210"/>
      <c r="H221" s="1210"/>
      <c r="I221" s="1210"/>
      <c r="J221" s="1210"/>
      <c r="K221" s="542"/>
      <c r="L221" s="542"/>
      <c r="M221" s="542"/>
      <c r="N221" s="542"/>
      <c r="O221" s="542"/>
      <c r="P221" s="542"/>
    </row>
    <row r="222" spans="1:34" s="477" customFormat="1">
      <c r="A222" s="612"/>
      <c r="B222" s="605"/>
      <c r="C222" s="613"/>
      <c r="D222" s="591"/>
      <c r="E222" s="614"/>
      <c r="F222" s="583"/>
      <c r="G222" s="542"/>
      <c r="H222" s="542"/>
      <c r="I222" s="542"/>
      <c r="J222" s="542"/>
      <c r="K222" s="542"/>
      <c r="L222" s="542"/>
      <c r="M222" s="542"/>
      <c r="N222" s="542"/>
      <c r="O222" s="542"/>
      <c r="P222" s="542"/>
    </row>
    <row r="223" spans="1:34" s="477" customFormat="1">
      <c r="A223" s="1211"/>
      <c r="B223" s="1211"/>
      <c r="C223" s="1211"/>
      <c r="D223" s="1211"/>
      <c r="E223" s="612"/>
      <c r="F223" s="615"/>
      <c r="G223" s="616"/>
      <c r="H223" s="616"/>
      <c r="I223" s="616"/>
      <c r="J223" s="616"/>
      <c r="K223" s="616"/>
      <c r="L223" s="616"/>
      <c r="M223" s="616"/>
      <c r="N223" s="616"/>
      <c r="O223" s="616"/>
      <c r="P223" s="616"/>
    </row>
    <row r="224" spans="1:34" s="477" customFormat="1" ht="45">
      <c r="A224" s="617"/>
      <c r="B224" s="618"/>
      <c r="C224" s="619"/>
      <c r="D224" s="618"/>
      <c r="E224" s="620"/>
      <c r="F224" s="620"/>
      <c r="G224" s="621"/>
      <c r="H224" s="622"/>
      <c r="I224" s="1212"/>
      <c r="J224" s="1213"/>
      <c r="K224" s="1213"/>
      <c r="L224" s="622"/>
      <c r="M224" s="622"/>
      <c r="N224" s="622"/>
      <c r="O224" s="622"/>
      <c r="P224" s="622"/>
    </row>
    <row r="225" spans="1:19" s="477" customFormat="1" ht="45">
      <c r="A225" s="1197"/>
      <c r="B225" s="1197"/>
      <c r="C225" s="1197"/>
      <c r="D225" s="1197"/>
      <c r="E225" s="623"/>
      <c r="F225" s="623"/>
      <c r="G225" s="624"/>
      <c r="H225" s="625"/>
      <c r="I225" s="1214"/>
      <c r="J225" s="1215"/>
      <c r="K225" s="1215"/>
      <c r="L225" s="1215"/>
      <c r="M225" s="1215"/>
      <c r="N225" s="1215"/>
      <c r="O225" s="626"/>
      <c r="P225" s="626"/>
    </row>
    <row r="226" spans="1:19" s="477" customFormat="1" ht="45">
      <c r="A226" s="1216"/>
      <c r="B226" s="1216"/>
      <c r="C226" s="1216"/>
      <c r="D226" s="1216"/>
      <c r="E226" s="627"/>
      <c r="F226" s="627"/>
      <c r="G226" s="624"/>
      <c r="H226" s="625"/>
      <c r="I226" s="1215"/>
      <c r="J226" s="1215"/>
      <c r="K226" s="1215"/>
      <c r="L226" s="1215"/>
      <c r="M226" s="1215"/>
      <c r="N226" s="1215"/>
      <c r="O226" s="628"/>
      <c r="P226" s="628"/>
    </row>
    <row r="227" spans="1:19" s="477" customFormat="1" ht="45.75">
      <c r="A227" s="629"/>
      <c r="B227" s="630"/>
      <c r="C227" s="631"/>
      <c r="D227" s="475"/>
      <c r="E227" s="632"/>
      <c r="F227" s="633"/>
      <c r="G227" s="624"/>
      <c r="H227" s="625"/>
      <c r="I227" s="634"/>
      <c r="J227" s="635"/>
      <c r="K227" s="636"/>
      <c r="L227" s="1196"/>
      <c r="M227" s="1196"/>
      <c r="N227" s="1196"/>
      <c r="O227" s="637"/>
      <c r="P227" s="637"/>
    </row>
    <row r="228" spans="1:19" s="477" customFormat="1" ht="45.75">
      <c r="A228" s="1197"/>
      <c r="B228" s="1197"/>
      <c r="C228" s="1197"/>
      <c r="D228" s="1197"/>
      <c r="E228" s="633"/>
      <c r="F228" s="633"/>
      <c r="G228" s="624"/>
      <c r="H228" s="625"/>
      <c r="I228" s="1198"/>
      <c r="J228" s="1198"/>
      <c r="K228" s="1198"/>
      <c r="L228" s="636"/>
      <c r="M228" s="636"/>
      <c r="N228" s="636"/>
      <c r="O228" s="638"/>
      <c r="P228" s="639"/>
    </row>
    <row r="229" spans="1:19" s="643" customFormat="1" ht="45.75">
      <c r="A229" s="472"/>
      <c r="B229" s="640"/>
      <c r="C229" s="481"/>
      <c r="D229" s="641"/>
      <c r="E229" s="642"/>
      <c r="F229" s="642"/>
      <c r="G229" s="478"/>
      <c r="H229" s="478"/>
      <c r="I229" s="478"/>
      <c r="J229" s="478"/>
      <c r="K229" s="478"/>
      <c r="L229" s="478"/>
      <c r="M229" s="478"/>
      <c r="N229" s="478"/>
      <c r="O229" s="478"/>
      <c r="P229" s="478"/>
    </row>
    <row r="230" spans="1:19" s="643" customFormat="1" ht="45.75">
      <c r="A230" s="1199"/>
      <c r="B230" s="1200"/>
      <c r="C230" s="1200"/>
      <c r="D230" s="1200"/>
      <c r="E230" s="1200"/>
      <c r="F230" s="1200"/>
      <c r="G230" s="1200"/>
      <c r="H230" s="625"/>
      <c r="I230" s="1201"/>
      <c r="J230" s="1201"/>
      <c r="K230" s="1201"/>
      <c r="L230" s="1201"/>
      <c r="M230" s="1201"/>
      <c r="N230" s="1201"/>
      <c r="O230" s="1201"/>
      <c r="P230" s="479"/>
    </row>
    <row r="231" spans="1:19" s="643" customFormat="1" ht="45.75">
      <c r="A231" s="1202"/>
      <c r="B231" s="1203"/>
      <c r="C231" s="1203"/>
      <c r="D231" s="1203"/>
      <c r="E231" s="1203"/>
      <c r="F231" s="1203"/>
      <c r="G231" s="1203"/>
      <c r="H231" s="625"/>
      <c r="I231" s="625"/>
      <c r="J231" s="625"/>
      <c r="K231" s="625"/>
      <c r="L231" s="625"/>
      <c r="M231" s="625"/>
      <c r="N231" s="625"/>
      <c r="O231" s="625"/>
      <c r="P231" s="479"/>
    </row>
    <row r="232" spans="1:19" s="643" customFormat="1" ht="45.75">
      <c r="A232" s="644"/>
      <c r="B232" s="645"/>
      <c r="C232" s="1202"/>
      <c r="D232" s="1202"/>
      <c r="E232" s="646"/>
      <c r="F232" s="646"/>
      <c r="G232" s="647"/>
      <c r="H232" s="648"/>
      <c r="I232" s="648"/>
      <c r="J232" s="649"/>
      <c r="K232" s="479"/>
      <c r="L232" s="1204"/>
      <c r="M232" s="1204"/>
      <c r="N232" s="1204"/>
      <c r="O232" s="650"/>
      <c r="P232" s="650"/>
    </row>
    <row r="233" spans="1:19" s="643" customFormat="1" ht="45.75">
      <c r="A233" s="1205"/>
      <c r="B233" s="1205"/>
      <c r="C233" s="1205"/>
      <c r="D233" s="651"/>
      <c r="E233" s="652"/>
      <c r="F233" s="652"/>
      <c r="G233" s="653"/>
      <c r="H233" s="625"/>
      <c r="I233" s="1198"/>
      <c r="J233" s="1198"/>
      <c r="K233" s="1198"/>
      <c r="L233" s="636"/>
      <c r="M233" s="654"/>
      <c r="N233" s="654"/>
      <c r="O233" s="654"/>
      <c r="P233" s="478"/>
    </row>
    <row r="234" spans="1:19" s="643" customFormat="1" ht="45.75">
      <c r="A234" s="655"/>
      <c r="B234" s="656"/>
      <c r="C234" s="1192"/>
      <c r="D234" s="1192"/>
      <c r="E234" s="657"/>
      <c r="F234" s="657"/>
      <c r="G234" s="636"/>
      <c r="H234" s="636"/>
      <c r="I234" s="636"/>
      <c r="J234" s="625"/>
      <c r="K234" s="636"/>
      <c r="L234" s="636"/>
      <c r="M234" s="636"/>
      <c r="N234" s="636"/>
      <c r="O234" s="653"/>
      <c r="P234" s="478"/>
    </row>
    <row r="235" spans="1:19" s="643" customFormat="1" ht="45.75">
      <c r="A235" s="1191"/>
      <c r="B235" s="1191"/>
      <c r="C235" s="1191"/>
      <c r="D235" s="1191"/>
      <c r="E235" s="1191"/>
      <c r="F235" s="1191"/>
      <c r="G235" s="658"/>
      <c r="H235" s="659"/>
      <c r="I235" s="1217"/>
      <c r="J235" s="1218"/>
      <c r="K235" s="1218"/>
      <c r="L235" s="1218"/>
      <c r="M235" s="1218"/>
      <c r="N235" s="1218"/>
      <c r="O235" s="1218"/>
      <c r="P235" s="478"/>
    </row>
    <row r="236" spans="1:19" s="477" customFormat="1" ht="45.75">
      <c r="A236" s="660"/>
      <c r="B236" s="661"/>
      <c r="C236" s="662"/>
      <c r="D236" s="660"/>
      <c r="E236" s="660"/>
      <c r="F236" s="660"/>
      <c r="G236" s="663"/>
      <c r="H236" s="634"/>
      <c r="I236" s="1201"/>
      <c r="J236" s="1219"/>
      <c r="K236" s="1219"/>
      <c r="L236" s="1219"/>
      <c r="M236" s="1219"/>
      <c r="N236" s="1219"/>
      <c r="O236" s="1219"/>
      <c r="P236" s="664"/>
    </row>
    <row r="237" spans="1:19" s="477" customFormat="1" ht="45.75">
      <c r="A237" s="665"/>
      <c r="B237" s="665"/>
      <c r="C237" s="662"/>
      <c r="D237" s="666"/>
      <c r="E237" s="667"/>
      <c r="F237" s="660"/>
      <c r="G237" s="668"/>
      <c r="H237" s="636"/>
      <c r="I237" s="636"/>
      <c r="J237" s="625"/>
      <c r="K237" s="636"/>
      <c r="L237" s="1193"/>
      <c r="M237" s="1193"/>
      <c r="N237" s="1193"/>
      <c r="O237" s="647"/>
      <c r="P237" s="669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5"/>
      <c r="B241" s="1195"/>
      <c r="C241" s="1195"/>
      <c r="D241" s="1195"/>
      <c r="E241" s="1195"/>
      <c r="F241" s="672"/>
      <c r="G241" s="673"/>
      <c r="H241" s="673"/>
      <c r="I241" s="673"/>
      <c r="J241" s="673"/>
      <c r="K241" s="673"/>
      <c r="L241" s="673"/>
      <c r="M241" s="673"/>
      <c r="N241" s="673"/>
      <c r="O241" s="673"/>
      <c r="P241" s="673"/>
      <c r="Q241" s="487"/>
      <c r="R241" s="487"/>
      <c r="S241" s="487"/>
    </row>
    <row r="242" spans="1:19" s="477" customFormat="1" ht="31.5">
      <c r="A242" s="1187"/>
      <c r="B242" s="1187"/>
      <c r="C242" s="1187"/>
      <c r="D242" s="1187"/>
      <c r="E242" s="1187"/>
      <c r="F242" s="674"/>
      <c r="G242" s="675"/>
      <c r="H242" s="675"/>
      <c r="I242" s="675"/>
      <c r="J242" s="675"/>
      <c r="K242" s="675"/>
      <c r="L242" s="675"/>
      <c r="M242" s="675"/>
      <c r="N242" s="675"/>
      <c r="O242" s="675"/>
      <c r="P242" s="675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694"/>
      <c r="F243" s="69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694"/>
      <c r="F244" s="69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84"/>
      <c r="B245" s="692"/>
      <c r="C245" s="644"/>
      <c r="D245" s="686"/>
      <c r="E245" s="686"/>
      <c r="F245" s="686"/>
      <c r="G245" s="687"/>
      <c r="H245" s="687"/>
      <c r="I245" s="687"/>
      <c r="J245" s="476"/>
      <c r="K245" s="681"/>
      <c r="L245" s="616"/>
      <c r="M245" s="616"/>
      <c r="N245" s="681"/>
      <c r="O245" s="681"/>
      <c r="P245" s="681"/>
    </row>
    <row r="246" spans="1:19" s="477" customFormat="1">
      <c r="A246" s="684"/>
      <c r="B246" s="689"/>
      <c r="C246" s="1188"/>
      <c r="D246" s="1188"/>
      <c r="E246" s="686"/>
      <c r="F246" s="686"/>
      <c r="G246" s="690"/>
      <c r="H246" s="690"/>
      <c r="I246" s="690"/>
      <c r="J246" s="687"/>
      <c r="K246" s="690"/>
      <c r="L246" s="691"/>
      <c r="M246" s="691"/>
      <c r="N246" s="691"/>
      <c r="O246" s="691"/>
      <c r="P246" s="682"/>
    </row>
    <row r="247" spans="1:19" s="477" customFormat="1">
      <c r="A247" s="684"/>
      <c r="B247" s="692"/>
      <c r="C247" s="1189"/>
      <c r="D247" s="1189"/>
      <c r="E247" s="686"/>
      <c r="F247" s="686"/>
      <c r="G247" s="690"/>
      <c r="H247" s="690"/>
      <c r="I247" s="690"/>
      <c r="J247" s="476"/>
      <c r="K247" s="476"/>
      <c r="L247" s="476"/>
      <c r="M247" s="476"/>
      <c r="N247" s="476"/>
      <c r="O247" s="476"/>
      <c r="P247" s="476"/>
    </row>
    <row r="248" spans="1:19" s="477" customFormat="1">
      <c r="A248" s="684"/>
      <c r="B248" s="693"/>
      <c r="C248" s="1189"/>
      <c r="D248" s="1189"/>
      <c r="E248" s="686"/>
      <c r="F248" s="686"/>
      <c r="G248" s="476"/>
      <c r="H248" s="690"/>
      <c r="I248" s="690"/>
      <c r="J248" s="690"/>
      <c r="K248" s="682"/>
      <c r="L248" s="691"/>
      <c r="M248" s="691"/>
      <c r="N248" s="682"/>
      <c r="O248" s="682"/>
      <c r="P248" s="682"/>
    </row>
    <row r="249" spans="1:19" s="477" customFormat="1">
      <c r="A249" s="684"/>
      <c r="B249" s="684"/>
      <c r="C249" s="1190"/>
      <c r="D249" s="1190"/>
      <c r="E249" s="695"/>
      <c r="F249" s="695"/>
      <c r="G249" s="690"/>
      <c r="H249" s="690"/>
      <c r="I249" s="690"/>
      <c r="J249" s="690"/>
      <c r="K249" s="682"/>
      <c r="L249" s="691"/>
      <c r="M249" s="691"/>
      <c r="N249" s="682"/>
      <c r="O249" s="682"/>
      <c r="P249" s="681"/>
    </row>
    <row r="250" spans="1:19" s="477" customFormat="1">
      <c r="A250" s="684"/>
      <c r="B250" s="693"/>
      <c r="C250" s="1191"/>
      <c r="D250" s="1191"/>
      <c r="E250" s="686"/>
      <c r="F250" s="686"/>
      <c r="G250" s="690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93"/>
      <c r="C251" s="1191"/>
      <c r="D251" s="1191"/>
      <c r="E251" s="686"/>
      <c r="F251" s="686"/>
      <c r="G251" s="682"/>
      <c r="H251" s="691"/>
      <c r="I251" s="691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693"/>
      <c r="C252" s="1189"/>
      <c r="D252" s="1189"/>
      <c r="E252" s="686"/>
      <c r="F252" s="686"/>
      <c r="G252" s="682"/>
      <c r="H252" s="696"/>
      <c r="I252" s="696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697"/>
      <c r="C253" s="1190"/>
      <c r="D253" s="1190"/>
      <c r="E253" s="686"/>
      <c r="F253" s="686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7"/>
      <c r="C254" s="1184"/>
      <c r="D254" s="1184"/>
      <c r="E254" s="1184"/>
      <c r="F254" s="1184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1183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699"/>
      <c r="D268" s="11"/>
      <c r="E268" s="11"/>
    </row>
    <row r="269" spans="1:16">
      <c r="C269" s="701"/>
      <c r="D269" s="700"/>
      <c r="E269" s="700"/>
    </row>
    <row r="270" spans="1:16">
      <c r="C270" s="1184"/>
      <c r="D270" s="1184"/>
      <c r="E270" s="1184"/>
      <c r="F270" s="1184"/>
    </row>
  </sheetData>
  <mergeCells count="278">
    <mergeCell ref="C266:E266"/>
    <mergeCell ref="C267:E267"/>
    <mergeCell ref="C270:F270"/>
    <mergeCell ref="C254:F254"/>
    <mergeCell ref="C258:D258"/>
    <mergeCell ref="C259:D259"/>
    <mergeCell ref="C260:D260"/>
    <mergeCell ref="C261:D261"/>
    <mergeCell ref="C262:D262"/>
    <mergeCell ref="C263:E263"/>
    <mergeCell ref="C264:E264"/>
    <mergeCell ref="C265:E265"/>
    <mergeCell ref="A242:E242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34:D234"/>
    <mergeCell ref="A235:F235"/>
    <mergeCell ref="I235:O235"/>
    <mergeCell ref="I236:O236"/>
    <mergeCell ref="L237:N237"/>
    <mergeCell ref="A238:E238"/>
    <mergeCell ref="A239:E239"/>
    <mergeCell ref="A240:E240"/>
    <mergeCell ref="A241:E241"/>
    <mergeCell ref="L227:N227"/>
    <mergeCell ref="A228:D228"/>
    <mergeCell ref="I228:K228"/>
    <mergeCell ref="A230:G230"/>
    <mergeCell ref="I230:O230"/>
    <mergeCell ref="A231:G231"/>
    <mergeCell ref="C232:D232"/>
    <mergeCell ref="L232:N232"/>
    <mergeCell ref="A233:C233"/>
    <mergeCell ref="I233:K233"/>
    <mergeCell ref="A216:F216"/>
    <mergeCell ref="A217:F217"/>
    <mergeCell ref="A218:F218"/>
    <mergeCell ref="B220:J221"/>
    <mergeCell ref="A223:D223"/>
    <mergeCell ref="I224:K224"/>
    <mergeCell ref="A225:D225"/>
    <mergeCell ref="I225:N226"/>
    <mergeCell ref="A226:D226"/>
    <mergeCell ref="A208:E208"/>
    <mergeCell ref="A209:E209"/>
    <mergeCell ref="A210:E210"/>
    <mergeCell ref="A211:E211"/>
    <mergeCell ref="A212:E212"/>
    <mergeCell ref="A213:P213"/>
    <mergeCell ref="A214:F214"/>
    <mergeCell ref="A215:F215"/>
    <mergeCell ref="A206:F206"/>
    <mergeCell ref="A207:F207"/>
    <mergeCell ref="A197:E197"/>
    <mergeCell ref="A198:E198"/>
    <mergeCell ref="A199:E199"/>
    <mergeCell ref="A200:E200"/>
    <mergeCell ref="A201:E201"/>
    <mergeCell ref="A202:P202"/>
    <mergeCell ref="A203:F203"/>
    <mergeCell ref="A204:F204"/>
    <mergeCell ref="A205:F205"/>
    <mergeCell ref="A182:P182"/>
    <mergeCell ref="A183:A190"/>
    <mergeCell ref="C183:C190"/>
    <mergeCell ref="E183:E190"/>
    <mergeCell ref="F186:F190"/>
    <mergeCell ref="G186:P190"/>
    <mergeCell ref="A191:A196"/>
    <mergeCell ref="E191:E196"/>
    <mergeCell ref="D194:D196"/>
    <mergeCell ref="F194:F196"/>
    <mergeCell ref="G194:P196"/>
    <mergeCell ref="A177:F177"/>
    <mergeCell ref="A178:F178"/>
    <mergeCell ref="A179:F179"/>
    <mergeCell ref="A180:F180"/>
    <mergeCell ref="A181:P181"/>
    <mergeCell ref="A176:F176"/>
    <mergeCell ref="A170:E170"/>
    <mergeCell ref="A169:P169"/>
    <mergeCell ref="A171:E171"/>
    <mergeCell ref="A172:E172"/>
    <mergeCell ref="A173:E173"/>
    <mergeCell ref="A174:E174"/>
    <mergeCell ref="A175:P175"/>
    <mergeCell ref="A162:E162"/>
    <mergeCell ref="A163:P163"/>
    <mergeCell ref="A164:F164"/>
    <mergeCell ref="A165:F165"/>
    <mergeCell ref="A166:F166"/>
    <mergeCell ref="A167:F167"/>
    <mergeCell ref="A168:F168"/>
    <mergeCell ref="A129:P129"/>
    <mergeCell ref="G147:P149"/>
    <mergeCell ref="A150:A157"/>
    <mergeCell ref="C150:C157"/>
    <mergeCell ref="E150:E157"/>
    <mergeCell ref="D153:D157"/>
    <mergeCell ref="F153:F157"/>
    <mergeCell ref="G153:P157"/>
    <mergeCell ref="A130:A134"/>
    <mergeCell ref="C130:C134"/>
    <mergeCell ref="E130:E134"/>
    <mergeCell ref="D133:D134"/>
    <mergeCell ref="F133:F134"/>
    <mergeCell ref="G133:P134"/>
    <mergeCell ref="A158:E158"/>
    <mergeCell ref="A159:E159"/>
    <mergeCell ref="A160:E160"/>
    <mergeCell ref="A123:P123"/>
    <mergeCell ref="A124:F124"/>
    <mergeCell ref="A125:F125"/>
    <mergeCell ref="A126:F126"/>
    <mergeCell ref="A127:F127"/>
    <mergeCell ref="A128:F128"/>
    <mergeCell ref="A102:A105"/>
    <mergeCell ref="C102:C105"/>
    <mergeCell ref="E102:E105"/>
    <mergeCell ref="G105:P105"/>
    <mergeCell ref="A110:A113"/>
    <mergeCell ref="C110:C113"/>
    <mergeCell ref="E110:E113"/>
    <mergeCell ref="A122:E122"/>
    <mergeCell ref="C114:C117"/>
    <mergeCell ref="E114:E117"/>
    <mergeCell ref="G117:P117"/>
    <mergeCell ref="A121:E121"/>
    <mergeCell ref="G113:P113"/>
    <mergeCell ref="A114:A117"/>
    <mergeCell ref="A106:A109"/>
    <mergeCell ref="C106:C109"/>
    <mergeCell ref="G109:P109"/>
    <mergeCell ref="E106:E109"/>
    <mergeCell ref="L73:L74"/>
    <mergeCell ref="A85:F85"/>
    <mergeCell ref="A86:F86"/>
    <mergeCell ref="A87:F87"/>
    <mergeCell ref="A82:P82"/>
    <mergeCell ref="A72:A76"/>
    <mergeCell ref="E72:E76"/>
    <mergeCell ref="F73:F74"/>
    <mergeCell ref="G73:G74"/>
    <mergeCell ref="G76:P76"/>
    <mergeCell ref="A79:E79"/>
    <mergeCell ref="A80:E80"/>
    <mergeCell ref="A81:E81"/>
    <mergeCell ref="A56:A60"/>
    <mergeCell ref="C56:C60"/>
    <mergeCell ref="E56:E60"/>
    <mergeCell ref="D59:D60"/>
    <mergeCell ref="F59:F60"/>
    <mergeCell ref="G59:P60"/>
    <mergeCell ref="D64:D65"/>
    <mergeCell ref="F64:F65"/>
    <mergeCell ref="G64:P65"/>
    <mergeCell ref="C61:C65"/>
    <mergeCell ref="E61:E65"/>
    <mergeCell ref="A46:A51"/>
    <mergeCell ref="C46:C51"/>
    <mergeCell ref="E46:E51"/>
    <mergeCell ref="D49:D51"/>
    <mergeCell ref="F49:F51"/>
    <mergeCell ref="G49:P51"/>
    <mergeCell ref="A39:A45"/>
    <mergeCell ref="A52:A55"/>
    <mergeCell ref="C52:C55"/>
    <mergeCell ref="E52:E55"/>
    <mergeCell ref="G55:P55"/>
    <mergeCell ref="P21:P22"/>
    <mergeCell ref="G24:P24"/>
    <mergeCell ref="C34:C38"/>
    <mergeCell ref="E34:E38"/>
    <mergeCell ref="D37:D38"/>
    <mergeCell ref="F37:F38"/>
    <mergeCell ref="G37:P38"/>
    <mergeCell ref="C39:C45"/>
    <mergeCell ref="E39:E45"/>
    <mergeCell ref="D42:D45"/>
    <mergeCell ref="F42:F45"/>
    <mergeCell ref="G42:P45"/>
    <mergeCell ref="L21:L22"/>
    <mergeCell ref="M21:M22"/>
    <mergeCell ref="C20:C24"/>
    <mergeCell ref="E20:E24"/>
    <mergeCell ref="N21:N22"/>
    <mergeCell ref="O21:O22"/>
    <mergeCell ref="A13:P13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61:E161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A118:E118"/>
    <mergeCell ref="A119:E119"/>
    <mergeCell ref="A120:E120"/>
    <mergeCell ref="A97:F97"/>
    <mergeCell ref="A98:F98"/>
    <mergeCell ref="A99:P99"/>
    <mergeCell ref="A100:P100"/>
    <mergeCell ref="A101:P101"/>
    <mergeCell ref="A94:F94"/>
    <mergeCell ref="A91:E91"/>
    <mergeCell ref="A92:E92"/>
    <mergeCell ref="A93:P93"/>
    <mergeCell ref="A95:F95"/>
    <mergeCell ref="A83:F83"/>
    <mergeCell ref="A84:F84"/>
    <mergeCell ref="A77:E77"/>
    <mergeCell ref="A78:E78"/>
    <mergeCell ref="A61:A65"/>
    <mergeCell ref="A66:A71"/>
    <mergeCell ref="C66:C71"/>
    <mergeCell ref="E66:E71"/>
    <mergeCell ref="D69:D71"/>
    <mergeCell ref="F69:F71"/>
    <mergeCell ref="G69:P71"/>
    <mergeCell ref="M73:M74"/>
    <mergeCell ref="N73:N74"/>
    <mergeCell ref="A88:E88"/>
    <mergeCell ref="A89:E89"/>
    <mergeCell ref="A90:E90"/>
    <mergeCell ref="H73:H74"/>
    <mergeCell ref="I73:I74"/>
    <mergeCell ref="J73:J74"/>
    <mergeCell ref="K73:K74"/>
    <mergeCell ref="A14:P14"/>
    <mergeCell ref="A15:A19"/>
    <mergeCell ref="C15:C19"/>
    <mergeCell ref="E15:E19"/>
    <mergeCell ref="D18:D19"/>
    <mergeCell ref="F18:F19"/>
    <mergeCell ref="G18:P19"/>
    <mergeCell ref="A34:A38"/>
    <mergeCell ref="A96:F96"/>
    <mergeCell ref="O73:O74"/>
    <mergeCell ref="P73:P74"/>
    <mergeCell ref="A25:A33"/>
    <mergeCell ref="C25:C33"/>
    <mergeCell ref="E25:E33"/>
    <mergeCell ref="D28:D33"/>
    <mergeCell ref="F28:F33"/>
    <mergeCell ref="G28:P33"/>
    <mergeCell ref="G21:G22"/>
    <mergeCell ref="H21:H22"/>
    <mergeCell ref="I21:I22"/>
    <mergeCell ref="J21:J22"/>
    <mergeCell ref="K21:K22"/>
    <mergeCell ref="F21:F22"/>
    <mergeCell ref="A20:A2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51" max="15" man="1"/>
    <brk id="163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839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37.5" customHeight="1" thickBot="1"/>
    <row r="9" spans="1:54" s="482" customFormat="1" ht="43.5" customHeight="1" thickBot="1">
      <c r="A9" s="1318" t="s">
        <v>379</v>
      </c>
      <c r="B9" s="1320" t="s">
        <v>30</v>
      </c>
      <c r="C9" s="1322" t="s">
        <v>380</v>
      </c>
      <c r="D9" s="1322" t="s">
        <v>33</v>
      </c>
      <c r="E9" s="1320" t="s">
        <v>381</v>
      </c>
      <c r="F9" s="1320" t="s">
        <v>382</v>
      </c>
      <c r="G9" s="1324" t="s">
        <v>784</v>
      </c>
      <c r="H9" s="1325"/>
      <c r="I9" s="1325"/>
      <c r="J9" s="1325"/>
      <c r="K9" s="1325"/>
      <c r="L9" s="1325"/>
      <c r="M9" s="1325"/>
      <c r="N9" s="1325"/>
      <c r="O9" s="1325"/>
      <c r="P9" s="1326"/>
    </row>
    <row r="10" spans="1:54" s="482" customFormat="1" ht="35.1" customHeight="1" thickBot="1">
      <c r="A10" s="1319"/>
      <c r="B10" s="1321"/>
      <c r="C10" s="1323"/>
      <c r="D10" s="1323"/>
      <c r="E10" s="1321"/>
      <c r="F10" s="1321"/>
      <c r="G10" s="483" t="s">
        <v>383</v>
      </c>
      <c r="H10" s="483" t="s">
        <v>384</v>
      </c>
      <c r="I10" s="483" t="s">
        <v>385</v>
      </c>
      <c r="J10" s="483" t="s">
        <v>386</v>
      </c>
      <c r="K10" s="483" t="s">
        <v>387</v>
      </c>
      <c r="L10" s="483" t="s">
        <v>388</v>
      </c>
      <c r="M10" s="483" t="s">
        <v>389</v>
      </c>
      <c r="N10" s="483" t="s">
        <v>390</v>
      </c>
      <c r="O10" s="483" t="s">
        <v>391</v>
      </c>
      <c r="P10" s="483" t="s">
        <v>392</v>
      </c>
    </row>
    <row r="11" spans="1:54" s="482" customFormat="1" ht="45.75" customHeight="1" thickBot="1">
      <c r="A11" s="48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5">
        <v>7</v>
      </c>
      <c r="H11" s="485">
        <v>8</v>
      </c>
      <c r="I11" s="485">
        <v>9</v>
      </c>
      <c r="J11" s="485">
        <v>10</v>
      </c>
      <c r="K11" s="485">
        <v>11</v>
      </c>
      <c r="L11" s="485">
        <v>12</v>
      </c>
      <c r="M11" s="485">
        <v>13</v>
      </c>
      <c r="N11" s="485">
        <v>14</v>
      </c>
      <c r="O11" s="485">
        <v>15</v>
      </c>
      <c r="P11" s="485">
        <v>16</v>
      </c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</row>
    <row r="12" spans="1:54" s="477" customFormat="1" ht="45.75" customHeight="1" thickBot="1">
      <c r="A12" s="1269" t="s">
        <v>500</v>
      </c>
      <c r="B12" s="1270"/>
      <c r="C12" s="1270"/>
      <c r="D12" s="1270"/>
      <c r="E12" s="1270"/>
      <c r="F12" s="1270"/>
      <c r="G12" s="1270"/>
      <c r="H12" s="1270"/>
      <c r="I12" s="1270"/>
      <c r="J12" s="1270"/>
      <c r="K12" s="1270"/>
      <c r="L12" s="1270"/>
      <c r="M12" s="1270"/>
      <c r="N12" s="1270"/>
      <c r="O12" s="1270"/>
      <c r="P12" s="1271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  <c r="AI12" s="487"/>
      <c r="AJ12" s="487"/>
      <c r="AK12" s="487"/>
      <c r="AL12" s="487"/>
      <c r="AM12" s="487"/>
      <c r="AN12" s="487"/>
      <c r="AO12" s="487"/>
      <c r="AP12" s="487"/>
      <c r="AQ12" s="487"/>
      <c r="AR12" s="487"/>
      <c r="AS12" s="487"/>
      <c r="AT12" s="487"/>
      <c r="AU12" s="487"/>
      <c r="AV12" s="487"/>
      <c r="AW12" s="487"/>
      <c r="AX12" s="487"/>
      <c r="AY12" s="487"/>
      <c r="AZ12" s="487"/>
      <c r="BA12" s="487"/>
      <c r="BB12" s="487"/>
    </row>
    <row r="13" spans="1:54" s="477" customFormat="1" ht="32.25" customHeight="1" thickBot="1">
      <c r="A13" s="1269" t="s">
        <v>21</v>
      </c>
      <c r="B13" s="1315"/>
      <c r="C13" s="1315"/>
      <c r="D13" s="1315"/>
      <c r="E13" s="1270"/>
      <c r="F13" s="1270"/>
      <c r="G13" s="1315"/>
      <c r="H13" s="1315"/>
      <c r="I13" s="1315"/>
      <c r="J13" s="1315"/>
      <c r="K13" s="1315"/>
      <c r="L13" s="1315"/>
      <c r="M13" s="1315"/>
      <c r="N13" s="1315"/>
      <c r="O13" s="1315"/>
      <c r="P13" s="1316"/>
      <c r="Q13" s="729"/>
      <c r="R13" s="729"/>
      <c r="S13" s="487"/>
      <c r="T13" s="487"/>
      <c r="U13" s="487"/>
    </row>
    <row r="14" spans="1:54" s="477" customFormat="1" ht="32.25" customHeight="1">
      <c r="A14" s="1255">
        <v>1</v>
      </c>
      <c r="B14" s="564" t="s">
        <v>590</v>
      </c>
      <c r="C14" s="1384" t="s">
        <v>595</v>
      </c>
      <c r="D14" s="565"/>
      <c r="E14" s="1385" t="s">
        <v>168</v>
      </c>
      <c r="F14" s="490" t="s">
        <v>321</v>
      </c>
      <c r="G14" s="548"/>
      <c r="H14" s="723"/>
      <c r="I14" s="723"/>
      <c r="J14" s="723"/>
      <c r="K14" s="723"/>
      <c r="L14" s="723"/>
      <c r="M14" s="723"/>
      <c r="N14" s="723"/>
      <c r="O14" s="723"/>
      <c r="P14" s="724"/>
      <c r="Q14" s="729"/>
      <c r="R14" s="729"/>
      <c r="S14" s="487"/>
      <c r="T14" s="487"/>
      <c r="U14" s="487"/>
    </row>
    <row r="15" spans="1:54" s="477" customFormat="1" ht="32.25" customHeight="1">
      <c r="A15" s="1142"/>
      <c r="B15" s="566" t="s">
        <v>591</v>
      </c>
      <c r="C15" s="1380"/>
      <c r="D15" s="567"/>
      <c r="E15" s="1386"/>
      <c r="F15" s="719" t="s">
        <v>322</v>
      </c>
      <c r="G15" s="523"/>
      <c r="H15" s="501"/>
      <c r="I15" s="501"/>
      <c r="J15" s="501"/>
      <c r="K15" s="501"/>
      <c r="L15" s="501"/>
      <c r="M15" s="501"/>
      <c r="N15" s="501"/>
      <c r="O15" s="501"/>
      <c r="P15" s="521"/>
      <c r="Q15" s="729"/>
      <c r="R15" s="729"/>
      <c r="S15" s="487"/>
      <c r="T15" s="487"/>
      <c r="U15" s="487"/>
    </row>
    <row r="16" spans="1:54" s="477" customFormat="1" ht="32.25" customHeight="1" thickBot="1">
      <c r="A16" s="1142"/>
      <c r="B16" s="566" t="s">
        <v>592</v>
      </c>
      <c r="C16" s="1380"/>
      <c r="D16" s="742" t="s">
        <v>785</v>
      </c>
      <c r="E16" s="1386"/>
      <c r="F16" s="514" t="s">
        <v>393</v>
      </c>
      <c r="G16" s="550"/>
      <c r="H16" s="731"/>
      <c r="I16" s="731"/>
      <c r="J16" s="731"/>
      <c r="K16" s="731"/>
      <c r="L16" s="731"/>
      <c r="M16" s="731"/>
      <c r="N16" s="731">
        <v>1.4159999999999999</v>
      </c>
      <c r="O16" s="731"/>
      <c r="P16" s="733"/>
      <c r="Q16" s="729"/>
      <c r="R16" s="729"/>
      <c r="S16" s="487"/>
      <c r="T16" s="487"/>
      <c r="U16" s="487"/>
    </row>
    <row r="17" spans="1:21" s="477" customFormat="1" ht="32.25" customHeight="1">
      <c r="A17" s="1142"/>
      <c r="B17" s="566" t="s">
        <v>593</v>
      </c>
      <c r="C17" s="1380"/>
      <c r="D17" s="1384"/>
      <c r="E17" s="1386"/>
      <c r="F17" s="1282"/>
      <c r="G17" s="1335"/>
      <c r="H17" s="1336"/>
      <c r="I17" s="1336"/>
      <c r="J17" s="1336"/>
      <c r="K17" s="1336"/>
      <c r="L17" s="1336"/>
      <c r="M17" s="1336"/>
      <c r="N17" s="1336"/>
      <c r="O17" s="1336"/>
      <c r="P17" s="1337"/>
      <c r="Q17" s="729"/>
      <c r="R17" s="729"/>
      <c r="S17" s="487"/>
      <c r="T17" s="487"/>
      <c r="U17" s="487"/>
    </row>
    <row r="18" spans="1:21" s="477" customFormat="1" thickBot="1">
      <c r="A18" s="1317"/>
      <c r="B18" s="569" t="s">
        <v>594</v>
      </c>
      <c r="C18" s="1381"/>
      <c r="D18" s="1388"/>
      <c r="E18" s="1387"/>
      <c r="F18" s="1334"/>
      <c r="G18" s="1338"/>
      <c r="H18" s="1339"/>
      <c r="I18" s="1339"/>
      <c r="J18" s="1339"/>
      <c r="K18" s="1339"/>
      <c r="L18" s="1339"/>
      <c r="M18" s="1339"/>
      <c r="N18" s="1339"/>
      <c r="O18" s="1339"/>
      <c r="P18" s="1340"/>
      <c r="Q18" s="729"/>
      <c r="R18" s="729"/>
      <c r="S18" s="487"/>
      <c r="T18" s="487"/>
      <c r="U18" s="487"/>
    </row>
    <row r="19" spans="1:21" s="477" customFormat="1" ht="33" customHeight="1">
      <c r="A19" s="1252">
        <v>2</v>
      </c>
      <c r="B19" s="718" t="s">
        <v>23</v>
      </c>
      <c r="C19" s="1306" t="s">
        <v>41</v>
      </c>
      <c r="D19" s="718"/>
      <c r="E19" s="1308" t="s">
        <v>168</v>
      </c>
      <c r="F19" s="721" t="s">
        <v>321</v>
      </c>
      <c r="G19" s="548"/>
      <c r="H19" s="723"/>
      <c r="I19" s="723"/>
      <c r="J19" s="723"/>
      <c r="K19" s="723"/>
      <c r="L19" s="723"/>
      <c r="M19" s="723"/>
      <c r="N19" s="723"/>
      <c r="O19" s="723"/>
      <c r="P19" s="724"/>
      <c r="Q19" s="729"/>
      <c r="R19" s="729"/>
      <c r="S19" s="487"/>
      <c r="T19" s="487"/>
      <c r="U19" s="487"/>
    </row>
    <row r="20" spans="1:21" s="477" customFormat="1" ht="33" customHeight="1">
      <c r="A20" s="1253"/>
      <c r="B20" s="745" t="s">
        <v>154</v>
      </c>
      <c r="C20" s="1307"/>
      <c r="D20" s="739" t="s">
        <v>117</v>
      </c>
      <c r="E20" s="1256"/>
      <c r="F20" s="1309" t="s">
        <v>322</v>
      </c>
      <c r="G20" s="1311"/>
      <c r="H20" s="1313"/>
      <c r="I20" s="1313"/>
      <c r="J20" s="1311"/>
      <c r="K20" s="1313">
        <v>3.7280000000000002</v>
      </c>
      <c r="L20" s="1311"/>
      <c r="M20" s="1389"/>
      <c r="N20" s="1313"/>
      <c r="O20" s="1313"/>
      <c r="P20" s="1370"/>
      <c r="Q20" s="729"/>
      <c r="R20" s="729"/>
      <c r="S20" s="487"/>
      <c r="T20" s="487"/>
      <c r="U20" s="487"/>
    </row>
    <row r="21" spans="1:21" s="477" customFormat="1" ht="33" customHeight="1">
      <c r="A21" s="1253"/>
      <c r="B21" s="718" t="s">
        <v>330</v>
      </c>
      <c r="C21" s="1307"/>
      <c r="D21" s="494" t="s">
        <v>118</v>
      </c>
      <c r="E21" s="1256"/>
      <c r="F21" s="1310"/>
      <c r="G21" s="1312"/>
      <c r="H21" s="1314"/>
      <c r="I21" s="1314"/>
      <c r="J21" s="1312"/>
      <c r="K21" s="1314"/>
      <c r="L21" s="1312"/>
      <c r="M21" s="1390"/>
      <c r="N21" s="1314"/>
      <c r="O21" s="1314"/>
      <c r="P21" s="1371"/>
      <c r="Q21" s="729"/>
      <c r="R21" s="729"/>
      <c r="S21" s="487"/>
      <c r="T21" s="487"/>
      <c r="U21" s="487"/>
    </row>
    <row r="22" spans="1:21" s="477" customFormat="1" ht="32.25" customHeight="1" thickBot="1">
      <c r="A22" s="1253"/>
      <c r="B22" s="718" t="s">
        <v>331</v>
      </c>
      <c r="C22" s="1307"/>
      <c r="D22" s="744"/>
      <c r="E22" s="1256"/>
      <c r="F22" s="514" t="s">
        <v>393</v>
      </c>
      <c r="G22" s="515"/>
      <c r="H22" s="503"/>
      <c r="I22" s="503"/>
      <c r="J22" s="503"/>
      <c r="K22" s="503"/>
      <c r="L22" s="503"/>
      <c r="M22" s="503"/>
      <c r="N22" s="503"/>
      <c r="O22" s="503"/>
      <c r="P22" s="504"/>
      <c r="Q22" s="729"/>
      <c r="R22" s="729"/>
      <c r="S22" s="487"/>
      <c r="T22" s="487"/>
      <c r="U22" s="487"/>
    </row>
    <row r="23" spans="1:21" s="477" customFormat="1" ht="32.25" customHeight="1" thickBot="1">
      <c r="A23" s="1254"/>
      <c r="B23" s="722" t="s">
        <v>332</v>
      </c>
      <c r="C23" s="1278"/>
      <c r="D23" s="712"/>
      <c r="E23" s="1257"/>
      <c r="F23" s="713"/>
      <c r="G23" s="1265"/>
      <c r="H23" s="1266"/>
      <c r="I23" s="1266"/>
      <c r="J23" s="1266"/>
      <c r="K23" s="1266"/>
      <c r="L23" s="1266"/>
      <c r="M23" s="1266"/>
      <c r="N23" s="1266"/>
      <c r="O23" s="1266"/>
      <c r="P23" s="1267"/>
      <c r="Q23" s="729"/>
      <c r="R23" s="729"/>
      <c r="S23" s="487"/>
      <c r="T23" s="487"/>
      <c r="U23" s="487"/>
    </row>
    <row r="24" spans="1:21" s="477" customFormat="1" ht="32.25">
      <c r="A24" s="1252">
        <v>3</v>
      </c>
      <c r="B24" s="720" t="s">
        <v>602</v>
      </c>
      <c r="C24" s="1379" t="s">
        <v>43</v>
      </c>
      <c r="D24" s="489" t="s">
        <v>119</v>
      </c>
      <c r="E24" s="1308" t="s">
        <v>168</v>
      </c>
      <c r="F24" s="490" t="s">
        <v>321</v>
      </c>
      <c r="G24" s="491"/>
      <c r="H24" s="492">
        <v>2.677</v>
      </c>
      <c r="I24" s="492"/>
      <c r="J24" s="492"/>
      <c r="K24" s="492"/>
      <c r="L24" s="492"/>
      <c r="M24" s="492"/>
      <c r="N24" s="492"/>
      <c r="O24" s="492"/>
      <c r="P24" s="493"/>
      <c r="Q24" s="554"/>
      <c r="R24" s="554"/>
    </row>
    <row r="25" spans="1:21" s="477" customFormat="1" ht="32.25">
      <c r="A25" s="1253"/>
      <c r="B25" s="718" t="s">
        <v>24</v>
      </c>
      <c r="C25" s="1380"/>
      <c r="D25" s="743"/>
      <c r="E25" s="1277"/>
      <c r="F25" s="719" t="s">
        <v>322</v>
      </c>
      <c r="G25" s="523"/>
      <c r="H25" s="501"/>
      <c r="I25" s="501"/>
      <c r="J25" s="501"/>
      <c r="K25" s="572"/>
      <c r="L25" s="501"/>
      <c r="M25" s="501"/>
      <c r="N25" s="501"/>
      <c r="O25" s="501"/>
      <c r="P25" s="521"/>
      <c r="Q25" s="554"/>
      <c r="R25" s="554"/>
    </row>
    <row r="26" spans="1:21" s="477" customFormat="1" thickBot="1">
      <c r="A26" s="1253"/>
      <c r="B26" s="745" t="s">
        <v>155</v>
      </c>
      <c r="C26" s="1380"/>
      <c r="D26" s="722"/>
      <c r="E26" s="1277"/>
      <c r="F26" s="498" t="s">
        <v>393</v>
      </c>
      <c r="G26" s="523"/>
      <c r="H26" s="501"/>
      <c r="I26" s="501"/>
      <c r="J26" s="501"/>
      <c r="K26" s="501"/>
      <c r="L26" s="501"/>
      <c r="M26" s="501"/>
      <c r="N26" s="501"/>
      <c r="O26" s="501"/>
      <c r="P26" s="521"/>
      <c r="Q26" s="554"/>
      <c r="R26" s="554"/>
    </row>
    <row r="27" spans="1:21" s="477" customFormat="1" ht="32.25">
      <c r="A27" s="1253"/>
      <c r="B27" s="718" t="s">
        <v>786</v>
      </c>
      <c r="C27" s="1380"/>
      <c r="D27" s="1378" t="s">
        <v>4</v>
      </c>
      <c r="E27" s="1277"/>
      <c r="F27" s="1282"/>
      <c r="G27" s="1335"/>
      <c r="H27" s="1382"/>
      <c r="I27" s="1382"/>
      <c r="J27" s="1382"/>
      <c r="K27" s="1382"/>
      <c r="L27" s="1382"/>
      <c r="M27" s="1382"/>
      <c r="N27" s="1382"/>
      <c r="O27" s="1382"/>
      <c r="P27" s="1383"/>
      <c r="Q27" s="554"/>
      <c r="R27" s="554"/>
    </row>
    <row r="28" spans="1:21" s="477" customFormat="1" ht="32.25">
      <c r="A28" s="1253"/>
      <c r="B28" s="718" t="s">
        <v>334</v>
      </c>
      <c r="C28" s="1380"/>
      <c r="D28" s="1304"/>
      <c r="E28" s="1277"/>
      <c r="F28" s="1283"/>
      <c r="G28" s="1262"/>
      <c r="H28" s="1263"/>
      <c r="I28" s="1263"/>
      <c r="J28" s="1263"/>
      <c r="K28" s="1263"/>
      <c r="L28" s="1263"/>
      <c r="M28" s="1263"/>
      <c r="N28" s="1263"/>
      <c r="O28" s="1263"/>
      <c r="P28" s="1264"/>
      <c r="Q28" s="554"/>
      <c r="R28" s="554"/>
    </row>
    <row r="29" spans="1:21" s="477" customFormat="1" ht="32.25">
      <c r="A29" s="1253"/>
      <c r="B29" s="718" t="s">
        <v>335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787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788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thickBot="1">
      <c r="A32" s="1254"/>
      <c r="B32" s="722" t="s">
        <v>789</v>
      </c>
      <c r="C32" s="1381"/>
      <c r="D32" s="1305"/>
      <c r="E32" s="1278"/>
      <c r="F32" s="1298"/>
      <c r="G32" s="1265"/>
      <c r="H32" s="1266"/>
      <c r="I32" s="1266"/>
      <c r="J32" s="1266"/>
      <c r="K32" s="1266"/>
      <c r="L32" s="1266"/>
      <c r="M32" s="1266"/>
      <c r="N32" s="1266"/>
      <c r="O32" s="1266"/>
      <c r="P32" s="1267"/>
      <c r="Q32" s="554"/>
      <c r="R32" s="554"/>
    </row>
    <row r="33" spans="1:18" s="477" customFormat="1">
      <c r="A33" s="1252">
        <v>4</v>
      </c>
      <c r="B33" s="720" t="s">
        <v>597</v>
      </c>
      <c r="C33" s="1332" t="s">
        <v>601</v>
      </c>
      <c r="D33" s="489" t="s">
        <v>790</v>
      </c>
      <c r="E33" s="1374" t="s">
        <v>168</v>
      </c>
      <c r="F33" s="490" t="s">
        <v>321</v>
      </c>
      <c r="G33" s="491"/>
      <c r="H33" s="492">
        <v>0.185</v>
      </c>
      <c r="I33" s="573"/>
      <c r="J33" s="492"/>
      <c r="K33" s="492"/>
      <c r="L33" s="492"/>
      <c r="M33" s="492"/>
      <c r="N33" s="492"/>
      <c r="O33" s="492"/>
      <c r="P33" s="493"/>
      <c r="Q33" s="554"/>
      <c r="R33" s="554"/>
    </row>
    <row r="34" spans="1:18" s="477" customFormat="1" ht="32.25">
      <c r="A34" s="1253"/>
      <c r="B34" s="745" t="s">
        <v>598</v>
      </c>
      <c r="C34" s="1307"/>
      <c r="D34" s="743"/>
      <c r="E34" s="1300"/>
      <c r="F34" s="719" t="s">
        <v>322</v>
      </c>
      <c r="G34" s="523"/>
      <c r="H34" s="501"/>
      <c r="I34" s="714"/>
      <c r="J34" s="501"/>
      <c r="K34" s="572"/>
      <c r="L34" s="501"/>
      <c r="M34" s="501"/>
      <c r="N34" s="501"/>
      <c r="O34" s="501"/>
      <c r="P34" s="521"/>
      <c r="Q34" s="554"/>
      <c r="R34" s="554"/>
    </row>
    <row r="35" spans="1:18" s="477" customFormat="1" thickBot="1">
      <c r="A35" s="1253"/>
      <c r="B35" s="718" t="s">
        <v>599</v>
      </c>
      <c r="C35" s="1277"/>
      <c r="D35" s="722"/>
      <c r="E35" s="1391"/>
      <c r="F35" s="498" t="s">
        <v>393</v>
      </c>
      <c r="G35" s="502"/>
      <c r="H35" s="503"/>
      <c r="I35" s="503"/>
      <c r="J35" s="503"/>
      <c r="K35" s="503"/>
      <c r="L35" s="503"/>
      <c r="M35" s="503"/>
      <c r="N35" s="503"/>
      <c r="O35" s="503"/>
      <c r="P35" s="504"/>
      <c r="Q35" s="554"/>
      <c r="R35" s="554"/>
    </row>
    <row r="36" spans="1:18" s="477" customFormat="1" ht="32.25">
      <c r="A36" s="1253"/>
      <c r="B36" s="718" t="s">
        <v>333</v>
      </c>
      <c r="C36" s="1277"/>
      <c r="D36" s="1378" t="s">
        <v>90</v>
      </c>
      <c r="E36" s="1391"/>
      <c r="F36" s="1282"/>
      <c r="G36" s="1262"/>
      <c r="H36" s="1263"/>
      <c r="I36" s="1263"/>
      <c r="J36" s="1263"/>
      <c r="K36" s="1263"/>
      <c r="L36" s="1263"/>
      <c r="M36" s="1263"/>
      <c r="N36" s="1263"/>
      <c r="O36" s="1263"/>
      <c r="P36" s="1264"/>
      <c r="Q36" s="554"/>
      <c r="R36" s="554"/>
    </row>
    <row r="37" spans="1:18" s="477" customFormat="1" thickBot="1">
      <c r="A37" s="1254"/>
      <c r="B37" s="722" t="s">
        <v>600</v>
      </c>
      <c r="C37" s="1278"/>
      <c r="D37" s="1305"/>
      <c r="E37" s="1298"/>
      <c r="F37" s="1284"/>
      <c r="G37" s="1265"/>
      <c r="H37" s="1266"/>
      <c r="I37" s="1266"/>
      <c r="J37" s="1266"/>
      <c r="K37" s="1266"/>
      <c r="L37" s="1266"/>
      <c r="M37" s="1266"/>
      <c r="N37" s="1266"/>
      <c r="O37" s="1266"/>
      <c r="P37" s="1267"/>
      <c r="Q37" s="554"/>
      <c r="R37" s="554"/>
    </row>
    <row r="38" spans="1:18" s="477" customFormat="1" ht="32.25">
      <c r="A38" s="1253">
        <v>5</v>
      </c>
      <c r="B38" s="718" t="s">
        <v>605</v>
      </c>
      <c r="C38" s="1304" t="s">
        <v>612</v>
      </c>
      <c r="D38" s="494"/>
      <c r="E38" s="1277" t="s">
        <v>168</v>
      </c>
      <c r="F38" s="574" t="s">
        <v>321</v>
      </c>
      <c r="G38" s="575"/>
      <c r="H38" s="576"/>
      <c r="I38" s="576"/>
      <c r="J38" s="576"/>
      <c r="K38" s="576"/>
      <c r="L38" s="576"/>
      <c r="M38" s="576"/>
      <c r="N38" s="576"/>
      <c r="O38" s="576"/>
      <c r="P38" s="577"/>
      <c r="Q38" s="554"/>
      <c r="R38" s="554"/>
    </row>
    <row r="39" spans="1:18" s="477" customFormat="1" ht="32.25">
      <c r="A39" s="1253"/>
      <c r="B39" s="718" t="s">
        <v>606</v>
      </c>
      <c r="C39" s="1304"/>
      <c r="D39" s="743" t="s">
        <v>791</v>
      </c>
      <c r="E39" s="1277"/>
      <c r="F39" s="719" t="s">
        <v>322</v>
      </c>
      <c r="G39" s="578"/>
      <c r="H39" s="735"/>
      <c r="I39" s="735"/>
      <c r="J39" s="735"/>
      <c r="K39" s="735">
        <v>0</v>
      </c>
      <c r="L39" s="735"/>
      <c r="M39" s="735"/>
      <c r="N39" s="735"/>
      <c r="O39" s="735"/>
      <c r="P39" s="737"/>
      <c r="Q39" s="554"/>
      <c r="R39" s="554"/>
    </row>
    <row r="40" spans="1:18" s="477" customFormat="1" thickBot="1">
      <c r="A40" s="1253"/>
      <c r="B40" s="718" t="s">
        <v>607</v>
      </c>
      <c r="C40" s="1304"/>
      <c r="D40" s="722"/>
      <c r="E40" s="1277"/>
      <c r="F40" s="498" t="s">
        <v>393</v>
      </c>
      <c r="G40" s="734"/>
      <c r="H40" s="736"/>
      <c r="I40" s="736"/>
      <c r="J40" s="736"/>
      <c r="K40" s="736"/>
      <c r="L40" s="736"/>
      <c r="M40" s="736"/>
      <c r="N40" s="736"/>
      <c r="O40" s="736"/>
      <c r="P40" s="738"/>
      <c r="Q40" s="554"/>
      <c r="R40" s="554"/>
    </row>
    <row r="41" spans="1:18" s="477" customFormat="1" ht="32.25">
      <c r="A41" s="1253"/>
      <c r="B41" s="718" t="s">
        <v>608</v>
      </c>
      <c r="C41" s="1304"/>
      <c r="D41" s="1279"/>
      <c r="E41" s="1277"/>
      <c r="F41" s="1282"/>
      <c r="G41" s="1285"/>
      <c r="H41" s="1286"/>
      <c r="I41" s="1286"/>
      <c r="J41" s="1286"/>
      <c r="K41" s="1286"/>
      <c r="L41" s="1286"/>
      <c r="M41" s="1286"/>
      <c r="N41" s="1286"/>
      <c r="O41" s="1286"/>
      <c r="P41" s="1287"/>
      <c r="Q41" s="554"/>
      <c r="R41" s="554"/>
    </row>
    <row r="42" spans="1:18" s="477" customFormat="1" ht="32.25">
      <c r="A42" s="1253"/>
      <c r="B42" s="718" t="s">
        <v>609</v>
      </c>
      <c r="C42" s="1304"/>
      <c r="D42" s="1280"/>
      <c r="E42" s="1277"/>
      <c r="F42" s="1283"/>
      <c r="G42" s="1288"/>
      <c r="H42" s="1289"/>
      <c r="I42" s="1289"/>
      <c r="J42" s="1289"/>
      <c r="K42" s="1289"/>
      <c r="L42" s="1289"/>
      <c r="M42" s="1289"/>
      <c r="N42" s="1289"/>
      <c r="O42" s="1289"/>
      <c r="P42" s="1290"/>
      <c r="Q42" s="554"/>
      <c r="R42" s="554"/>
    </row>
    <row r="43" spans="1:18" s="477" customFormat="1" ht="32.25" customHeight="1">
      <c r="A43" s="1253"/>
      <c r="B43" s="718" t="s">
        <v>610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 thickBot="1">
      <c r="A44" s="1254"/>
      <c r="B44" s="722" t="s">
        <v>611</v>
      </c>
      <c r="C44" s="1305"/>
      <c r="D44" s="1281"/>
      <c r="E44" s="1278"/>
      <c r="F44" s="1284"/>
      <c r="G44" s="1291"/>
      <c r="H44" s="1292"/>
      <c r="I44" s="1292"/>
      <c r="J44" s="1292"/>
      <c r="K44" s="1292"/>
      <c r="L44" s="1292"/>
      <c r="M44" s="1292"/>
      <c r="N44" s="1292"/>
      <c r="O44" s="1292"/>
      <c r="P44" s="1293"/>
      <c r="Q44" s="554"/>
      <c r="R44" s="554"/>
    </row>
    <row r="45" spans="1:18" s="477" customFormat="1" ht="32.25" customHeight="1">
      <c r="A45" s="1252">
        <v>6</v>
      </c>
      <c r="B45" s="718" t="s">
        <v>615</v>
      </c>
      <c r="C45" s="1294" t="s">
        <v>612</v>
      </c>
      <c r="D45" s="489"/>
      <c r="E45" s="1255" t="s">
        <v>168</v>
      </c>
      <c r="F45" s="490" t="s">
        <v>321</v>
      </c>
      <c r="G45" s="581"/>
      <c r="H45" s="534"/>
      <c r="I45" s="582"/>
      <c r="J45" s="534"/>
      <c r="K45" s="534"/>
      <c r="L45" s="534"/>
      <c r="M45" s="534"/>
      <c r="N45" s="534"/>
      <c r="O45" s="534"/>
      <c r="P45" s="535"/>
      <c r="Q45" s="554"/>
      <c r="R45" s="554"/>
    </row>
    <row r="46" spans="1:18" s="477" customFormat="1" ht="32.25" customHeight="1">
      <c r="A46" s="1253"/>
      <c r="B46" s="718" t="s">
        <v>616</v>
      </c>
      <c r="C46" s="1295"/>
      <c r="D46" s="743" t="s">
        <v>792</v>
      </c>
      <c r="E46" s="1277"/>
      <c r="F46" s="719" t="s">
        <v>322</v>
      </c>
      <c r="G46" s="578"/>
      <c r="H46" s="735"/>
      <c r="I46" s="727"/>
      <c r="J46" s="735"/>
      <c r="K46" s="735">
        <v>0.19400000000000001</v>
      </c>
      <c r="L46" s="735"/>
      <c r="M46" s="735"/>
      <c r="N46" s="735"/>
      <c r="O46" s="735"/>
      <c r="P46" s="737"/>
      <c r="Q46" s="554"/>
      <c r="R46" s="554"/>
    </row>
    <row r="47" spans="1:18" s="477" customFormat="1" ht="32.25" customHeight="1" thickBot="1">
      <c r="A47" s="1253"/>
      <c r="B47" s="718" t="s">
        <v>617</v>
      </c>
      <c r="C47" s="1296"/>
      <c r="D47" s="722"/>
      <c r="E47" s="1277"/>
      <c r="F47" s="498" t="s">
        <v>393</v>
      </c>
      <c r="G47" s="734"/>
      <c r="H47" s="736"/>
      <c r="I47" s="736"/>
      <c r="J47" s="736"/>
      <c r="K47" s="736"/>
      <c r="L47" s="736"/>
      <c r="M47" s="736"/>
      <c r="N47" s="736"/>
      <c r="O47" s="736"/>
      <c r="P47" s="738"/>
      <c r="Q47" s="554"/>
      <c r="R47" s="554"/>
    </row>
    <row r="48" spans="1:18" s="477" customFormat="1" ht="32.25">
      <c r="A48" s="1253"/>
      <c r="B48" s="718" t="s">
        <v>618</v>
      </c>
      <c r="C48" s="1296"/>
      <c r="D48" s="1279"/>
      <c r="E48" s="1277"/>
      <c r="F48" s="1282"/>
      <c r="G48" s="1288"/>
      <c r="H48" s="1299"/>
      <c r="I48" s="1299"/>
      <c r="J48" s="1299"/>
      <c r="K48" s="1299"/>
      <c r="L48" s="1299"/>
      <c r="M48" s="1299"/>
      <c r="N48" s="1299"/>
      <c r="O48" s="1299"/>
      <c r="P48" s="1300"/>
      <c r="Q48" s="554"/>
      <c r="R48" s="554"/>
    </row>
    <row r="49" spans="1:18" s="477" customFormat="1" ht="33" customHeight="1">
      <c r="A49" s="1253"/>
      <c r="B49" s="718" t="s">
        <v>619</v>
      </c>
      <c r="C49" s="1296"/>
      <c r="D49" s="1280"/>
      <c r="E49" s="1277"/>
      <c r="F49" s="1283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 thickBot="1">
      <c r="A50" s="1254"/>
      <c r="B50" s="722" t="s">
        <v>620</v>
      </c>
      <c r="C50" s="1297"/>
      <c r="D50" s="1281"/>
      <c r="E50" s="1278"/>
      <c r="F50" s="1298"/>
      <c r="G50" s="1301"/>
      <c r="H50" s="1302"/>
      <c r="I50" s="1302"/>
      <c r="J50" s="1302"/>
      <c r="K50" s="1302"/>
      <c r="L50" s="1302"/>
      <c r="M50" s="1302"/>
      <c r="N50" s="1302"/>
      <c r="O50" s="1302"/>
      <c r="P50" s="1303"/>
      <c r="Q50" s="554"/>
      <c r="R50" s="554"/>
    </row>
    <row r="51" spans="1:18" s="477" customFormat="1" ht="33" customHeight="1">
      <c r="A51" s="1252">
        <v>7</v>
      </c>
      <c r="B51" s="720" t="s">
        <v>623</v>
      </c>
      <c r="C51" s="1294" t="s">
        <v>42</v>
      </c>
      <c r="D51" s="489"/>
      <c r="E51" s="1255" t="s">
        <v>168</v>
      </c>
      <c r="F51" s="490" t="s">
        <v>321</v>
      </c>
      <c r="G51" s="581"/>
      <c r="H51" s="534"/>
      <c r="I51" s="582"/>
      <c r="J51" s="534"/>
      <c r="K51" s="534"/>
      <c r="L51" s="534"/>
      <c r="M51" s="534"/>
      <c r="N51" s="534"/>
      <c r="O51" s="534"/>
      <c r="P51" s="535"/>
      <c r="Q51" s="554"/>
      <c r="R51" s="554"/>
    </row>
    <row r="52" spans="1:18" s="477" customFormat="1" ht="32.25" customHeight="1">
      <c r="A52" s="1253"/>
      <c r="B52" s="718" t="s">
        <v>624</v>
      </c>
      <c r="C52" s="1295"/>
      <c r="D52" s="743" t="s">
        <v>793</v>
      </c>
      <c r="E52" s="1277"/>
      <c r="F52" s="719" t="s">
        <v>322</v>
      </c>
      <c r="G52" s="578"/>
      <c r="H52" s="735"/>
      <c r="I52" s="727"/>
      <c r="J52" s="735"/>
      <c r="K52" s="735">
        <v>1.216</v>
      </c>
      <c r="L52" s="735"/>
      <c r="M52" s="735"/>
      <c r="N52" s="735"/>
      <c r="O52" s="735"/>
      <c r="P52" s="737"/>
      <c r="Q52" s="554"/>
      <c r="R52" s="554"/>
    </row>
    <row r="53" spans="1:18" s="477" customFormat="1" ht="32.25" customHeight="1" thickBot="1">
      <c r="A53" s="1253"/>
      <c r="B53" s="718" t="s">
        <v>625</v>
      </c>
      <c r="C53" s="1296"/>
      <c r="D53" s="722"/>
      <c r="E53" s="1277"/>
      <c r="F53" s="498" t="s">
        <v>393</v>
      </c>
      <c r="G53" s="734"/>
      <c r="H53" s="736"/>
      <c r="I53" s="736"/>
      <c r="J53" s="736"/>
      <c r="K53" s="736"/>
      <c r="L53" s="736"/>
      <c r="M53" s="736"/>
      <c r="N53" s="736"/>
      <c r="O53" s="736"/>
      <c r="P53" s="738"/>
      <c r="Q53" s="554"/>
      <c r="R53" s="554"/>
    </row>
    <row r="54" spans="1:18" s="477" customFormat="1" thickBot="1">
      <c r="A54" s="1254"/>
      <c r="B54" s="722" t="s">
        <v>626</v>
      </c>
      <c r="C54" s="1297"/>
      <c r="D54" s="509"/>
      <c r="E54" s="1278"/>
      <c r="F54" s="525"/>
      <c r="G54" s="1291"/>
      <c r="H54" s="1302"/>
      <c r="I54" s="1302"/>
      <c r="J54" s="1302"/>
      <c r="K54" s="1302"/>
      <c r="L54" s="1302"/>
      <c r="M54" s="1302"/>
      <c r="N54" s="1302"/>
      <c r="O54" s="1302"/>
      <c r="P54" s="1303"/>
      <c r="Q54" s="554"/>
      <c r="R54" s="554"/>
    </row>
    <row r="55" spans="1:18" s="477" customFormat="1" ht="32.25">
      <c r="A55" s="1253">
        <v>8</v>
      </c>
      <c r="B55" s="718" t="s">
        <v>629</v>
      </c>
      <c r="C55" s="1372" t="s">
        <v>45</v>
      </c>
      <c r="D55" s="494"/>
      <c r="E55" s="1373" t="s">
        <v>168</v>
      </c>
      <c r="F55" s="574" t="s">
        <v>321</v>
      </c>
      <c r="G55" s="575"/>
      <c r="H55" s="576"/>
      <c r="I55" s="576"/>
      <c r="J55" s="576"/>
      <c r="K55" s="576"/>
      <c r="L55" s="576"/>
      <c r="M55" s="576"/>
      <c r="N55" s="576"/>
      <c r="O55" s="576"/>
      <c r="P55" s="577"/>
      <c r="Q55" s="554"/>
      <c r="R55" s="554"/>
    </row>
    <row r="56" spans="1:18" s="477" customFormat="1" ht="32.25">
      <c r="A56" s="1253"/>
      <c r="B56" s="718" t="s">
        <v>630</v>
      </c>
      <c r="C56" s="1295"/>
      <c r="D56" s="743" t="s">
        <v>91</v>
      </c>
      <c r="E56" s="1373"/>
      <c r="F56" s="719" t="s">
        <v>322</v>
      </c>
      <c r="G56" s="578"/>
      <c r="H56" s="735"/>
      <c r="I56" s="735"/>
      <c r="J56" s="735"/>
      <c r="K56" s="735">
        <v>0.25600000000000001</v>
      </c>
      <c r="L56" s="735"/>
      <c r="M56" s="735"/>
      <c r="N56" s="735"/>
      <c r="O56" s="735"/>
      <c r="P56" s="737"/>
      <c r="Q56" s="554"/>
      <c r="R56" s="554"/>
    </row>
    <row r="57" spans="1:18" s="477" customFormat="1" thickBot="1">
      <c r="A57" s="1253"/>
      <c r="B57" s="718" t="s">
        <v>631</v>
      </c>
      <c r="C57" s="1295"/>
      <c r="D57" s="722"/>
      <c r="E57" s="1373"/>
      <c r="F57" s="498" t="s">
        <v>393</v>
      </c>
      <c r="G57" s="734"/>
      <c r="H57" s="736"/>
      <c r="I57" s="736"/>
      <c r="J57" s="736"/>
      <c r="K57" s="736"/>
      <c r="L57" s="736"/>
      <c r="M57" s="736"/>
      <c r="N57" s="736"/>
      <c r="O57" s="736"/>
      <c r="P57" s="738"/>
      <c r="Q57" s="554"/>
      <c r="R57" s="554"/>
    </row>
    <row r="58" spans="1:18" s="477" customFormat="1" ht="32.25">
      <c r="A58" s="1253"/>
      <c r="B58" s="718" t="s">
        <v>632</v>
      </c>
      <c r="C58" s="1296"/>
      <c r="D58" s="1279"/>
      <c r="E58" s="1277"/>
      <c r="F58" s="1282"/>
      <c r="G58" s="1288"/>
      <c r="H58" s="1299"/>
      <c r="I58" s="1299"/>
      <c r="J58" s="1299"/>
      <c r="K58" s="1299"/>
      <c r="L58" s="1299"/>
      <c r="M58" s="1299"/>
      <c r="N58" s="1299"/>
      <c r="O58" s="1299"/>
      <c r="P58" s="1300"/>
      <c r="Q58" s="554"/>
      <c r="R58" s="554"/>
    </row>
    <row r="59" spans="1:18" s="477" customFormat="1" thickBot="1">
      <c r="A59" s="1254"/>
      <c r="B59" s="722" t="s">
        <v>633</v>
      </c>
      <c r="C59" s="1297"/>
      <c r="D59" s="1281"/>
      <c r="E59" s="1278"/>
      <c r="F59" s="1298"/>
      <c r="G59" s="1301"/>
      <c r="H59" s="1302"/>
      <c r="I59" s="1302"/>
      <c r="J59" s="1302"/>
      <c r="K59" s="1302"/>
      <c r="L59" s="1302"/>
      <c r="M59" s="1302"/>
      <c r="N59" s="1302"/>
      <c r="O59" s="1302"/>
      <c r="P59" s="1303"/>
      <c r="Q59" s="554"/>
      <c r="R59" s="554"/>
    </row>
    <row r="60" spans="1:18" s="477" customFormat="1" ht="32.25">
      <c r="A60" s="1252">
        <v>9</v>
      </c>
      <c r="B60" s="720" t="s">
        <v>635</v>
      </c>
      <c r="C60" s="1294" t="s">
        <v>612</v>
      </c>
      <c r="D60" s="489"/>
      <c r="E60" s="1255" t="s">
        <v>168</v>
      </c>
      <c r="F60" s="490" t="s">
        <v>321</v>
      </c>
      <c r="G60" s="581"/>
      <c r="H60" s="534"/>
      <c r="I60" s="534"/>
      <c r="J60" s="534"/>
      <c r="K60" s="534"/>
      <c r="L60" s="534"/>
      <c r="M60" s="534"/>
      <c r="N60" s="534"/>
      <c r="O60" s="534"/>
      <c r="P60" s="535"/>
      <c r="Q60" s="554"/>
      <c r="R60" s="554"/>
    </row>
    <row r="61" spans="1:18" s="477" customFormat="1" ht="32.25">
      <c r="A61" s="1368"/>
      <c r="B61" s="718" t="s">
        <v>636</v>
      </c>
      <c r="C61" s="1295"/>
      <c r="D61" s="743" t="s">
        <v>794</v>
      </c>
      <c r="E61" s="1277"/>
      <c r="F61" s="719" t="s">
        <v>322</v>
      </c>
      <c r="G61" s="578"/>
      <c r="H61" s="735"/>
      <c r="I61" s="735"/>
      <c r="J61" s="735"/>
      <c r="K61" s="735">
        <v>0.94</v>
      </c>
      <c r="L61" s="735"/>
      <c r="M61" s="735"/>
      <c r="N61" s="735"/>
      <c r="O61" s="735"/>
      <c r="P61" s="737"/>
      <c r="Q61" s="554"/>
      <c r="R61" s="554"/>
    </row>
    <row r="62" spans="1:18" s="477" customFormat="1" thickBot="1">
      <c r="A62" s="1368"/>
      <c r="B62" s="718" t="s">
        <v>637</v>
      </c>
      <c r="C62" s="1296"/>
      <c r="D62" s="722"/>
      <c r="E62" s="1277"/>
      <c r="F62" s="498" t="s">
        <v>393</v>
      </c>
      <c r="G62" s="734"/>
      <c r="H62" s="736"/>
      <c r="I62" s="736"/>
      <c r="J62" s="736"/>
      <c r="K62" s="736"/>
      <c r="L62" s="736"/>
      <c r="M62" s="736"/>
      <c r="N62" s="736"/>
      <c r="O62" s="736"/>
      <c r="P62" s="738"/>
      <c r="Q62" s="554"/>
      <c r="R62" s="554"/>
    </row>
    <row r="63" spans="1:18" s="477" customFormat="1" ht="32.25">
      <c r="A63" s="1368"/>
      <c r="B63" s="718" t="s">
        <v>638</v>
      </c>
      <c r="C63" s="1296"/>
      <c r="D63" s="1279"/>
      <c r="E63" s="1277"/>
      <c r="F63" s="1282"/>
      <c r="G63" s="1288"/>
      <c r="H63" s="1299"/>
      <c r="I63" s="1299"/>
      <c r="J63" s="1299"/>
      <c r="K63" s="1299"/>
      <c r="L63" s="1299"/>
      <c r="M63" s="1299"/>
      <c r="N63" s="1299"/>
      <c r="O63" s="1299"/>
      <c r="P63" s="1300"/>
      <c r="Q63" s="554"/>
      <c r="R63" s="554"/>
    </row>
    <row r="64" spans="1:18" s="477" customFormat="1" ht="32.25" customHeight="1" thickBot="1">
      <c r="A64" s="1369"/>
      <c r="B64" s="722" t="s">
        <v>610</v>
      </c>
      <c r="C64" s="1297"/>
      <c r="D64" s="1281"/>
      <c r="E64" s="1278"/>
      <c r="F64" s="1298"/>
      <c r="G64" s="1301"/>
      <c r="H64" s="1302"/>
      <c r="I64" s="1302"/>
      <c r="J64" s="1302"/>
      <c r="K64" s="1302"/>
      <c r="L64" s="1302"/>
      <c r="M64" s="1302"/>
      <c r="N64" s="1302"/>
      <c r="O64" s="1302"/>
      <c r="P64" s="1303"/>
      <c r="Q64" s="554"/>
      <c r="R64" s="554"/>
    </row>
    <row r="65" spans="1:18" s="477" customFormat="1" ht="32.25">
      <c r="A65" s="1252">
        <v>10</v>
      </c>
      <c r="B65" s="720" t="s">
        <v>336</v>
      </c>
      <c r="C65" s="1345" t="s">
        <v>45</v>
      </c>
      <c r="D65" s="720" t="s">
        <v>92</v>
      </c>
      <c r="E65" s="1374" t="s">
        <v>167</v>
      </c>
      <c r="F65" s="490" t="s">
        <v>321</v>
      </c>
      <c r="G65" s="491"/>
      <c r="H65" s="492">
        <v>1.63</v>
      </c>
      <c r="I65" s="492"/>
      <c r="J65" s="492"/>
      <c r="K65" s="492"/>
      <c r="L65" s="492"/>
      <c r="M65" s="492"/>
      <c r="N65" s="492"/>
      <c r="O65" s="492"/>
      <c r="P65" s="493"/>
      <c r="Q65" s="554"/>
      <c r="R65" s="554"/>
    </row>
    <row r="66" spans="1:18" s="477" customFormat="1" ht="32.25">
      <c r="A66" s="1253"/>
      <c r="B66" s="745" t="s">
        <v>337</v>
      </c>
      <c r="C66" s="1307"/>
      <c r="D66" s="743"/>
      <c r="E66" s="1375"/>
      <c r="F66" s="719" t="s">
        <v>322</v>
      </c>
      <c r="G66" s="523"/>
      <c r="H66" s="501"/>
      <c r="I66" s="501"/>
      <c r="J66" s="501"/>
      <c r="K66" s="501"/>
      <c r="L66" s="501"/>
      <c r="M66" s="501"/>
      <c r="N66" s="501"/>
      <c r="O66" s="501"/>
      <c r="P66" s="521"/>
      <c r="Q66" s="554"/>
      <c r="R66" s="554"/>
    </row>
    <row r="67" spans="1:18" s="477" customFormat="1" thickBot="1">
      <c r="A67" s="1253"/>
      <c r="B67" s="718" t="s">
        <v>641</v>
      </c>
      <c r="C67" s="1277"/>
      <c r="D67" s="722"/>
      <c r="E67" s="1376"/>
      <c r="F67" s="498" t="s">
        <v>393</v>
      </c>
      <c r="G67" s="502"/>
      <c r="H67" s="503"/>
      <c r="I67" s="503"/>
      <c r="J67" s="503"/>
      <c r="K67" s="503"/>
      <c r="L67" s="503"/>
      <c r="M67" s="503"/>
      <c r="N67" s="503"/>
      <c r="O67" s="503"/>
      <c r="P67" s="504"/>
      <c r="Q67" s="554"/>
      <c r="R67" s="554"/>
    </row>
    <row r="68" spans="1:18" s="477" customFormat="1" ht="32.25">
      <c r="A68" s="1253"/>
      <c r="B68" s="718" t="s">
        <v>642</v>
      </c>
      <c r="C68" s="1277"/>
      <c r="D68" s="1378" t="s">
        <v>35</v>
      </c>
      <c r="E68" s="1376"/>
      <c r="F68" s="1282"/>
      <c r="G68" s="1262"/>
      <c r="H68" s="1263"/>
      <c r="I68" s="1263"/>
      <c r="J68" s="1263"/>
      <c r="K68" s="1263"/>
      <c r="L68" s="1263"/>
      <c r="M68" s="1263"/>
      <c r="N68" s="1263"/>
      <c r="O68" s="1263"/>
      <c r="P68" s="1264"/>
      <c r="Q68" s="554"/>
      <c r="R68" s="554"/>
    </row>
    <row r="69" spans="1:18" s="477" customFormat="1" ht="32.25">
      <c r="A69" s="1253"/>
      <c r="B69" s="718" t="s">
        <v>795</v>
      </c>
      <c r="C69" s="1277"/>
      <c r="D69" s="1304"/>
      <c r="E69" s="1376"/>
      <c r="F69" s="1283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thickBot="1">
      <c r="A70" s="1254"/>
      <c r="B70" s="722" t="s">
        <v>338</v>
      </c>
      <c r="C70" s="1278"/>
      <c r="D70" s="1305"/>
      <c r="E70" s="1377"/>
      <c r="F70" s="1298"/>
      <c r="G70" s="1265"/>
      <c r="H70" s="1266"/>
      <c r="I70" s="1266"/>
      <c r="J70" s="1266"/>
      <c r="K70" s="1266"/>
      <c r="L70" s="1266"/>
      <c r="M70" s="1266"/>
      <c r="N70" s="1266"/>
      <c r="O70" s="1266"/>
      <c r="P70" s="1267"/>
      <c r="Q70" s="554"/>
      <c r="R70" s="554"/>
    </row>
    <row r="71" spans="1:18" s="477" customFormat="1" ht="32.25">
      <c r="A71" s="1252">
        <v>11</v>
      </c>
      <c r="B71" s="718" t="s">
        <v>22</v>
      </c>
      <c r="C71" s="726"/>
      <c r="D71" s="720"/>
      <c r="E71" s="1255" t="s">
        <v>168</v>
      </c>
      <c r="F71" s="490" t="s">
        <v>321</v>
      </c>
      <c r="G71" s="491"/>
      <c r="H71" s="492"/>
      <c r="I71" s="492"/>
      <c r="J71" s="492"/>
      <c r="K71" s="492"/>
      <c r="L71" s="492"/>
      <c r="M71" s="492"/>
      <c r="N71" s="492"/>
      <c r="O71" s="492"/>
      <c r="P71" s="493"/>
      <c r="Q71" s="554"/>
      <c r="R71" s="554"/>
    </row>
    <row r="72" spans="1:18" s="477" customFormat="1" ht="32.25">
      <c r="A72" s="1253"/>
      <c r="B72" s="745" t="s">
        <v>394</v>
      </c>
      <c r="C72" s="585" t="s">
        <v>131</v>
      </c>
      <c r="D72" s="739" t="s">
        <v>138</v>
      </c>
      <c r="E72" s="1256"/>
      <c r="F72" s="1309" t="s">
        <v>322</v>
      </c>
      <c r="G72" s="1359"/>
      <c r="H72" s="1313"/>
      <c r="I72" s="1313"/>
      <c r="J72" s="1313"/>
      <c r="K72" s="1313">
        <v>1.069</v>
      </c>
      <c r="L72" s="1313"/>
      <c r="M72" s="1313"/>
      <c r="N72" s="1313"/>
      <c r="O72" s="1313"/>
      <c r="P72" s="1370"/>
      <c r="Q72" s="554"/>
      <c r="R72" s="554"/>
    </row>
    <row r="73" spans="1:18" s="477" customFormat="1" ht="32.25" customHeight="1">
      <c r="A73" s="1253"/>
      <c r="B73" s="718" t="s">
        <v>644</v>
      </c>
      <c r="C73" s="585" t="s">
        <v>132</v>
      </c>
      <c r="D73" s="494" t="s">
        <v>139</v>
      </c>
      <c r="E73" s="1256"/>
      <c r="F73" s="1358"/>
      <c r="G73" s="1360"/>
      <c r="H73" s="1314"/>
      <c r="I73" s="1314"/>
      <c r="J73" s="1314"/>
      <c r="K73" s="1314"/>
      <c r="L73" s="1314"/>
      <c r="M73" s="1314"/>
      <c r="N73" s="1314"/>
      <c r="O73" s="1314"/>
      <c r="P73" s="1371"/>
      <c r="Q73" s="554"/>
      <c r="R73" s="554"/>
    </row>
    <row r="74" spans="1:18" s="477" customFormat="1" ht="32.25" customHeight="1" thickBot="1">
      <c r="A74" s="1253"/>
      <c r="B74" s="710" t="s">
        <v>645</v>
      </c>
      <c r="C74" s="585"/>
      <c r="D74" s="744"/>
      <c r="E74" s="1256"/>
      <c r="F74" s="514" t="s">
        <v>323</v>
      </c>
      <c r="G74" s="515"/>
      <c r="H74" s="503"/>
      <c r="I74" s="503"/>
      <c r="J74" s="503"/>
      <c r="K74" s="503"/>
      <c r="L74" s="503"/>
      <c r="M74" s="503"/>
      <c r="N74" s="503"/>
      <c r="O74" s="503"/>
      <c r="P74" s="504"/>
      <c r="Q74" s="554"/>
      <c r="R74" s="554"/>
    </row>
    <row r="75" spans="1:18" s="477" customFormat="1" ht="32.25" customHeight="1" thickBot="1">
      <c r="A75" s="1254"/>
      <c r="B75" s="718" t="s">
        <v>646</v>
      </c>
      <c r="C75" s="709"/>
      <c r="D75" s="587"/>
      <c r="E75" s="1257"/>
      <c r="F75" s="588"/>
      <c r="G75" s="1364"/>
      <c r="H75" s="1365"/>
      <c r="I75" s="1365"/>
      <c r="J75" s="1365"/>
      <c r="K75" s="1365"/>
      <c r="L75" s="1365"/>
      <c r="M75" s="1365"/>
      <c r="N75" s="1365"/>
      <c r="O75" s="1365"/>
      <c r="P75" s="1366"/>
      <c r="Q75" s="554"/>
      <c r="R75" s="554"/>
    </row>
    <row r="76" spans="1:18" s="477" customFormat="1" ht="32.25" customHeight="1" thickBot="1">
      <c r="A76" s="1249" t="s">
        <v>395</v>
      </c>
      <c r="B76" s="1250"/>
      <c r="C76" s="1250"/>
      <c r="D76" s="1250"/>
      <c r="E76" s="1367"/>
      <c r="F76" s="7">
        <f>SUM(G76:P76)</f>
        <v>4.492</v>
      </c>
      <c r="G76" s="553">
        <f>G14+G19+G24+G33+G38+G45+G51+G55+G60+G65+G71</f>
        <v>0</v>
      </c>
      <c r="H76" s="553">
        <f t="shared" ref="H76:P77" si="0">H14+H19+H24+H33+H38+H45+H51+H55+H60+H65+H71</f>
        <v>4.492</v>
      </c>
      <c r="I76" s="553">
        <f t="shared" si="0"/>
        <v>0</v>
      </c>
      <c r="J76" s="553">
        <f t="shared" si="0"/>
        <v>0</v>
      </c>
      <c r="K76" s="553">
        <f t="shared" si="0"/>
        <v>0</v>
      </c>
      <c r="L76" s="553">
        <f t="shared" si="0"/>
        <v>0</v>
      </c>
      <c r="M76" s="553">
        <f t="shared" si="0"/>
        <v>0</v>
      </c>
      <c r="N76" s="553">
        <f t="shared" si="0"/>
        <v>0</v>
      </c>
      <c r="O76" s="553">
        <f t="shared" si="0"/>
        <v>0</v>
      </c>
      <c r="P76" s="553">
        <f t="shared" si="0"/>
        <v>0</v>
      </c>
      <c r="Q76" s="554"/>
      <c r="R76" s="554"/>
    </row>
    <row r="77" spans="1:18" s="477" customFormat="1" ht="32.25" customHeight="1" thickBot="1">
      <c r="A77" s="1220" t="s">
        <v>396</v>
      </c>
      <c r="B77" s="1221"/>
      <c r="C77" s="1221"/>
      <c r="D77" s="1221"/>
      <c r="E77" s="1238"/>
      <c r="F77" s="7">
        <f>SUM(G77:P77)</f>
        <v>7.4029999999999996</v>
      </c>
      <c r="G77" s="553">
        <f>G15+G20+G25+G34+G39+G46+G52+G56+G61+G66+G72</f>
        <v>0</v>
      </c>
      <c r="H77" s="553">
        <f t="shared" si="0"/>
        <v>0</v>
      </c>
      <c r="I77" s="553">
        <f t="shared" si="0"/>
        <v>0</v>
      </c>
      <c r="J77" s="553">
        <f t="shared" si="0"/>
        <v>0</v>
      </c>
      <c r="K77" s="553">
        <f t="shared" si="0"/>
        <v>7.4029999999999996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thickBot="1">
      <c r="A78" s="1361" t="s">
        <v>397</v>
      </c>
      <c r="B78" s="1362"/>
      <c r="C78" s="1362"/>
      <c r="D78" s="1362"/>
      <c r="E78" s="1363"/>
      <c r="F78" s="8">
        <f>SUM(G78:P78)</f>
        <v>1.4159999999999999</v>
      </c>
      <c r="G78" s="553">
        <f>G16+G22+G26+G35+G40+G47+G53+G57+G62+G67+G74</f>
        <v>0</v>
      </c>
      <c r="H78" s="553">
        <f t="shared" ref="H78:P78" si="1">H16+H22+H26+H35+H40+H47+H53+H57+H62+H67+H74</f>
        <v>0</v>
      </c>
      <c r="I78" s="553">
        <f t="shared" si="1"/>
        <v>0</v>
      </c>
      <c r="J78" s="553">
        <f t="shared" si="1"/>
        <v>0</v>
      </c>
      <c r="K78" s="553">
        <f t="shared" si="1"/>
        <v>0</v>
      </c>
      <c r="L78" s="553">
        <f t="shared" si="1"/>
        <v>0</v>
      </c>
      <c r="M78" s="553">
        <f t="shared" si="1"/>
        <v>0</v>
      </c>
      <c r="N78" s="553">
        <f t="shared" si="1"/>
        <v>1.4159999999999999</v>
      </c>
      <c r="O78" s="553">
        <f t="shared" si="1"/>
        <v>0</v>
      </c>
      <c r="P78" s="553">
        <f t="shared" si="1"/>
        <v>0</v>
      </c>
      <c r="Q78" s="554"/>
      <c r="R78" s="554"/>
    </row>
    <row r="79" spans="1:18" s="557" customFormat="1" ht="33" customHeight="1" thickBot="1">
      <c r="A79" s="1226" t="s">
        <v>398</v>
      </c>
      <c r="B79" s="1227"/>
      <c r="C79" s="1227"/>
      <c r="D79" s="1227"/>
      <c r="E79" s="1357"/>
      <c r="F79" s="338">
        <f>SUM(F76:F77)</f>
        <v>11.895</v>
      </c>
      <c r="G79" s="555">
        <f>SUM(G76:G77)</f>
        <v>0</v>
      </c>
      <c r="H79" s="555">
        <f>SUM(H76:H77)</f>
        <v>4.492</v>
      </c>
      <c r="I79" s="555">
        <f t="shared" ref="I79:P79" si="2">SUM(I76:I77)</f>
        <v>0</v>
      </c>
      <c r="J79" s="555">
        <f t="shared" si="2"/>
        <v>0</v>
      </c>
      <c r="K79" s="555">
        <f t="shared" si="2"/>
        <v>7.4029999999999996</v>
      </c>
      <c r="L79" s="555">
        <f t="shared" si="2"/>
        <v>0</v>
      </c>
      <c r="M79" s="555">
        <f t="shared" si="2"/>
        <v>0</v>
      </c>
      <c r="N79" s="555">
        <f t="shared" si="2"/>
        <v>0</v>
      </c>
      <c r="O79" s="555">
        <f t="shared" si="2"/>
        <v>0</v>
      </c>
      <c r="P79" s="555">
        <f t="shared" si="2"/>
        <v>0</v>
      </c>
      <c r="Q79" s="556"/>
      <c r="R79" s="556"/>
    </row>
    <row r="80" spans="1:18" s="557" customFormat="1" ht="33" customHeight="1" thickBot="1">
      <c r="A80" s="1206" t="s">
        <v>399</v>
      </c>
      <c r="B80" s="1353"/>
      <c r="C80" s="1353"/>
      <c r="D80" s="1353"/>
      <c r="E80" s="1354"/>
      <c r="F80" s="339">
        <f>SUM(F76:F78)</f>
        <v>13.311</v>
      </c>
      <c r="G80" s="562">
        <f t="shared" ref="G80:P80" si="3">SUM(G76:G78)</f>
        <v>0</v>
      </c>
      <c r="H80" s="562">
        <f t="shared" si="3"/>
        <v>4.492</v>
      </c>
      <c r="I80" s="562">
        <f t="shared" si="3"/>
        <v>0</v>
      </c>
      <c r="J80" s="562">
        <f t="shared" si="3"/>
        <v>0</v>
      </c>
      <c r="K80" s="562">
        <f t="shared" si="3"/>
        <v>7.4029999999999996</v>
      </c>
      <c r="L80" s="562">
        <f t="shared" si="3"/>
        <v>0</v>
      </c>
      <c r="M80" s="562">
        <f t="shared" si="3"/>
        <v>0</v>
      </c>
      <c r="N80" s="562">
        <f t="shared" si="3"/>
        <v>1.4159999999999999</v>
      </c>
      <c r="O80" s="562">
        <f t="shared" si="3"/>
        <v>0</v>
      </c>
      <c r="P80" s="562">
        <f t="shared" si="3"/>
        <v>0</v>
      </c>
      <c r="Q80" s="556"/>
      <c r="R80" s="556"/>
    </row>
    <row r="81" spans="1:21" s="477" customFormat="1" ht="33" customHeight="1" thickBot="1">
      <c r="A81" s="1243"/>
      <c r="B81" s="1233"/>
      <c r="C81" s="1233"/>
      <c r="D81" s="1233"/>
      <c r="E81" s="1233"/>
      <c r="F81" s="1233"/>
      <c r="G81" s="1233"/>
      <c r="H81" s="1233"/>
      <c r="I81" s="1233"/>
      <c r="J81" s="1233"/>
      <c r="K81" s="1233"/>
      <c r="L81" s="1233"/>
      <c r="M81" s="1233"/>
      <c r="N81" s="1233"/>
      <c r="O81" s="1233"/>
      <c r="P81" s="1234"/>
      <c r="Q81" s="554"/>
      <c r="R81" s="554"/>
    </row>
    <row r="82" spans="1:21" s="477" customFormat="1" ht="32.25" customHeight="1" thickBot="1">
      <c r="A82" s="1235" t="s">
        <v>400</v>
      </c>
      <c r="B82" s="1236"/>
      <c r="C82" s="1236"/>
      <c r="D82" s="1236"/>
      <c r="E82" s="1349"/>
      <c r="F82" s="1350"/>
      <c r="G82" s="558">
        <f>G76</f>
        <v>0</v>
      </c>
      <c r="H82" s="558">
        <f t="shared" ref="H82:P86" si="4">SUM(H76,G82)</f>
        <v>4.492</v>
      </c>
      <c r="I82" s="558">
        <f t="shared" si="4"/>
        <v>4.492</v>
      </c>
      <c r="J82" s="558">
        <f t="shared" si="4"/>
        <v>4.492</v>
      </c>
      <c r="K82" s="558">
        <f t="shared" si="4"/>
        <v>4.492</v>
      </c>
      <c r="L82" s="558">
        <f t="shared" si="4"/>
        <v>4.492</v>
      </c>
      <c r="M82" s="558">
        <f t="shared" si="4"/>
        <v>4.492</v>
      </c>
      <c r="N82" s="558">
        <f t="shared" si="4"/>
        <v>4.492</v>
      </c>
      <c r="O82" s="558">
        <f t="shared" si="4"/>
        <v>4.492</v>
      </c>
      <c r="P82" s="558">
        <f t="shared" si="4"/>
        <v>4.492</v>
      </c>
      <c r="Q82" s="729"/>
      <c r="R82" s="729"/>
      <c r="S82" s="487"/>
      <c r="T82" s="487"/>
      <c r="U82" s="487"/>
    </row>
    <row r="83" spans="1:21" s="477" customFormat="1" ht="32.25" customHeight="1" thickBot="1">
      <c r="A83" s="1220" t="s">
        <v>401</v>
      </c>
      <c r="B83" s="1221"/>
      <c r="C83" s="1221"/>
      <c r="D83" s="1221"/>
      <c r="E83" s="1351"/>
      <c r="F83" s="1352"/>
      <c r="G83" s="558">
        <f>G77</f>
        <v>0</v>
      </c>
      <c r="H83" s="558">
        <f t="shared" si="4"/>
        <v>0</v>
      </c>
      <c r="I83" s="558">
        <f t="shared" si="4"/>
        <v>0</v>
      </c>
      <c r="J83" s="558">
        <f t="shared" si="4"/>
        <v>0</v>
      </c>
      <c r="K83" s="558">
        <f t="shared" si="4"/>
        <v>7.4029999999999996</v>
      </c>
      <c r="L83" s="558">
        <f t="shared" si="4"/>
        <v>7.4029999999999996</v>
      </c>
      <c r="M83" s="558">
        <f t="shared" si="4"/>
        <v>7.4029999999999996</v>
      </c>
      <c r="N83" s="558">
        <f t="shared" si="4"/>
        <v>7.4029999999999996</v>
      </c>
      <c r="O83" s="558">
        <f t="shared" si="4"/>
        <v>7.4029999999999996</v>
      </c>
      <c r="P83" s="558">
        <f t="shared" si="4"/>
        <v>7.4029999999999996</v>
      </c>
      <c r="Q83" s="729"/>
      <c r="R83" s="729"/>
      <c r="S83" s="487"/>
      <c r="T83" s="487"/>
      <c r="U83" s="487"/>
    </row>
    <row r="84" spans="1:21" s="477" customFormat="1" thickBot="1">
      <c r="A84" s="1223" t="s">
        <v>402</v>
      </c>
      <c r="B84" s="1224"/>
      <c r="C84" s="1224"/>
      <c r="D84" s="1224"/>
      <c r="E84" s="1355"/>
      <c r="F84" s="1356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0</v>
      </c>
      <c r="L84" s="558">
        <f t="shared" si="4"/>
        <v>0</v>
      </c>
      <c r="M84" s="558">
        <f t="shared" si="4"/>
        <v>0</v>
      </c>
      <c r="N84" s="558">
        <f t="shared" si="4"/>
        <v>1.4159999999999999</v>
      </c>
      <c r="O84" s="558">
        <f t="shared" si="4"/>
        <v>1.4159999999999999</v>
      </c>
      <c r="P84" s="558">
        <f t="shared" si="4"/>
        <v>1.4159999999999999</v>
      </c>
      <c r="Q84" s="729"/>
      <c r="R84" s="729"/>
      <c r="S84" s="487"/>
      <c r="T84" s="487"/>
      <c r="U84" s="487"/>
    </row>
    <row r="85" spans="1:21" s="557" customFormat="1" ht="32.25" customHeight="1" thickBot="1">
      <c r="A85" s="1226" t="s">
        <v>403</v>
      </c>
      <c r="B85" s="1227"/>
      <c r="C85" s="1227"/>
      <c r="D85" s="1227"/>
      <c r="E85" s="1240"/>
      <c r="F85" s="1228"/>
      <c r="G85" s="555">
        <f>SUM(G82:G83)</f>
        <v>0</v>
      </c>
      <c r="H85" s="559">
        <f t="shared" si="4"/>
        <v>4.492</v>
      </c>
      <c r="I85" s="559">
        <f t="shared" si="4"/>
        <v>4.492</v>
      </c>
      <c r="J85" s="559">
        <f t="shared" si="4"/>
        <v>4.492</v>
      </c>
      <c r="K85" s="559">
        <f t="shared" si="4"/>
        <v>11.895</v>
      </c>
      <c r="L85" s="559">
        <f t="shared" si="4"/>
        <v>11.895</v>
      </c>
      <c r="M85" s="559">
        <f t="shared" si="4"/>
        <v>11.895</v>
      </c>
      <c r="N85" s="559">
        <f t="shared" si="4"/>
        <v>11.895</v>
      </c>
      <c r="O85" s="559">
        <f t="shared" si="4"/>
        <v>11.895</v>
      </c>
      <c r="P85" s="559">
        <f t="shared" si="4"/>
        <v>11.895</v>
      </c>
      <c r="Q85" s="560"/>
      <c r="R85" s="560"/>
      <c r="S85" s="561"/>
      <c r="T85" s="561"/>
      <c r="U85" s="561"/>
    </row>
    <row r="86" spans="1:21" s="557" customFormat="1" ht="32.25" customHeight="1" thickBot="1">
      <c r="A86" s="1206" t="s">
        <v>404</v>
      </c>
      <c r="B86" s="1207"/>
      <c r="C86" s="1207"/>
      <c r="D86" s="1207"/>
      <c r="E86" s="1207"/>
      <c r="F86" s="1208"/>
      <c r="G86" s="562">
        <f>SUM(G82:G84)</f>
        <v>0</v>
      </c>
      <c r="H86" s="563">
        <f t="shared" si="4"/>
        <v>4.492</v>
      </c>
      <c r="I86" s="563">
        <f t="shared" si="4"/>
        <v>4.492</v>
      </c>
      <c r="J86" s="563">
        <f t="shared" si="4"/>
        <v>4.492</v>
      </c>
      <c r="K86" s="563">
        <f t="shared" si="4"/>
        <v>11.895</v>
      </c>
      <c r="L86" s="563">
        <f t="shared" si="4"/>
        <v>11.895</v>
      </c>
      <c r="M86" s="563">
        <f t="shared" si="4"/>
        <v>11.895</v>
      </c>
      <c r="N86" s="563">
        <f t="shared" si="4"/>
        <v>13.311</v>
      </c>
      <c r="O86" s="563">
        <f t="shared" si="4"/>
        <v>13.311</v>
      </c>
      <c r="P86" s="563">
        <f t="shared" si="4"/>
        <v>13.311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35" t="s">
        <v>493</v>
      </c>
      <c r="B87" s="1236"/>
      <c r="C87" s="1236"/>
      <c r="D87" s="1236"/>
      <c r="E87" s="1268"/>
      <c r="F87" s="10">
        <f>SUM(G87:P87)</f>
        <v>4.492</v>
      </c>
      <c r="G87" s="590">
        <f t="shared" ref="G87:P89" si="5">SUM(G76)</f>
        <v>0</v>
      </c>
      <c r="H87" s="590">
        <f t="shared" si="5"/>
        <v>4.492</v>
      </c>
      <c r="I87" s="590">
        <f t="shared" si="5"/>
        <v>0</v>
      </c>
      <c r="J87" s="590">
        <f t="shared" si="5"/>
        <v>0</v>
      </c>
      <c r="K87" s="590">
        <f t="shared" si="5"/>
        <v>0</v>
      </c>
      <c r="L87" s="590">
        <f t="shared" si="5"/>
        <v>0</v>
      </c>
      <c r="M87" s="590">
        <f t="shared" si="5"/>
        <v>0</v>
      </c>
      <c r="N87" s="590">
        <f t="shared" si="5"/>
        <v>0</v>
      </c>
      <c r="O87" s="590">
        <f t="shared" si="5"/>
        <v>0</v>
      </c>
      <c r="P87" s="590">
        <f t="shared" si="5"/>
        <v>0</v>
      </c>
      <c r="Q87" s="560"/>
      <c r="R87" s="560"/>
      <c r="S87" s="561"/>
      <c r="T87" s="561"/>
      <c r="U87" s="561"/>
    </row>
    <row r="88" spans="1:21" s="557" customFormat="1" ht="32.25" customHeight="1" thickBot="1">
      <c r="A88" s="1220" t="s">
        <v>494</v>
      </c>
      <c r="B88" s="1221"/>
      <c r="C88" s="1221"/>
      <c r="D88" s="1221"/>
      <c r="E88" s="1222"/>
      <c r="F88" s="7">
        <f>SUM(G88:P88)</f>
        <v>7.4029999999999996</v>
      </c>
      <c r="G88" s="553">
        <f t="shared" si="5"/>
        <v>0</v>
      </c>
      <c r="H88" s="553">
        <f t="shared" si="5"/>
        <v>0</v>
      </c>
      <c r="I88" s="553">
        <f t="shared" si="5"/>
        <v>0</v>
      </c>
      <c r="J88" s="553">
        <f t="shared" si="5"/>
        <v>0</v>
      </c>
      <c r="K88" s="553">
        <f t="shared" si="5"/>
        <v>7.4029999999999996</v>
      </c>
      <c r="L88" s="553">
        <f t="shared" si="5"/>
        <v>0</v>
      </c>
      <c r="M88" s="553">
        <f t="shared" si="5"/>
        <v>0</v>
      </c>
      <c r="N88" s="553">
        <f t="shared" si="5"/>
        <v>0</v>
      </c>
      <c r="O88" s="553">
        <f t="shared" si="5"/>
        <v>0</v>
      </c>
      <c r="P88" s="553">
        <f t="shared" si="5"/>
        <v>0</v>
      </c>
      <c r="Q88" s="560"/>
      <c r="R88" s="560"/>
      <c r="S88" s="561"/>
      <c r="T88" s="561"/>
      <c r="U88" s="561"/>
    </row>
    <row r="89" spans="1:21" s="557" customFormat="1" ht="32.25" customHeight="1" thickBot="1">
      <c r="A89" s="1223" t="s">
        <v>495</v>
      </c>
      <c r="B89" s="1224"/>
      <c r="C89" s="1224"/>
      <c r="D89" s="1224"/>
      <c r="E89" s="1225"/>
      <c r="F89" s="9">
        <f>SUM(G89:P89)</f>
        <v>1.4159999999999999</v>
      </c>
      <c r="G89" s="558">
        <f t="shared" si="5"/>
        <v>0</v>
      </c>
      <c r="H89" s="558">
        <f t="shared" si="5"/>
        <v>0</v>
      </c>
      <c r="I89" s="558">
        <f t="shared" si="5"/>
        <v>0</v>
      </c>
      <c r="J89" s="558">
        <f t="shared" si="5"/>
        <v>0</v>
      </c>
      <c r="K89" s="558">
        <f t="shared" si="5"/>
        <v>0</v>
      </c>
      <c r="L89" s="558">
        <f t="shared" si="5"/>
        <v>0</v>
      </c>
      <c r="M89" s="558">
        <f t="shared" si="5"/>
        <v>0</v>
      </c>
      <c r="N89" s="558">
        <f t="shared" si="5"/>
        <v>1.4159999999999999</v>
      </c>
      <c r="O89" s="558">
        <f t="shared" si="5"/>
        <v>0</v>
      </c>
      <c r="P89" s="558">
        <f t="shared" si="5"/>
        <v>0</v>
      </c>
      <c r="Q89" s="560"/>
      <c r="R89" s="560"/>
      <c r="S89" s="561"/>
      <c r="T89" s="561"/>
      <c r="U89" s="561"/>
    </row>
    <row r="90" spans="1:21" s="557" customFormat="1" ht="32.25" customHeight="1" thickBot="1">
      <c r="A90" s="1226" t="s">
        <v>496</v>
      </c>
      <c r="B90" s="1227"/>
      <c r="C90" s="1227"/>
      <c r="D90" s="1227"/>
      <c r="E90" s="1357"/>
      <c r="F90" s="338">
        <f>SUM(F87:F88)</f>
        <v>11.895</v>
      </c>
      <c r="G90" s="555">
        <f>SUM(G87:G88)</f>
        <v>0</v>
      </c>
      <c r="H90" s="555">
        <f>SUM(H87:H88)</f>
        <v>4.492</v>
      </c>
      <c r="I90" s="555">
        <f t="shared" ref="I90:P90" si="6">SUM(I87:I88)</f>
        <v>0</v>
      </c>
      <c r="J90" s="555">
        <f t="shared" si="6"/>
        <v>0</v>
      </c>
      <c r="K90" s="555">
        <f t="shared" si="6"/>
        <v>7.4029999999999996</v>
      </c>
      <c r="L90" s="555">
        <f t="shared" si="6"/>
        <v>0</v>
      </c>
      <c r="M90" s="555">
        <f t="shared" si="6"/>
        <v>0</v>
      </c>
      <c r="N90" s="555">
        <f t="shared" si="6"/>
        <v>0</v>
      </c>
      <c r="O90" s="555">
        <f t="shared" si="6"/>
        <v>0</v>
      </c>
      <c r="P90" s="555">
        <f t="shared" si="6"/>
        <v>0</v>
      </c>
      <c r="Q90" s="560"/>
      <c r="R90" s="560"/>
      <c r="S90" s="561"/>
      <c r="T90" s="561"/>
      <c r="U90" s="561"/>
    </row>
    <row r="91" spans="1:21" s="557" customFormat="1" ht="32.25" customHeight="1" thickBot="1">
      <c r="A91" s="1206" t="s">
        <v>796</v>
      </c>
      <c r="B91" s="1353"/>
      <c r="C91" s="1353"/>
      <c r="D91" s="1353"/>
      <c r="E91" s="1354"/>
      <c r="F91" s="340">
        <f>SUM(F87:F89)</f>
        <v>13.311</v>
      </c>
      <c r="G91" s="563">
        <f t="shared" ref="G91:P91" si="7">SUM(G87:G89)</f>
        <v>0</v>
      </c>
      <c r="H91" s="563">
        <f t="shared" si="7"/>
        <v>4.492</v>
      </c>
      <c r="I91" s="563">
        <f t="shared" si="7"/>
        <v>0</v>
      </c>
      <c r="J91" s="563">
        <f t="shared" si="7"/>
        <v>0</v>
      </c>
      <c r="K91" s="563">
        <f t="shared" si="7"/>
        <v>7.4029999999999996</v>
      </c>
      <c r="L91" s="563">
        <f t="shared" si="7"/>
        <v>0</v>
      </c>
      <c r="M91" s="563">
        <f t="shared" si="7"/>
        <v>0</v>
      </c>
      <c r="N91" s="563">
        <f t="shared" si="7"/>
        <v>1.4159999999999999</v>
      </c>
      <c r="O91" s="563">
        <f t="shared" si="7"/>
        <v>0</v>
      </c>
      <c r="P91" s="563">
        <f t="shared" si="7"/>
        <v>0</v>
      </c>
      <c r="Q91" s="560"/>
      <c r="R91" s="560"/>
      <c r="S91" s="561"/>
      <c r="T91" s="561"/>
      <c r="U91" s="561"/>
    </row>
    <row r="92" spans="1:21" s="557" customFormat="1" ht="32.25" customHeight="1" thickBot="1">
      <c r="A92" s="1223"/>
      <c r="B92" s="1242"/>
      <c r="C92" s="1242"/>
      <c r="D92" s="1242"/>
      <c r="E92" s="1242"/>
      <c r="F92" s="1242"/>
      <c r="G92" s="1242"/>
      <c r="H92" s="1242"/>
      <c r="I92" s="1242"/>
      <c r="J92" s="1242"/>
      <c r="K92" s="1242"/>
      <c r="L92" s="1242"/>
      <c r="M92" s="1242"/>
      <c r="N92" s="1242"/>
      <c r="O92" s="1242"/>
      <c r="P92" s="1225"/>
      <c r="Q92" s="560"/>
      <c r="R92" s="560"/>
      <c r="S92" s="561"/>
      <c r="T92" s="561"/>
      <c r="U92" s="561"/>
    </row>
    <row r="93" spans="1:21" s="557" customFormat="1" ht="32.25" customHeight="1" thickBot="1">
      <c r="A93" s="1235" t="s">
        <v>497</v>
      </c>
      <c r="B93" s="1236"/>
      <c r="C93" s="1236"/>
      <c r="D93" s="1236"/>
      <c r="E93" s="1349"/>
      <c r="F93" s="1350"/>
      <c r="G93" s="558">
        <f>G87</f>
        <v>0</v>
      </c>
      <c r="H93" s="558">
        <f t="shared" ref="H93:P97" si="8">SUM(H87,G93)</f>
        <v>4.492</v>
      </c>
      <c r="I93" s="558">
        <f t="shared" si="8"/>
        <v>4.492</v>
      </c>
      <c r="J93" s="558">
        <f t="shared" si="8"/>
        <v>4.492</v>
      </c>
      <c r="K93" s="558">
        <f t="shared" si="8"/>
        <v>4.492</v>
      </c>
      <c r="L93" s="558">
        <f t="shared" si="8"/>
        <v>4.492</v>
      </c>
      <c r="M93" s="558">
        <f t="shared" si="8"/>
        <v>4.492</v>
      </c>
      <c r="N93" s="558">
        <f t="shared" si="8"/>
        <v>4.492</v>
      </c>
      <c r="O93" s="558">
        <f t="shared" si="8"/>
        <v>4.492</v>
      </c>
      <c r="P93" s="558">
        <f>SUM(P87,O93)</f>
        <v>4.492</v>
      </c>
      <c r="Q93" s="560"/>
      <c r="R93" s="560"/>
      <c r="S93" s="561"/>
      <c r="T93" s="561"/>
      <c r="U93" s="561"/>
    </row>
    <row r="94" spans="1:21" s="557" customFormat="1" ht="32.25" customHeight="1" thickBot="1">
      <c r="A94" s="1220" t="s">
        <v>498</v>
      </c>
      <c r="B94" s="1221"/>
      <c r="C94" s="1221"/>
      <c r="D94" s="1221"/>
      <c r="E94" s="1351"/>
      <c r="F94" s="1352"/>
      <c r="G94" s="558">
        <f>G88</f>
        <v>0</v>
      </c>
      <c r="H94" s="558">
        <f t="shared" si="8"/>
        <v>0</v>
      </c>
      <c r="I94" s="558">
        <f t="shared" si="8"/>
        <v>0</v>
      </c>
      <c r="J94" s="558">
        <f t="shared" si="8"/>
        <v>0</v>
      </c>
      <c r="K94" s="558">
        <f t="shared" si="8"/>
        <v>7.4029999999999996</v>
      </c>
      <c r="L94" s="558">
        <f t="shared" si="8"/>
        <v>7.4029999999999996</v>
      </c>
      <c r="M94" s="558">
        <f t="shared" si="8"/>
        <v>7.4029999999999996</v>
      </c>
      <c r="N94" s="558">
        <f t="shared" si="8"/>
        <v>7.4029999999999996</v>
      </c>
      <c r="O94" s="558">
        <f t="shared" si="8"/>
        <v>7.4029999999999996</v>
      </c>
      <c r="P94" s="558">
        <f t="shared" si="8"/>
        <v>7.4029999999999996</v>
      </c>
      <c r="Q94" s="560"/>
      <c r="R94" s="560"/>
      <c r="S94" s="561"/>
      <c r="T94" s="561"/>
      <c r="U94" s="561"/>
    </row>
    <row r="95" spans="1:21" s="557" customFormat="1" ht="32.25" customHeight="1" thickBot="1">
      <c r="A95" s="1223" t="s">
        <v>499</v>
      </c>
      <c r="B95" s="1224"/>
      <c r="C95" s="1224"/>
      <c r="D95" s="1224"/>
      <c r="E95" s="1355"/>
      <c r="F95" s="1356"/>
      <c r="G95" s="558">
        <f>G89</f>
        <v>0</v>
      </c>
      <c r="H95" s="558">
        <f t="shared" si="8"/>
        <v>0</v>
      </c>
      <c r="I95" s="558">
        <f t="shared" si="8"/>
        <v>0</v>
      </c>
      <c r="J95" s="558">
        <f t="shared" si="8"/>
        <v>0</v>
      </c>
      <c r="K95" s="558">
        <f t="shared" si="8"/>
        <v>0</v>
      </c>
      <c r="L95" s="558">
        <f t="shared" si="8"/>
        <v>0</v>
      </c>
      <c r="M95" s="558">
        <f t="shared" si="8"/>
        <v>0</v>
      </c>
      <c r="N95" s="558">
        <f t="shared" si="8"/>
        <v>1.4159999999999999</v>
      </c>
      <c r="O95" s="558">
        <f t="shared" si="8"/>
        <v>1.4159999999999999</v>
      </c>
      <c r="P95" s="558">
        <f t="shared" si="8"/>
        <v>1.4159999999999999</v>
      </c>
      <c r="Q95" s="560"/>
      <c r="R95" s="560"/>
      <c r="S95" s="561"/>
      <c r="T95" s="561"/>
      <c r="U95" s="561"/>
    </row>
    <row r="96" spans="1:21" s="557" customFormat="1" ht="32.25" customHeight="1" thickBot="1">
      <c r="A96" s="1226" t="s">
        <v>797</v>
      </c>
      <c r="B96" s="1227"/>
      <c r="C96" s="1227"/>
      <c r="D96" s="1227"/>
      <c r="E96" s="1240"/>
      <c r="F96" s="1228"/>
      <c r="G96" s="555">
        <f>SUM(G93:G94)</f>
        <v>0</v>
      </c>
      <c r="H96" s="559">
        <f t="shared" si="8"/>
        <v>4.492</v>
      </c>
      <c r="I96" s="559">
        <f t="shared" si="8"/>
        <v>4.492</v>
      </c>
      <c r="J96" s="559">
        <f t="shared" si="8"/>
        <v>4.492</v>
      </c>
      <c r="K96" s="559">
        <f t="shared" si="8"/>
        <v>11.895</v>
      </c>
      <c r="L96" s="559">
        <f t="shared" si="8"/>
        <v>11.895</v>
      </c>
      <c r="M96" s="559">
        <f t="shared" si="8"/>
        <v>11.895</v>
      </c>
      <c r="N96" s="559">
        <f t="shared" si="8"/>
        <v>11.895</v>
      </c>
      <c r="O96" s="559">
        <f t="shared" si="8"/>
        <v>11.895</v>
      </c>
      <c r="P96" s="559">
        <f t="shared" si="8"/>
        <v>11.895</v>
      </c>
      <c r="Q96" s="560"/>
      <c r="R96" s="560"/>
      <c r="S96" s="561"/>
      <c r="T96" s="561"/>
      <c r="U96" s="561"/>
    </row>
    <row r="97" spans="1:21" s="557" customFormat="1" ht="32.25" customHeight="1" thickBot="1">
      <c r="A97" s="1206" t="s">
        <v>798</v>
      </c>
      <c r="B97" s="1207"/>
      <c r="C97" s="1207"/>
      <c r="D97" s="1207"/>
      <c r="E97" s="1207"/>
      <c r="F97" s="1208"/>
      <c r="G97" s="562">
        <f>SUM(G93:G95)</f>
        <v>0</v>
      </c>
      <c r="H97" s="563">
        <f t="shared" si="8"/>
        <v>4.492</v>
      </c>
      <c r="I97" s="563">
        <f t="shared" si="8"/>
        <v>4.492</v>
      </c>
      <c r="J97" s="563">
        <f t="shared" si="8"/>
        <v>4.492</v>
      </c>
      <c r="K97" s="563">
        <f t="shared" si="8"/>
        <v>11.895</v>
      </c>
      <c r="L97" s="563">
        <f t="shared" si="8"/>
        <v>11.895</v>
      </c>
      <c r="M97" s="563">
        <f t="shared" si="8"/>
        <v>11.895</v>
      </c>
      <c r="N97" s="563">
        <f t="shared" si="8"/>
        <v>13.311</v>
      </c>
      <c r="O97" s="563">
        <f t="shared" si="8"/>
        <v>13.311</v>
      </c>
      <c r="P97" s="563">
        <f t="shared" si="8"/>
        <v>13.311</v>
      </c>
      <c r="Q97" s="560"/>
      <c r="R97" s="560"/>
      <c r="S97" s="561"/>
      <c r="T97" s="561"/>
      <c r="U97" s="561"/>
    </row>
    <row r="98" spans="1:21" s="557" customFormat="1" ht="32.25" customHeight="1" thickBot="1">
      <c r="A98" s="974"/>
      <c r="B98" s="975"/>
      <c r="C98" s="975"/>
      <c r="D98" s="975"/>
      <c r="E98" s="975"/>
      <c r="F98" s="975"/>
      <c r="G98" s="971"/>
      <c r="H98" s="972"/>
      <c r="I98" s="972"/>
      <c r="J98" s="972"/>
      <c r="K98" s="972"/>
      <c r="L98" s="972"/>
      <c r="M98" s="972"/>
      <c r="N98" s="972"/>
      <c r="O98" s="972"/>
      <c r="P98" s="973"/>
      <c r="Q98" s="560"/>
      <c r="R98" s="560"/>
      <c r="S98" s="561"/>
      <c r="T98" s="561"/>
      <c r="U98" s="561"/>
    </row>
    <row r="99" spans="1:21" s="557" customFormat="1" ht="32.25" customHeight="1" thickBot="1">
      <c r="A99" s="974"/>
      <c r="B99" s="975"/>
      <c r="C99" s="975"/>
      <c r="D99" s="975"/>
      <c r="E99" s="975"/>
      <c r="F99" s="975"/>
      <c r="G99" s="971"/>
      <c r="H99" s="972"/>
      <c r="I99" s="972"/>
      <c r="J99" s="972"/>
      <c r="K99" s="972"/>
      <c r="L99" s="972"/>
      <c r="M99" s="972"/>
      <c r="N99" s="972"/>
      <c r="O99" s="972"/>
      <c r="P99" s="973"/>
      <c r="Q99" s="560"/>
      <c r="R99" s="560"/>
      <c r="S99" s="561"/>
      <c r="T99" s="561"/>
      <c r="U99" s="561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0.45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0.92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0.45</v>
      </c>
      <c r="G118" s="553">
        <f t="shared" ref="G118:P119" si="9">SUM(G114,G110,G106,G102,)</f>
        <v>0</v>
      </c>
      <c r="H118" s="553">
        <f t="shared" si="9"/>
        <v>0.45</v>
      </c>
      <c r="I118" s="553">
        <f t="shared" si="9"/>
        <v>0</v>
      </c>
      <c r="J118" s="553">
        <f t="shared" si="9"/>
        <v>0</v>
      </c>
      <c r="K118" s="553">
        <f t="shared" si="9"/>
        <v>0</v>
      </c>
      <c r="L118" s="553">
        <f t="shared" si="9"/>
        <v>0</v>
      </c>
      <c r="M118" s="553">
        <f t="shared" si="9"/>
        <v>0</v>
      </c>
      <c r="N118" s="553">
        <f t="shared" si="9"/>
        <v>0</v>
      </c>
      <c r="O118" s="553">
        <f t="shared" si="9"/>
        <v>0</v>
      </c>
      <c r="P118" s="553">
        <f t="shared" si="9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9"/>
        <v>0</v>
      </c>
      <c r="H119" s="600">
        <f t="shared" si="9"/>
        <v>0</v>
      </c>
      <c r="I119" s="600">
        <f t="shared" si="9"/>
        <v>0</v>
      </c>
      <c r="J119" s="600">
        <f t="shared" si="9"/>
        <v>0</v>
      </c>
      <c r="K119" s="600">
        <f t="shared" si="9"/>
        <v>0</v>
      </c>
      <c r="L119" s="600">
        <f t="shared" si="9"/>
        <v>0</v>
      </c>
      <c r="M119" s="600">
        <f t="shared" si="9"/>
        <v>0</v>
      </c>
      <c r="N119" s="600">
        <f t="shared" si="9"/>
        <v>0</v>
      </c>
      <c r="O119" s="600">
        <f t="shared" si="9"/>
        <v>0</v>
      </c>
      <c r="P119" s="600">
        <f t="shared" si="9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0.92</v>
      </c>
      <c r="G120" s="558">
        <f t="shared" ref="G120:P120" si="10">SUM(G116,G112,G108,G104)</f>
        <v>0</v>
      </c>
      <c r="H120" s="558">
        <f t="shared" si="10"/>
        <v>0</v>
      </c>
      <c r="I120" s="558">
        <f t="shared" si="10"/>
        <v>0</v>
      </c>
      <c r="J120" s="558">
        <f t="shared" si="10"/>
        <v>0</v>
      </c>
      <c r="K120" s="558">
        <f t="shared" si="10"/>
        <v>0</v>
      </c>
      <c r="L120" s="558">
        <f t="shared" si="10"/>
        <v>0</v>
      </c>
      <c r="M120" s="558">
        <f t="shared" si="10"/>
        <v>0</v>
      </c>
      <c r="N120" s="558">
        <f t="shared" si="10"/>
        <v>0.92</v>
      </c>
      <c r="O120" s="558">
        <f t="shared" si="10"/>
        <v>0</v>
      </c>
      <c r="P120" s="558">
        <f t="shared" si="10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0.45</v>
      </c>
      <c r="G121" s="555">
        <f>SUM(G118:G119)</f>
        <v>0</v>
      </c>
      <c r="H121" s="555">
        <f>SUM(H118:H119)</f>
        <v>0.45</v>
      </c>
      <c r="I121" s="555">
        <f>SUM(I118:I119)</f>
        <v>0</v>
      </c>
      <c r="J121" s="555">
        <f t="shared" ref="J121:P121" si="11">SUM(J118:J119)</f>
        <v>0</v>
      </c>
      <c r="K121" s="555">
        <f t="shared" si="11"/>
        <v>0</v>
      </c>
      <c r="L121" s="555">
        <f t="shared" si="11"/>
        <v>0</v>
      </c>
      <c r="M121" s="555">
        <f t="shared" si="11"/>
        <v>0</v>
      </c>
      <c r="N121" s="555">
        <f t="shared" si="11"/>
        <v>0</v>
      </c>
      <c r="O121" s="555">
        <f t="shared" si="11"/>
        <v>0</v>
      </c>
      <c r="P121" s="555">
        <f t="shared" si="11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1.37</v>
      </c>
      <c r="G122" s="562">
        <f t="shared" ref="G122:P122" si="12">SUM(G118:G120)</f>
        <v>0</v>
      </c>
      <c r="H122" s="562">
        <f t="shared" si="12"/>
        <v>0.45</v>
      </c>
      <c r="I122" s="562">
        <f t="shared" si="12"/>
        <v>0</v>
      </c>
      <c r="J122" s="562">
        <f t="shared" si="12"/>
        <v>0</v>
      </c>
      <c r="K122" s="562">
        <f t="shared" si="12"/>
        <v>0</v>
      </c>
      <c r="L122" s="562">
        <f t="shared" si="12"/>
        <v>0</v>
      </c>
      <c r="M122" s="562">
        <f t="shared" si="12"/>
        <v>0</v>
      </c>
      <c r="N122" s="562">
        <f t="shared" si="12"/>
        <v>0.92</v>
      </c>
      <c r="O122" s="562">
        <f t="shared" si="12"/>
        <v>0</v>
      </c>
      <c r="P122" s="562">
        <f t="shared" si="12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3">SUM(H118,G124)</f>
        <v>0.45</v>
      </c>
      <c r="I124" s="558">
        <f t="shared" si="13"/>
        <v>0.45</v>
      </c>
      <c r="J124" s="558">
        <f t="shared" si="13"/>
        <v>0.45</v>
      </c>
      <c r="K124" s="558">
        <f t="shared" si="13"/>
        <v>0.45</v>
      </c>
      <c r="L124" s="558">
        <f t="shared" si="13"/>
        <v>0.45</v>
      </c>
      <c r="M124" s="558">
        <f t="shared" si="13"/>
        <v>0.45</v>
      </c>
      <c r="N124" s="558">
        <f t="shared" si="13"/>
        <v>0.45</v>
      </c>
      <c r="O124" s="558">
        <f t="shared" si="13"/>
        <v>0.45</v>
      </c>
      <c r="P124" s="558">
        <f t="shared" si="13"/>
        <v>0.45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3"/>
        <v>0</v>
      </c>
      <c r="I125" s="558">
        <f t="shared" si="13"/>
        <v>0</v>
      </c>
      <c r="J125" s="558">
        <f t="shared" si="13"/>
        <v>0</v>
      </c>
      <c r="K125" s="558">
        <f t="shared" si="13"/>
        <v>0</v>
      </c>
      <c r="L125" s="558">
        <f t="shared" si="13"/>
        <v>0</v>
      </c>
      <c r="M125" s="558">
        <f t="shared" si="13"/>
        <v>0</v>
      </c>
      <c r="N125" s="558">
        <f t="shared" si="13"/>
        <v>0</v>
      </c>
      <c r="O125" s="558">
        <f t="shared" si="13"/>
        <v>0</v>
      </c>
      <c r="P125" s="558">
        <f t="shared" si="13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3"/>
        <v>0</v>
      </c>
      <c r="I126" s="558">
        <f t="shared" si="13"/>
        <v>0</v>
      </c>
      <c r="J126" s="558">
        <f t="shared" si="13"/>
        <v>0</v>
      </c>
      <c r="K126" s="558">
        <f t="shared" si="13"/>
        <v>0</v>
      </c>
      <c r="L126" s="558">
        <f t="shared" si="13"/>
        <v>0</v>
      </c>
      <c r="M126" s="558">
        <f t="shared" si="13"/>
        <v>0</v>
      </c>
      <c r="N126" s="558">
        <f t="shared" si="13"/>
        <v>0.92</v>
      </c>
      <c r="O126" s="558">
        <f t="shared" si="13"/>
        <v>0.92</v>
      </c>
      <c r="P126" s="558">
        <f t="shared" si="13"/>
        <v>0.92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3"/>
        <v>0.45</v>
      </c>
      <c r="I127" s="559">
        <f t="shared" si="13"/>
        <v>0.45</v>
      </c>
      <c r="J127" s="559">
        <f t="shared" si="13"/>
        <v>0.45</v>
      </c>
      <c r="K127" s="559">
        <f t="shared" si="13"/>
        <v>0.45</v>
      </c>
      <c r="L127" s="559">
        <f t="shared" si="13"/>
        <v>0.45</v>
      </c>
      <c r="M127" s="559">
        <f t="shared" si="13"/>
        <v>0.45</v>
      </c>
      <c r="N127" s="559">
        <f t="shared" si="13"/>
        <v>0.45</v>
      </c>
      <c r="O127" s="559">
        <f t="shared" si="13"/>
        <v>0.45</v>
      </c>
      <c r="P127" s="559">
        <f t="shared" si="13"/>
        <v>0.45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3"/>
        <v>0.45</v>
      </c>
      <c r="I128" s="563">
        <f t="shared" si="13"/>
        <v>0.45</v>
      </c>
      <c r="J128" s="563">
        <f t="shared" si="13"/>
        <v>0.45</v>
      </c>
      <c r="K128" s="563">
        <f t="shared" si="13"/>
        <v>0.45</v>
      </c>
      <c r="L128" s="563">
        <f t="shared" si="13"/>
        <v>0.45</v>
      </c>
      <c r="M128" s="563">
        <f t="shared" si="13"/>
        <v>0.45</v>
      </c>
      <c r="N128" s="563">
        <f t="shared" si="13"/>
        <v>1.37</v>
      </c>
      <c r="O128" s="563">
        <f t="shared" si="13"/>
        <v>1.37</v>
      </c>
      <c r="P128" s="563">
        <f t="shared" si="13"/>
        <v>1.37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0.21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0.42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76.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7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69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7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5.25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0.43</v>
      </c>
      <c r="G158" s="553">
        <f t="shared" ref="G158:P158" si="14">SUM(G150,G144,G139,G135,G130)</f>
        <v>0</v>
      </c>
      <c r="H158" s="553">
        <f t="shared" si="14"/>
        <v>0.43</v>
      </c>
      <c r="I158" s="553">
        <f t="shared" si="14"/>
        <v>0</v>
      </c>
      <c r="J158" s="553">
        <f t="shared" si="14"/>
        <v>0</v>
      </c>
      <c r="K158" s="553">
        <f t="shared" si="14"/>
        <v>0</v>
      </c>
      <c r="L158" s="553">
        <f t="shared" si="14"/>
        <v>0</v>
      </c>
      <c r="M158" s="553">
        <f t="shared" si="14"/>
        <v>0</v>
      </c>
      <c r="N158" s="553">
        <f t="shared" si="14"/>
        <v>0</v>
      </c>
      <c r="O158" s="553">
        <f t="shared" si="14"/>
        <v>0</v>
      </c>
      <c r="P158" s="553">
        <f t="shared" si="14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5">SUM(G151,G145,G140,G136,G131)</f>
        <v>0</v>
      </c>
      <c r="H159" s="553">
        <f t="shared" si="15"/>
        <v>0</v>
      </c>
      <c r="I159" s="553">
        <f t="shared" si="15"/>
        <v>0</v>
      </c>
      <c r="J159" s="553">
        <f t="shared" si="15"/>
        <v>0</v>
      </c>
      <c r="K159" s="553">
        <f t="shared" si="15"/>
        <v>0</v>
      </c>
      <c r="L159" s="553">
        <f t="shared" si="15"/>
        <v>0</v>
      </c>
      <c r="M159" s="553">
        <f t="shared" si="15"/>
        <v>0</v>
      </c>
      <c r="N159" s="553">
        <f t="shared" si="15"/>
        <v>0</v>
      </c>
      <c r="O159" s="553">
        <f t="shared" si="15"/>
        <v>0</v>
      </c>
      <c r="P159" s="553">
        <f t="shared" si="15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0.42</v>
      </c>
      <c r="G160" s="558">
        <f t="shared" ref="G160:P160" si="16">SUM(G152,G146,G141,G137,G132)</f>
        <v>0</v>
      </c>
      <c r="H160" s="558">
        <f t="shared" si="16"/>
        <v>0</v>
      </c>
      <c r="I160" s="558">
        <f t="shared" si="16"/>
        <v>0</v>
      </c>
      <c r="J160" s="558">
        <f t="shared" si="16"/>
        <v>0</v>
      </c>
      <c r="K160" s="558">
        <f t="shared" si="16"/>
        <v>0</v>
      </c>
      <c r="L160" s="558">
        <f t="shared" si="16"/>
        <v>0</v>
      </c>
      <c r="M160" s="558">
        <f t="shared" si="16"/>
        <v>0</v>
      </c>
      <c r="N160" s="558">
        <f t="shared" si="16"/>
        <v>0</v>
      </c>
      <c r="O160" s="558">
        <f t="shared" si="16"/>
        <v>0.42</v>
      </c>
      <c r="P160" s="558">
        <f t="shared" si="16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0.43</v>
      </c>
      <c r="G161" s="555">
        <f>SUM(G158:G159)</f>
        <v>0</v>
      </c>
      <c r="H161" s="555">
        <f>SUM(H158:H159)</f>
        <v>0.43</v>
      </c>
      <c r="I161" s="555">
        <f>SUM(I158:I159)</f>
        <v>0</v>
      </c>
      <c r="J161" s="555">
        <f t="shared" ref="J161:P161" si="17">SUM(J158:J159)</f>
        <v>0</v>
      </c>
      <c r="K161" s="555">
        <f t="shared" si="17"/>
        <v>0</v>
      </c>
      <c r="L161" s="555">
        <f t="shared" si="17"/>
        <v>0</v>
      </c>
      <c r="M161" s="555">
        <f t="shared" si="17"/>
        <v>0</v>
      </c>
      <c r="N161" s="555">
        <f t="shared" si="17"/>
        <v>0</v>
      </c>
      <c r="O161" s="555">
        <f t="shared" si="17"/>
        <v>0</v>
      </c>
      <c r="P161" s="555">
        <f t="shared" si="17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0.85</v>
      </c>
      <c r="G162" s="563">
        <f t="shared" ref="G162:P162" si="18">SUM(G158:G160)</f>
        <v>0</v>
      </c>
      <c r="H162" s="563">
        <f t="shared" si="18"/>
        <v>0.43</v>
      </c>
      <c r="I162" s="563">
        <f t="shared" si="18"/>
        <v>0</v>
      </c>
      <c r="J162" s="563">
        <f t="shared" si="18"/>
        <v>0</v>
      </c>
      <c r="K162" s="563">
        <f t="shared" si="18"/>
        <v>0</v>
      </c>
      <c r="L162" s="563">
        <f t="shared" si="18"/>
        <v>0</v>
      </c>
      <c r="M162" s="563">
        <f t="shared" si="18"/>
        <v>0</v>
      </c>
      <c r="N162" s="563">
        <f t="shared" si="18"/>
        <v>0</v>
      </c>
      <c r="O162" s="563">
        <f t="shared" si="18"/>
        <v>0.42</v>
      </c>
      <c r="P162" s="563">
        <f t="shared" si="18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19">SUM(H158,G164)</f>
        <v>0.43</v>
      </c>
      <c r="I164" s="558">
        <f t="shared" si="19"/>
        <v>0.43</v>
      </c>
      <c r="J164" s="558">
        <f t="shared" si="19"/>
        <v>0.43</v>
      </c>
      <c r="K164" s="558">
        <f t="shared" si="19"/>
        <v>0.43</v>
      </c>
      <c r="L164" s="558">
        <f t="shared" si="19"/>
        <v>0.43</v>
      </c>
      <c r="M164" s="558">
        <f t="shared" si="19"/>
        <v>0.43</v>
      </c>
      <c r="N164" s="558">
        <f t="shared" si="19"/>
        <v>0.43</v>
      </c>
      <c r="O164" s="558">
        <f t="shared" si="19"/>
        <v>0.43</v>
      </c>
      <c r="P164" s="558">
        <f t="shared" si="19"/>
        <v>0.43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19"/>
        <v>0</v>
      </c>
      <c r="I165" s="558">
        <f t="shared" si="19"/>
        <v>0</v>
      </c>
      <c r="J165" s="558">
        <f t="shared" si="19"/>
        <v>0</v>
      </c>
      <c r="K165" s="558">
        <f t="shared" si="19"/>
        <v>0</v>
      </c>
      <c r="L165" s="558">
        <f t="shared" si="19"/>
        <v>0</v>
      </c>
      <c r="M165" s="558">
        <f t="shared" si="19"/>
        <v>0</v>
      </c>
      <c r="N165" s="558">
        <f t="shared" si="19"/>
        <v>0</v>
      </c>
      <c r="O165" s="558">
        <f t="shared" si="19"/>
        <v>0</v>
      </c>
      <c r="P165" s="558">
        <f t="shared" si="19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19"/>
        <v>0</v>
      </c>
      <c r="I166" s="558">
        <f t="shared" si="19"/>
        <v>0</v>
      </c>
      <c r="J166" s="558">
        <f t="shared" si="19"/>
        <v>0</v>
      </c>
      <c r="K166" s="558">
        <f t="shared" si="19"/>
        <v>0</v>
      </c>
      <c r="L166" s="558">
        <f t="shared" si="19"/>
        <v>0</v>
      </c>
      <c r="M166" s="558">
        <f t="shared" si="19"/>
        <v>0</v>
      </c>
      <c r="N166" s="558">
        <f t="shared" si="19"/>
        <v>0</v>
      </c>
      <c r="O166" s="558">
        <f t="shared" si="19"/>
        <v>0.42</v>
      </c>
      <c r="P166" s="558">
        <f t="shared" si="19"/>
        <v>0.42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19"/>
        <v>0.43</v>
      </c>
      <c r="I167" s="559">
        <f t="shared" si="19"/>
        <v>0.43</v>
      </c>
      <c r="J167" s="559">
        <f t="shared" si="19"/>
        <v>0.43</v>
      </c>
      <c r="K167" s="559">
        <f t="shared" si="19"/>
        <v>0.43</v>
      </c>
      <c r="L167" s="559">
        <f t="shared" si="19"/>
        <v>0.43</v>
      </c>
      <c r="M167" s="559">
        <f t="shared" si="19"/>
        <v>0.43</v>
      </c>
      <c r="N167" s="559">
        <f t="shared" si="19"/>
        <v>0.43</v>
      </c>
      <c r="O167" s="559">
        <f t="shared" si="19"/>
        <v>0.43</v>
      </c>
      <c r="P167" s="559">
        <f t="shared" si="19"/>
        <v>0.43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19"/>
        <v>0.43</v>
      </c>
      <c r="I168" s="563">
        <f t="shared" si="19"/>
        <v>0.43</v>
      </c>
      <c r="J168" s="563">
        <f t="shared" si="19"/>
        <v>0.43</v>
      </c>
      <c r="K168" s="563">
        <f t="shared" si="19"/>
        <v>0.43</v>
      </c>
      <c r="L168" s="563">
        <f t="shared" si="19"/>
        <v>0.43</v>
      </c>
      <c r="M168" s="563">
        <f t="shared" si="19"/>
        <v>0.43</v>
      </c>
      <c r="N168" s="563">
        <f t="shared" si="19"/>
        <v>0.43</v>
      </c>
      <c r="O168" s="563">
        <f t="shared" si="19"/>
        <v>0.85</v>
      </c>
      <c r="P168" s="563">
        <f t="shared" si="19"/>
        <v>0.85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0.88</v>
      </c>
      <c r="G169" s="553">
        <f t="shared" ref="G169:P169" si="20">SUM(G158,G118)</f>
        <v>0</v>
      </c>
      <c r="H169" s="553">
        <f t="shared" si="20"/>
        <v>0.88</v>
      </c>
      <c r="I169" s="553">
        <f t="shared" si="20"/>
        <v>0</v>
      </c>
      <c r="J169" s="553">
        <f t="shared" si="20"/>
        <v>0</v>
      </c>
      <c r="K169" s="553">
        <f t="shared" si="20"/>
        <v>0</v>
      </c>
      <c r="L169" s="553">
        <f t="shared" si="20"/>
        <v>0</v>
      </c>
      <c r="M169" s="553">
        <f t="shared" si="20"/>
        <v>0</v>
      </c>
      <c r="N169" s="553">
        <f t="shared" si="20"/>
        <v>0</v>
      </c>
      <c r="O169" s="553">
        <f t="shared" si="20"/>
        <v>0</v>
      </c>
      <c r="P169" s="558">
        <f t="shared" si="20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L171" si="21">SUM(G159,G119)</f>
        <v>0</v>
      </c>
      <c r="H170" s="553">
        <f t="shared" si="21"/>
        <v>0</v>
      </c>
      <c r="I170" s="553">
        <f t="shared" si="21"/>
        <v>0</v>
      </c>
      <c r="J170" s="553">
        <f t="shared" si="21"/>
        <v>0</v>
      </c>
      <c r="K170" s="553">
        <f t="shared" si="21"/>
        <v>0</v>
      </c>
      <c r="L170" s="553">
        <f t="shared" si="21"/>
        <v>0</v>
      </c>
      <c r="M170" s="553">
        <f t="shared" ref="M170:P171" si="22">SUM(M159,M119)</f>
        <v>0</v>
      </c>
      <c r="N170" s="553">
        <f t="shared" si="22"/>
        <v>0</v>
      </c>
      <c r="O170" s="553">
        <f t="shared" si="22"/>
        <v>0</v>
      </c>
      <c r="P170" s="553">
        <f t="shared" si="22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1.34</v>
      </c>
      <c r="G171" s="600">
        <f t="shared" si="21"/>
        <v>0</v>
      </c>
      <c r="H171" s="600">
        <f t="shared" si="21"/>
        <v>0</v>
      </c>
      <c r="I171" s="600">
        <f t="shared" si="21"/>
        <v>0</v>
      </c>
      <c r="J171" s="600">
        <f t="shared" si="21"/>
        <v>0</v>
      </c>
      <c r="K171" s="600">
        <f t="shared" si="21"/>
        <v>0</v>
      </c>
      <c r="L171" s="600">
        <f t="shared" si="21"/>
        <v>0</v>
      </c>
      <c r="M171" s="600">
        <f t="shared" si="22"/>
        <v>0</v>
      </c>
      <c r="N171" s="600">
        <f t="shared" si="22"/>
        <v>0.92</v>
      </c>
      <c r="O171" s="600">
        <f t="shared" si="22"/>
        <v>0.42</v>
      </c>
      <c r="P171" s="600">
        <f t="shared" si="22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0.88</v>
      </c>
      <c r="G172" s="555">
        <f>SUM(G169:G170)</f>
        <v>0</v>
      </c>
      <c r="H172" s="555">
        <f>SUM(H169:H170)</f>
        <v>0.88</v>
      </c>
      <c r="I172" s="555">
        <f>SUM(I169:I170)</f>
        <v>0</v>
      </c>
      <c r="J172" s="555">
        <f t="shared" ref="J172:P172" si="23">SUM(J169:J170)</f>
        <v>0</v>
      </c>
      <c r="K172" s="555">
        <f t="shared" si="23"/>
        <v>0</v>
      </c>
      <c r="L172" s="555">
        <f t="shared" si="23"/>
        <v>0</v>
      </c>
      <c r="M172" s="555">
        <f t="shared" si="23"/>
        <v>0</v>
      </c>
      <c r="N172" s="555">
        <f t="shared" si="23"/>
        <v>0</v>
      </c>
      <c r="O172" s="555">
        <f t="shared" si="23"/>
        <v>0</v>
      </c>
      <c r="P172" s="555">
        <f t="shared" si="23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2.2200000000000002</v>
      </c>
      <c r="G173" s="562">
        <f t="shared" ref="G173:P173" si="24">SUM(G169:G171)</f>
        <v>0</v>
      </c>
      <c r="H173" s="562">
        <f t="shared" si="24"/>
        <v>0.88</v>
      </c>
      <c r="I173" s="562">
        <f t="shared" si="24"/>
        <v>0</v>
      </c>
      <c r="J173" s="562">
        <f t="shared" si="24"/>
        <v>0</v>
      </c>
      <c r="K173" s="562">
        <f t="shared" si="24"/>
        <v>0</v>
      </c>
      <c r="L173" s="562">
        <f t="shared" si="24"/>
        <v>0</v>
      </c>
      <c r="M173" s="562">
        <f t="shared" si="24"/>
        <v>0</v>
      </c>
      <c r="N173" s="562">
        <f t="shared" si="24"/>
        <v>0.92</v>
      </c>
      <c r="O173" s="562">
        <f t="shared" si="24"/>
        <v>0.42</v>
      </c>
      <c r="P173" s="562">
        <f t="shared" si="24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5">SUM(H169,G175)</f>
        <v>0.88</v>
      </c>
      <c r="I175" s="558">
        <f t="shared" si="25"/>
        <v>0.88</v>
      </c>
      <c r="J175" s="558">
        <f t="shared" si="25"/>
        <v>0.88</v>
      </c>
      <c r="K175" s="558">
        <f t="shared" si="25"/>
        <v>0.88</v>
      </c>
      <c r="L175" s="558">
        <f t="shared" si="25"/>
        <v>0.88</v>
      </c>
      <c r="M175" s="558">
        <f t="shared" si="25"/>
        <v>0.88</v>
      </c>
      <c r="N175" s="558">
        <f t="shared" si="25"/>
        <v>0.88</v>
      </c>
      <c r="O175" s="558">
        <f t="shared" si="25"/>
        <v>0.88</v>
      </c>
      <c r="P175" s="558">
        <f t="shared" si="25"/>
        <v>0.88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5"/>
        <v>0</v>
      </c>
      <c r="I176" s="558">
        <f t="shared" si="25"/>
        <v>0</v>
      </c>
      <c r="J176" s="558">
        <f t="shared" si="25"/>
        <v>0</v>
      </c>
      <c r="K176" s="558">
        <f t="shared" si="25"/>
        <v>0</v>
      </c>
      <c r="L176" s="558">
        <f t="shared" si="25"/>
        <v>0</v>
      </c>
      <c r="M176" s="558">
        <f t="shared" si="25"/>
        <v>0</v>
      </c>
      <c r="N176" s="558">
        <f t="shared" si="25"/>
        <v>0</v>
      </c>
      <c r="O176" s="558">
        <f t="shared" si="25"/>
        <v>0</v>
      </c>
      <c r="P176" s="558">
        <f t="shared" si="25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5"/>
        <v>0</v>
      </c>
      <c r="I177" s="558">
        <f t="shared" si="25"/>
        <v>0</v>
      </c>
      <c r="J177" s="558">
        <f t="shared" si="25"/>
        <v>0</v>
      </c>
      <c r="K177" s="558">
        <f t="shared" si="25"/>
        <v>0</v>
      </c>
      <c r="L177" s="558">
        <f t="shared" si="25"/>
        <v>0</v>
      </c>
      <c r="M177" s="558">
        <f t="shared" si="25"/>
        <v>0</v>
      </c>
      <c r="N177" s="558">
        <f t="shared" si="25"/>
        <v>0.92</v>
      </c>
      <c r="O177" s="558">
        <f t="shared" si="25"/>
        <v>1.34</v>
      </c>
      <c r="P177" s="558">
        <f t="shared" si="25"/>
        <v>1.34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5"/>
        <v>0.88</v>
      </c>
      <c r="I178" s="559">
        <f t="shared" si="25"/>
        <v>0.88</v>
      </c>
      <c r="J178" s="559">
        <f t="shared" si="25"/>
        <v>0.88</v>
      </c>
      <c r="K178" s="559">
        <f t="shared" si="25"/>
        <v>0.88</v>
      </c>
      <c r="L178" s="559">
        <f t="shared" si="25"/>
        <v>0.88</v>
      </c>
      <c r="M178" s="559">
        <f t="shared" si="25"/>
        <v>0.88</v>
      </c>
      <c r="N178" s="559">
        <f t="shared" si="25"/>
        <v>0.88</v>
      </c>
      <c r="O178" s="559">
        <f t="shared" si="25"/>
        <v>0.88</v>
      </c>
      <c r="P178" s="559">
        <f t="shared" si="25"/>
        <v>0.88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5"/>
        <v>0.88</v>
      </c>
      <c r="I179" s="563">
        <f t="shared" si="25"/>
        <v>0.88</v>
      </c>
      <c r="J179" s="563">
        <f t="shared" si="25"/>
        <v>0.88</v>
      </c>
      <c r="K179" s="563">
        <f t="shared" si="25"/>
        <v>0.88</v>
      </c>
      <c r="L179" s="563">
        <f t="shared" si="25"/>
        <v>0.88</v>
      </c>
      <c r="M179" s="563">
        <f t="shared" si="25"/>
        <v>0.88</v>
      </c>
      <c r="N179" s="563">
        <f t="shared" si="25"/>
        <v>1.8</v>
      </c>
      <c r="O179" s="563">
        <f t="shared" si="25"/>
        <v>2.2200000000000002</v>
      </c>
      <c r="P179" s="563">
        <f t="shared" si="25"/>
        <v>2.2200000000000002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2.1936720000000003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1.277328</v>
      </c>
      <c r="O184" s="503"/>
      <c r="P184" s="504"/>
      <c r="Q184" s="554"/>
      <c r="R184" s="554"/>
    </row>
    <row r="185" spans="1:21" s="477" customFormat="1" ht="64.5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64.5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1.914957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0.95604300000000009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6">SUM(H190,H182)</f>
        <v>0</v>
      </c>
      <c r="I196" s="553">
        <f t="shared" si="26"/>
        <v>0</v>
      </c>
      <c r="J196" s="553">
        <f t="shared" si="26"/>
        <v>0</v>
      </c>
      <c r="K196" s="553">
        <f t="shared" si="26"/>
        <v>0</v>
      </c>
      <c r="L196" s="553">
        <f t="shared" si="26"/>
        <v>0</v>
      </c>
      <c r="M196" s="553">
        <f t="shared" si="26"/>
        <v>0</v>
      </c>
      <c r="N196" s="553">
        <f t="shared" si="26"/>
        <v>0</v>
      </c>
      <c r="O196" s="553">
        <f t="shared" si="26"/>
        <v>0</v>
      </c>
      <c r="P196" s="553">
        <f t="shared" si="26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4.1086290000000005</v>
      </c>
      <c r="G197" s="553">
        <f>SUM(G191,G183)</f>
        <v>0</v>
      </c>
      <c r="H197" s="553">
        <f t="shared" si="26"/>
        <v>0</v>
      </c>
      <c r="I197" s="553">
        <f t="shared" si="26"/>
        <v>0</v>
      </c>
      <c r="J197" s="553">
        <f t="shared" si="26"/>
        <v>0</v>
      </c>
      <c r="K197" s="553">
        <f t="shared" si="26"/>
        <v>4.1086290000000005</v>
      </c>
      <c r="L197" s="553">
        <f t="shared" si="26"/>
        <v>0</v>
      </c>
      <c r="M197" s="553">
        <f t="shared" si="26"/>
        <v>0</v>
      </c>
      <c r="N197" s="553">
        <f t="shared" si="26"/>
        <v>0</v>
      </c>
      <c r="O197" s="553">
        <f t="shared" si="26"/>
        <v>0</v>
      </c>
      <c r="P197" s="553">
        <f t="shared" si="26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2.233371</v>
      </c>
      <c r="G198" s="558">
        <f>SUM(G184,G192)</f>
        <v>0</v>
      </c>
      <c r="H198" s="558">
        <f t="shared" ref="H198:P198" si="27">SUM(H184,H192)</f>
        <v>0</v>
      </c>
      <c r="I198" s="558">
        <f t="shared" si="27"/>
        <v>0</v>
      </c>
      <c r="J198" s="558">
        <f t="shared" si="27"/>
        <v>0</v>
      </c>
      <c r="K198" s="558">
        <f t="shared" si="27"/>
        <v>0</v>
      </c>
      <c r="L198" s="558">
        <f t="shared" si="27"/>
        <v>0</v>
      </c>
      <c r="M198" s="558">
        <f t="shared" si="27"/>
        <v>0</v>
      </c>
      <c r="N198" s="558">
        <f t="shared" si="27"/>
        <v>1.277328</v>
      </c>
      <c r="O198" s="558">
        <f t="shared" si="27"/>
        <v>0.95604300000000009</v>
      </c>
      <c r="P198" s="558">
        <f t="shared" si="27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4.1086290000000005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28">SUM(J196:J197)</f>
        <v>0</v>
      </c>
      <c r="K199" s="555">
        <f t="shared" si="28"/>
        <v>4.1086290000000005</v>
      </c>
      <c r="L199" s="555">
        <f t="shared" si="28"/>
        <v>0</v>
      </c>
      <c r="M199" s="555">
        <f t="shared" si="28"/>
        <v>0</v>
      </c>
      <c r="N199" s="555">
        <f t="shared" si="28"/>
        <v>0</v>
      </c>
      <c r="O199" s="555">
        <f t="shared" si="28"/>
        <v>0</v>
      </c>
      <c r="P199" s="555">
        <f t="shared" si="28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6.3420000000000005</v>
      </c>
      <c r="G200" s="563">
        <f t="shared" ref="G200:P200" si="29">SUM(G196:G198)</f>
        <v>0</v>
      </c>
      <c r="H200" s="563">
        <f t="shared" si="29"/>
        <v>0</v>
      </c>
      <c r="I200" s="563">
        <f t="shared" si="29"/>
        <v>0</v>
      </c>
      <c r="J200" s="563">
        <f t="shared" si="29"/>
        <v>0</v>
      </c>
      <c r="K200" s="563">
        <f t="shared" si="29"/>
        <v>4.1086290000000005</v>
      </c>
      <c r="L200" s="563">
        <f t="shared" si="29"/>
        <v>0</v>
      </c>
      <c r="M200" s="563">
        <f t="shared" si="29"/>
        <v>0</v>
      </c>
      <c r="N200" s="563">
        <f t="shared" si="29"/>
        <v>1.277328</v>
      </c>
      <c r="O200" s="563">
        <f t="shared" si="29"/>
        <v>0.95604300000000009</v>
      </c>
      <c r="P200" s="563">
        <f t="shared" si="29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0">SUM(H196,G202)</f>
        <v>0</v>
      </c>
      <c r="I202" s="558">
        <f t="shared" si="30"/>
        <v>0</v>
      </c>
      <c r="J202" s="558">
        <f t="shared" si="30"/>
        <v>0</v>
      </c>
      <c r="K202" s="558">
        <f t="shared" si="30"/>
        <v>0</v>
      </c>
      <c r="L202" s="558">
        <f t="shared" si="30"/>
        <v>0</v>
      </c>
      <c r="M202" s="558">
        <f t="shared" si="30"/>
        <v>0</v>
      </c>
      <c r="N202" s="558">
        <f t="shared" si="30"/>
        <v>0</v>
      </c>
      <c r="O202" s="558">
        <f t="shared" si="30"/>
        <v>0</v>
      </c>
      <c r="P202" s="558">
        <f t="shared" si="30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0"/>
        <v>0</v>
      </c>
      <c r="I203" s="608">
        <f t="shared" si="30"/>
        <v>0</v>
      </c>
      <c r="J203" s="608">
        <f t="shared" si="30"/>
        <v>0</v>
      </c>
      <c r="K203" s="608">
        <f t="shared" si="30"/>
        <v>4.1086290000000005</v>
      </c>
      <c r="L203" s="608">
        <f t="shared" si="30"/>
        <v>4.1086290000000005</v>
      </c>
      <c r="M203" s="608">
        <f t="shared" si="30"/>
        <v>4.1086290000000005</v>
      </c>
      <c r="N203" s="608">
        <f t="shared" si="30"/>
        <v>4.1086290000000005</v>
      </c>
      <c r="O203" s="608">
        <f t="shared" si="30"/>
        <v>4.1086290000000005</v>
      </c>
      <c r="P203" s="608">
        <f t="shared" si="30"/>
        <v>4.1086290000000005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0"/>
        <v>0</v>
      </c>
      <c r="I204" s="558">
        <f t="shared" si="30"/>
        <v>0</v>
      </c>
      <c r="J204" s="558">
        <f t="shared" si="30"/>
        <v>0</v>
      </c>
      <c r="K204" s="558">
        <f t="shared" si="30"/>
        <v>0</v>
      </c>
      <c r="L204" s="558">
        <f t="shared" si="30"/>
        <v>0</v>
      </c>
      <c r="M204" s="558">
        <f t="shared" si="30"/>
        <v>0</v>
      </c>
      <c r="N204" s="558">
        <f t="shared" si="30"/>
        <v>1.277328</v>
      </c>
      <c r="O204" s="558">
        <f t="shared" si="30"/>
        <v>2.233371</v>
      </c>
      <c r="P204" s="558">
        <f t="shared" si="30"/>
        <v>2.233371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0"/>
        <v>0</v>
      </c>
      <c r="I205" s="559">
        <f t="shared" si="30"/>
        <v>0</v>
      </c>
      <c r="J205" s="559">
        <f t="shared" si="30"/>
        <v>0</v>
      </c>
      <c r="K205" s="559">
        <f t="shared" si="30"/>
        <v>4.1086290000000005</v>
      </c>
      <c r="L205" s="559">
        <f t="shared" si="30"/>
        <v>4.1086290000000005</v>
      </c>
      <c r="M205" s="559">
        <f t="shared" si="30"/>
        <v>4.1086290000000005</v>
      </c>
      <c r="N205" s="559">
        <f t="shared" si="30"/>
        <v>4.1086290000000005</v>
      </c>
      <c r="O205" s="559">
        <f t="shared" si="30"/>
        <v>4.1086290000000005</v>
      </c>
      <c r="P205" s="559">
        <f t="shared" si="30"/>
        <v>4.1086290000000005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0"/>
        <v>0</v>
      </c>
      <c r="I206" s="563">
        <f t="shared" si="30"/>
        <v>0</v>
      </c>
      <c r="J206" s="563">
        <f t="shared" si="30"/>
        <v>0</v>
      </c>
      <c r="K206" s="563">
        <f t="shared" si="30"/>
        <v>4.1086290000000005</v>
      </c>
      <c r="L206" s="563">
        <f t="shared" si="30"/>
        <v>4.1086290000000005</v>
      </c>
      <c r="M206" s="563">
        <f t="shared" si="30"/>
        <v>4.1086290000000005</v>
      </c>
      <c r="N206" s="563">
        <f t="shared" si="30"/>
        <v>5.3859570000000003</v>
      </c>
      <c r="O206" s="563">
        <f t="shared" si="30"/>
        <v>6.3420000000000005</v>
      </c>
      <c r="P206" s="563">
        <f t="shared" si="30"/>
        <v>6.3420000000000005</v>
      </c>
      <c r="Q206" s="560"/>
      <c r="R206" s="560"/>
      <c r="S206" s="561"/>
      <c r="T206" s="561"/>
      <c r="U206" s="561"/>
    </row>
    <row r="207" spans="1:21" s="477" customFormat="1" ht="32.25" customHeight="1" thickBot="1">
      <c r="A207" s="1249" t="s">
        <v>441</v>
      </c>
      <c r="B207" s="1250"/>
      <c r="C207" s="1250"/>
      <c r="D207" s="1250"/>
      <c r="E207" s="1251"/>
      <c r="F207" s="7">
        <f>SUM(G207:P207)</f>
        <v>5.3719999999999999</v>
      </c>
      <c r="G207" s="553">
        <f t="shared" ref="G207:P209" si="31">SUM(G196,G169,G87)</f>
        <v>0</v>
      </c>
      <c r="H207" s="553">
        <f t="shared" si="31"/>
        <v>5.3719999999999999</v>
      </c>
      <c r="I207" s="553">
        <f t="shared" si="31"/>
        <v>0</v>
      </c>
      <c r="J207" s="553">
        <f t="shared" si="31"/>
        <v>0</v>
      </c>
      <c r="K207" s="553">
        <f t="shared" si="31"/>
        <v>0</v>
      </c>
      <c r="L207" s="553">
        <f t="shared" si="31"/>
        <v>0</v>
      </c>
      <c r="M207" s="553">
        <f t="shared" si="31"/>
        <v>0</v>
      </c>
      <c r="N207" s="553">
        <f t="shared" si="31"/>
        <v>0</v>
      </c>
      <c r="O207" s="553">
        <f t="shared" si="31"/>
        <v>0</v>
      </c>
      <c r="P207" s="553">
        <f t="shared" si="31"/>
        <v>0</v>
      </c>
      <c r="Q207" s="554"/>
      <c r="R207" s="554"/>
    </row>
    <row r="208" spans="1:21" s="477" customFormat="1" ht="32.25" customHeight="1" thickBot="1">
      <c r="A208" s="1220" t="s">
        <v>442</v>
      </c>
      <c r="B208" s="1221"/>
      <c r="C208" s="1221"/>
      <c r="D208" s="1221"/>
      <c r="E208" s="1222"/>
      <c r="F208" s="8">
        <f>SUM(G208:P208)</f>
        <v>11.511628999999999</v>
      </c>
      <c r="G208" s="600">
        <f t="shared" si="31"/>
        <v>0</v>
      </c>
      <c r="H208" s="600">
        <f t="shared" si="31"/>
        <v>0</v>
      </c>
      <c r="I208" s="600">
        <f t="shared" si="31"/>
        <v>0</v>
      </c>
      <c r="J208" s="600">
        <f t="shared" si="31"/>
        <v>0</v>
      </c>
      <c r="K208" s="600">
        <f t="shared" si="31"/>
        <v>11.511628999999999</v>
      </c>
      <c r="L208" s="600">
        <f t="shared" si="31"/>
        <v>0</v>
      </c>
      <c r="M208" s="600">
        <f t="shared" si="31"/>
        <v>0</v>
      </c>
      <c r="N208" s="600">
        <f t="shared" si="31"/>
        <v>0</v>
      </c>
      <c r="O208" s="600">
        <f t="shared" si="31"/>
        <v>0</v>
      </c>
      <c r="P208" s="600">
        <f t="shared" si="31"/>
        <v>0</v>
      </c>
      <c r="Q208" s="554"/>
      <c r="R208" s="554"/>
    </row>
    <row r="209" spans="1:34" s="477" customFormat="1" ht="32.25" customHeight="1" thickBot="1">
      <c r="A209" s="1223" t="s">
        <v>443</v>
      </c>
      <c r="B209" s="1224"/>
      <c r="C209" s="1224"/>
      <c r="D209" s="1224"/>
      <c r="E209" s="1225"/>
      <c r="F209" s="9">
        <f>SUM(G209:P209)</f>
        <v>4.9893710000000002</v>
      </c>
      <c r="G209" s="558">
        <f t="shared" si="31"/>
        <v>0</v>
      </c>
      <c r="H209" s="558">
        <f t="shared" si="31"/>
        <v>0</v>
      </c>
      <c r="I209" s="558">
        <f t="shared" si="31"/>
        <v>0</v>
      </c>
      <c r="J209" s="558">
        <f t="shared" si="31"/>
        <v>0</v>
      </c>
      <c r="K209" s="558">
        <f t="shared" si="31"/>
        <v>0</v>
      </c>
      <c r="L209" s="558">
        <f t="shared" si="31"/>
        <v>0</v>
      </c>
      <c r="M209" s="558">
        <f t="shared" si="31"/>
        <v>0</v>
      </c>
      <c r="N209" s="558">
        <f t="shared" si="31"/>
        <v>3.6133280000000001</v>
      </c>
      <c r="O209" s="558">
        <f t="shared" si="31"/>
        <v>1.3760430000000001</v>
      </c>
      <c r="P209" s="558">
        <f t="shared" si="31"/>
        <v>0</v>
      </c>
      <c r="Q209" s="554"/>
      <c r="R209" s="554"/>
    </row>
    <row r="210" spans="1:34" s="557" customFormat="1" ht="32.25" customHeight="1" thickBot="1">
      <c r="A210" s="1226" t="s">
        <v>444</v>
      </c>
      <c r="B210" s="1227"/>
      <c r="C210" s="1227"/>
      <c r="D210" s="1227"/>
      <c r="E210" s="1228"/>
      <c r="F210" s="338">
        <f>SUM(F207:F208)</f>
        <v>16.883628999999999</v>
      </c>
      <c r="G210" s="555">
        <f>SUM(G207:G208)</f>
        <v>0</v>
      </c>
      <c r="H210" s="555">
        <f>SUM(H207:H208)</f>
        <v>5.3719999999999999</v>
      </c>
      <c r="I210" s="555">
        <f>SUM(I207:I208)</f>
        <v>0</v>
      </c>
      <c r="J210" s="555">
        <f t="shared" ref="J210:P210" si="32">SUM(J207:J208)</f>
        <v>0</v>
      </c>
      <c r="K210" s="555">
        <f t="shared" si="32"/>
        <v>11.511628999999999</v>
      </c>
      <c r="L210" s="555">
        <f t="shared" si="32"/>
        <v>0</v>
      </c>
      <c r="M210" s="555">
        <f t="shared" si="32"/>
        <v>0</v>
      </c>
      <c r="N210" s="555">
        <f t="shared" si="32"/>
        <v>0</v>
      </c>
      <c r="O210" s="555">
        <f t="shared" si="32"/>
        <v>0</v>
      </c>
      <c r="P210" s="555">
        <f t="shared" si="32"/>
        <v>0</v>
      </c>
      <c r="Q210" s="556"/>
      <c r="R210" s="556"/>
    </row>
    <row r="211" spans="1:34" s="557" customFormat="1" ht="32.25" customHeight="1" thickBot="1">
      <c r="A211" s="1229" t="s">
        <v>445</v>
      </c>
      <c r="B211" s="1230"/>
      <c r="C211" s="1230"/>
      <c r="D211" s="1230"/>
      <c r="E211" s="1231"/>
      <c r="F211" s="339">
        <f>SUM(F207:F209)</f>
        <v>21.872999999999998</v>
      </c>
      <c r="G211" s="562">
        <f t="shared" ref="G211:O211" si="33">SUM(G207:G209)</f>
        <v>0</v>
      </c>
      <c r="H211" s="562">
        <f t="shared" si="33"/>
        <v>5.3719999999999999</v>
      </c>
      <c r="I211" s="562">
        <f t="shared" si="33"/>
        <v>0</v>
      </c>
      <c r="J211" s="562">
        <f t="shared" si="33"/>
        <v>0</v>
      </c>
      <c r="K211" s="562">
        <f t="shared" si="33"/>
        <v>11.511628999999999</v>
      </c>
      <c r="L211" s="562">
        <f t="shared" si="33"/>
        <v>0</v>
      </c>
      <c r="M211" s="562">
        <f t="shared" si="33"/>
        <v>0</v>
      </c>
      <c r="N211" s="562">
        <f t="shared" si="33"/>
        <v>3.6133280000000001</v>
      </c>
      <c r="O211" s="562">
        <f t="shared" si="33"/>
        <v>1.3760430000000001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ht="33" customHeigh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4">SUM(H207,G213)</f>
        <v>5.3719999999999999</v>
      </c>
      <c r="I213" s="558">
        <f t="shared" si="34"/>
        <v>5.3719999999999999</v>
      </c>
      <c r="J213" s="558">
        <f t="shared" si="34"/>
        <v>5.3719999999999999</v>
      </c>
      <c r="K213" s="558">
        <f t="shared" si="34"/>
        <v>5.3719999999999999</v>
      </c>
      <c r="L213" s="558">
        <f t="shared" si="34"/>
        <v>5.3719999999999999</v>
      </c>
      <c r="M213" s="558">
        <f t="shared" si="34"/>
        <v>5.3719999999999999</v>
      </c>
      <c r="N213" s="558">
        <f t="shared" si="34"/>
        <v>5.3719999999999999</v>
      </c>
      <c r="O213" s="558">
        <f t="shared" si="34"/>
        <v>5.3719999999999999</v>
      </c>
      <c r="P213" s="558">
        <f t="shared" si="34"/>
        <v>5.3719999999999999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ht="33" customHeigh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4"/>
        <v>0</v>
      </c>
      <c r="I214" s="558">
        <f t="shared" si="34"/>
        <v>0</v>
      </c>
      <c r="J214" s="558">
        <f t="shared" si="34"/>
        <v>0</v>
      </c>
      <c r="K214" s="558">
        <f t="shared" si="34"/>
        <v>11.511628999999999</v>
      </c>
      <c r="L214" s="558">
        <f t="shared" si="34"/>
        <v>11.511628999999999</v>
      </c>
      <c r="M214" s="558">
        <f t="shared" si="34"/>
        <v>11.511628999999999</v>
      </c>
      <c r="N214" s="558">
        <f t="shared" si="34"/>
        <v>11.511628999999999</v>
      </c>
      <c r="O214" s="558">
        <f t="shared" si="34"/>
        <v>11.511628999999999</v>
      </c>
      <c r="P214" s="558">
        <f t="shared" si="34"/>
        <v>11.511628999999999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ht="33" customHeigh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4"/>
        <v>0</v>
      </c>
      <c r="I215" s="558">
        <f t="shared" si="34"/>
        <v>0</v>
      </c>
      <c r="J215" s="558">
        <f t="shared" si="34"/>
        <v>0</v>
      </c>
      <c r="K215" s="558">
        <f t="shared" si="34"/>
        <v>0</v>
      </c>
      <c r="L215" s="558">
        <f>SUM(L209,K215)</f>
        <v>0</v>
      </c>
      <c r="M215" s="558">
        <f t="shared" si="34"/>
        <v>0</v>
      </c>
      <c r="N215" s="558">
        <f t="shared" si="34"/>
        <v>3.6133280000000001</v>
      </c>
      <c r="O215" s="558">
        <f t="shared" si="34"/>
        <v>4.9893710000000002</v>
      </c>
      <c r="P215" s="558">
        <f>SUM(P209,O215)</f>
        <v>4.9893710000000002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ht="33" customHeigh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4"/>
        <v>5.3719999999999999</v>
      </c>
      <c r="I216" s="559">
        <f t="shared" si="34"/>
        <v>5.3719999999999999</v>
      </c>
      <c r="J216" s="559">
        <f t="shared" si="34"/>
        <v>5.3719999999999999</v>
      </c>
      <c r="K216" s="559">
        <f t="shared" si="34"/>
        <v>16.883628999999999</v>
      </c>
      <c r="L216" s="559">
        <f>SUM(L210,K216)</f>
        <v>16.883628999999999</v>
      </c>
      <c r="M216" s="559">
        <f t="shared" si="34"/>
        <v>16.883628999999999</v>
      </c>
      <c r="N216" s="559">
        <f t="shared" si="34"/>
        <v>16.883628999999999</v>
      </c>
      <c r="O216" s="559">
        <f t="shared" si="34"/>
        <v>16.883628999999999</v>
      </c>
      <c r="P216" s="559">
        <f>SUM(P210,O216)</f>
        <v>16.883628999999999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ht="33" customHeigh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4"/>
        <v>5.3719999999999999</v>
      </c>
      <c r="I217" s="563">
        <f t="shared" si="34"/>
        <v>5.3719999999999999</v>
      </c>
      <c r="J217" s="563">
        <f t="shared" si="34"/>
        <v>5.3719999999999999</v>
      </c>
      <c r="K217" s="563">
        <f>SUM(K211,J217)</f>
        <v>16.883628999999999</v>
      </c>
      <c r="L217" s="563">
        <f>SUM(L211,K217)</f>
        <v>16.883628999999999</v>
      </c>
      <c r="M217" s="563">
        <f t="shared" si="34"/>
        <v>16.883628999999999</v>
      </c>
      <c r="N217" s="563">
        <f t="shared" si="34"/>
        <v>20.496956999999998</v>
      </c>
      <c r="O217" s="563">
        <f t="shared" si="34"/>
        <v>21.872999999999998</v>
      </c>
      <c r="P217" s="563">
        <f>SUM(P211,O217)</f>
        <v>21.872999999999998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6">
    <mergeCell ref="A166:F166"/>
    <mergeCell ref="A167:F167"/>
    <mergeCell ref="A121:E121"/>
    <mergeCell ref="A122:E122"/>
    <mergeCell ref="A123:P123"/>
    <mergeCell ref="A150:A157"/>
    <mergeCell ref="C150:C157"/>
    <mergeCell ref="E150:E157"/>
    <mergeCell ref="D153:D157"/>
    <mergeCell ref="F153:F157"/>
    <mergeCell ref="G153:P157"/>
    <mergeCell ref="A124:F124"/>
    <mergeCell ref="A125:F125"/>
    <mergeCell ref="A126:F126"/>
    <mergeCell ref="A128:F128"/>
    <mergeCell ref="A130:A134"/>
    <mergeCell ref="C130:C134"/>
    <mergeCell ref="E130:E134"/>
    <mergeCell ref="D133:D134"/>
    <mergeCell ref="A127:F127"/>
    <mergeCell ref="F133:F134"/>
    <mergeCell ref="G133:P134"/>
    <mergeCell ref="A135:A138"/>
    <mergeCell ref="C135:C138"/>
    <mergeCell ref="A19:A23"/>
    <mergeCell ref="C19:C23"/>
    <mergeCell ref="E19:E23"/>
    <mergeCell ref="F20:F21"/>
    <mergeCell ref="G20:G21"/>
    <mergeCell ref="G117:P117"/>
    <mergeCell ref="A118:E118"/>
    <mergeCell ref="A119:E119"/>
    <mergeCell ref="A120:E120"/>
    <mergeCell ref="A114:A117"/>
    <mergeCell ref="C114:C117"/>
    <mergeCell ref="E114:E117"/>
    <mergeCell ref="A33:A37"/>
    <mergeCell ref="C33:C37"/>
    <mergeCell ref="E33:E37"/>
    <mergeCell ref="D36:D37"/>
    <mergeCell ref="F36:F37"/>
    <mergeCell ref="G36:P37"/>
    <mergeCell ref="C38:C44"/>
    <mergeCell ref="E38:E44"/>
    <mergeCell ref="D41:D44"/>
    <mergeCell ref="F41:F44"/>
    <mergeCell ref="G41:P44"/>
    <mergeCell ref="A45:A50"/>
    <mergeCell ref="C45:C50"/>
    <mergeCell ref="E45:E50"/>
    <mergeCell ref="D48:D50"/>
    <mergeCell ref="A101:P101"/>
    <mergeCell ref="A102:A105"/>
    <mergeCell ref="C102:C105"/>
    <mergeCell ref="E102:E105"/>
    <mergeCell ref="G105:P105"/>
    <mergeCell ref="A38:A44"/>
    <mergeCell ref="A82:F82"/>
    <mergeCell ref="A83:F83"/>
    <mergeCell ref="F48:F50"/>
    <mergeCell ref="G48:P50"/>
    <mergeCell ref="A51:A54"/>
    <mergeCell ref="C51:C54"/>
    <mergeCell ref="E51:E54"/>
    <mergeCell ref="G54:P54"/>
    <mergeCell ref="A55:A59"/>
    <mergeCell ref="C55:C59"/>
    <mergeCell ref="E55:E59"/>
    <mergeCell ref="D58:D59"/>
    <mergeCell ref="F58:F59"/>
    <mergeCell ref="G58:P59"/>
    <mergeCell ref="D63:D64"/>
    <mergeCell ref="A2:B2"/>
    <mergeCell ref="E2:H2"/>
    <mergeCell ref="L2:P2"/>
    <mergeCell ref="A9:A10"/>
    <mergeCell ref="B9:B10"/>
    <mergeCell ref="C9:C10"/>
    <mergeCell ref="E9:E10"/>
    <mergeCell ref="G9:P9"/>
    <mergeCell ref="D9:D10"/>
    <mergeCell ref="F9:F10"/>
    <mergeCell ref="C4:K7"/>
    <mergeCell ref="A12:P12"/>
    <mergeCell ref="A13:P13"/>
    <mergeCell ref="A14:A18"/>
    <mergeCell ref="C14:C18"/>
    <mergeCell ref="E14:E18"/>
    <mergeCell ref="D17:D18"/>
    <mergeCell ref="F17:F18"/>
    <mergeCell ref="G17:P18"/>
    <mergeCell ref="C24:C32"/>
    <mergeCell ref="E24:E32"/>
    <mergeCell ref="D27:D32"/>
    <mergeCell ref="F27:F32"/>
    <mergeCell ref="G27:P32"/>
    <mergeCell ref="H20:H21"/>
    <mergeCell ref="I20:I21"/>
    <mergeCell ref="J20:J21"/>
    <mergeCell ref="K20:K21"/>
    <mergeCell ref="A24:A32"/>
    <mergeCell ref="L20:L21"/>
    <mergeCell ref="M20:M21"/>
    <mergeCell ref="N20:N21"/>
    <mergeCell ref="O20:O21"/>
    <mergeCell ref="P20:P21"/>
    <mergeCell ref="G23:P23"/>
    <mergeCell ref="F63:F64"/>
    <mergeCell ref="G63:P64"/>
    <mergeCell ref="A65:A70"/>
    <mergeCell ref="C65:C70"/>
    <mergeCell ref="E65:E70"/>
    <mergeCell ref="D68:D70"/>
    <mergeCell ref="F68:F70"/>
    <mergeCell ref="G68:P70"/>
    <mergeCell ref="A60:A64"/>
    <mergeCell ref="C60:C64"/>
    <mergeCell ref="E60:E64"/>
    <mergeCell ref="M72:M73"/>
    <mergeCell ref="N72:N73"/>
    <mergeCell ref="O72:O73"/>
    <mergeCell ref="P72:P73"/>
    <mergeCell ref="G75:P75"/>
    <mergeCell ref="A78:E78"/>
    <mergeCell ref="A79:E79"/>
    <mergeCell ref="A80:E80"/>
    <mergeCell ref="A81:P81"/>
    <mergeCell ref="A71:A75"/>
    <mergeCell ref="E71:E75"/>
    <mergeCell ref="F72:F73"/>
    <mergeCell ref="G72:G73"/>
    <mergeCell ref="H72:H73"/>
    <mergeCell ref="I72:I73"/>
    <mergeCell ref="J72:J73"/>
    <mergeCell ref="K72:K73"/>
    <mergeCell ref="L72:L73"/>
    <mergeCell ref="A76:E76"/>
    <mergeCell ref="A77:E77"/>
    <mergeCell ref="A84:F84"/>
    <mergeCell ref="A85:F85"/>
    <mergeCell ref="A86:F86"/>
    <mergeCell ref="A100:P100"/>
    <mergeCell ref="E106:E109"/>
    <mergeCell ref="A110:A113"/>
    <mergeCell ref="C110:C113"/>
    <mergeCell ref="E110:E113"/>
    <mergeCell ref="G113:P113"/>
    <mergeCell ref="A106:A109"/>
    <mergeCell ref="C106:C109"/>
    <mergeCell ref="G109:P109"/>
    <mergeCell ref="A87:E87"/>
    <mergeCell ref="A88:E88"/>
    <mergeCell ref="A89:E89"/>
    <mergeCell ref="A90:E90"/>
    <mergeCell ref="A91:E91"/>
    <mergeCell ref="A92:P92"/>
    <mergeCell ref="A93:F93"/>
    <mergeCell ref="A94:F94"/>
    <mergeCell ref="A95:F95"/>
    <mergeCell ref="A96:F96"/>
    <mergeCell ref="A97:F97"/>
    <mergeCell ref="E135:E138"/>
    <mergeCell ref="G138:P138"/>
    <mergeCell ref="A129:P129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68:F168"/>
    <mergeCell ref="A176:F176"/>
    <mergeCell ref="A177:F177"/>
    <mergeCell ref="A175:F175"/>
    <mergeCell ref="A169:E169"/>
    <mergeCell ref="A170:E170"/>
    <mergeCell ref="A171:E171"/>
    <mergeCell ref="A172:E172"/>
    <mergeCell ref="A173:E173"/>
    <mergeCell ref="A174:P174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78:F178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0:E200"/>
    <mergeCell ref="A201:P201"/>
    <mergeCell ref="A202:F202"/>
    <mergeCell ref="A203:F203"/>
    <mergeCell ref="A204:F204"/>
    <mergeCell ref="A205:F205"/>
    <mergeCell ref="A206:F206"/>
    <mergeCell ref="A207:E207"/>
    <mergeCell ref="A208:E208"/>
    <mergeCell ref="A209:E209"/>
    <mergeCell ref="A210:E210"/>
    <mergeCell ref="A211:E211"/>
    <mergeCell ref="A212:P212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3" manualBreakCount="3">
    <brk id="50" max="15" man="1"/>
    <brk id="163" max="15" man="1"/>
    <brk id="20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840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63" hidden="1" customHeight="1"/>
    <row r="9" spans="1:54" s="480" customFormat="1" ht="37.5" customHeight="1" thickBot="1"/>
    <row r="10" spans="1:54" s="482" customFormat="1" ht="43.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35.1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5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5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0.1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2.5230000000000001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1.444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0.53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0.186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1.2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0.19900000000000001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0.94399999999999995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1.4430000000000001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1.0920000000000001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3.4169999999999998</v>
      </c>
      <c r="G77" s="553">
        <f>G15+G20+G25+G34+G39+G46+G52+G56+G61+G66+G72</f>
        <v>0</v>
      </c>
      <c r="H77" s="553">
        <f t="shared" ref="H77:P78" si="0">H15+H20+H25+H34+H39+H46+H52+H56+H61+H66+H72</f>
        <v>3.4169999999999998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6.1440000000000001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6.1440000000000001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0.1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0.1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9.5609999999999999</v>
      </c>
      <c r="G80" s="555">
        <f>SUM(G77:G78)</f>
        <v>0</v>
      </c>
      <c r="H80" s="555">
        <f>SUM(H77:H78)</f>
        <v>3.4169999999999998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6.1440000000000001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9.6609999999999996</v>
      </c>
      <c r="G81" s="562">
        <f t="shared" ref="G81:P81" si="3">SUM(G77:G79)</f>
        <v>0</v>
      </c>
      <c r="H81" s="562">
        <f t="shared" si="3"/>
        <v>3.4169999999999998</v>
      </c>
      <c r="I81" s="562">
        <f t="shared" si="3"/>
        <v>0</v>
      </c>
      <c r="J81" s="562">
        <f t="shared" si="3"/>
        <v>0</v>
      </c>
      <c r="K81" s="562">
        <f t="shared" si="3"/>
        <v>6.1440000000000001</v>
      </c>
      <c r="L81" s="562">
        <f t="shared" si="3"/>
        <v>0</v>
      </c>
      <c r="M81" s="562">
        <f t="shared" si="3"/>
        <v>0</v>
      </c>
      <c r="N81" s="562">
        <f t="shared" si="3"/>
        <v>0.1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3.4169999999999998</v>
      </c>
      <c r="I83" s="558">
        <f t="shared" si="4"/>
        <v>3.4169999999999998</v>
      </c>
      <c r="J83" s="558">
        <f t="shared" si="4"/>
        <v>3.4169999999999998</v>
      </c>
      <c r="K83" s="558">
        <f t="shared" si="4"/>
        <v>3.4169999999999998</v>
      </c>
      <c r="L83" s="558">
        <f t="shared" si="4"/>
        <v>3.4169999999999998</v>
      </c>
      <c r="M83" s="558">
        <f t="shared" si="4"/>
        <v>3.4169999999999998</v>
      </c>
      <c r="N83" s="558">
        <f t="shared" si="4"/>
        <v>3.4169999999999998</v>
      </c>
      <c r="O83" s="558">
        <f t="shared" si="4"/>
        <v>3.4169999999999998</v>
      </c>
      <c r="P83" s="558">
        <f t="shared" si="4"/>
        <v>3.4169999999999998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6.1440000000000001</v>
      </c>
      <c r="L84" s="558">
        <f t="shared" si="4"/>
        <v>6.1440000000000001</v>
      </c>
      <c r="M84" s="558">
        <f t="shared" si="4"/>
        <v>6.1440000000000001</v>
      </c>
      <c r="N84" s="558">
        <f t="shared" si="4"/>
        <v>6.1440000000000001</v>
      </c>
      <c r="O84" s="558">
        <f t="shared" si="4"/>
        <v>6.1440000000000001</v>
      </c>
      <c r="P84" s="558">
        <f t="shared" si="4"/>
        <v>6.1440000000000001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0.1</v>
      </c>
      <c r="O85" s="558">
        <f t="shared" si="4"/>
        <v>0.1</v>
      </c>
      <c r="P85" s="558">
        <f t="shared" si="4"/>
        <v>0.1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3.4169999999999998</v>
      </c>
      <c r="I86" s="559">
        <f t="shared" si="4"/>
        <v>3.4169999999999998</v>
      </c>
      <c r="J86" s="559">
        <f t="shared" si="4"/>
        <v>3.4169999999999998</v>
      </c>
      <c r="K86" s="559">
        <f t="shared" si="4"/>
        <v>9.5609999999999999</v>
      </c>
      <c r="L86" s="559">
        <f t="shared" si="4"/>
        <v>9.5609999999999999</v>
      </c>
      <c r="M86" s="559">
        <f t="shared" si="4"/>
        <v>9.5609999999999999</v>
      </c>
      <c r="N86" s="559">
        <f t="shared" si="4"/>
        <v>9.5609999999999999</v>
      </c>
      <c r="O86" s="559">
        <f t="shared" si="4"/>
        <v>9.5609999999999999</v>
      </c>
      <c r="P86" s="559">
        <f t="shared" si="4"/>
        <v>9.5609999999999999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3.4169999999999998</v>
      </c>
      <c r="I87" s="563">
        <f t="shared" si="4"/>
        <v>3.4169999999999998</v>
      </c>
      <c r="J87" s="563">
        <f t="shared" si="4"/>
        <v>3.4169999999999998</v>
      </c>
      <c r="K87" s="563">
        <f t="shared" si="4"/>
        <v>9.5609999999999999</v>
      </c>
      <c r="L87" s="563">
        <f t="shared" si="4"/>
        <v>9.5609999999999999</v>
      </c>
      <c r="M87" s="563">
        <f t="shared" si="4"/>
        <v>9.5609999999999999</v>
      </c>
      <c r="N87" s="563">
        <f t="shared" si="4"/>
        <v>9.6609999999999996</v>
      </c>
      <c r="O87" s="563">
        <f t="shared" si="4"/>
        <v>9.6609999999999996</v>
      </c>
      <c r="P87" s="563">
        <f t="shared" si="4"/>
        <v>9.6609999999999996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3.4169999999999998</v>
      </c>
      <c r="G88" s="590">
        <f t="shared" ref="G88:P88" si="5">SUM(G77)</f>
        <v>0</v>
      </c>
      <c r="H88" s="590">
        <f t="shared" si="5"/>
        <v>3.4169999999999998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6.1440000000000001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6.1440000000000001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0.1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0.1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9.5609999999999999</v>
      </c>
      <c r="G91" s="555">
        <f>SUM(G88:G89)</f>
        <v>0</v>
      </c>
      <c r="H91" s="555">
        <f>SUM(H88:H89)</f>
        <v>3.4169999999999998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6.1440000000000001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9.6609999999999996</v>
      </c>
      <c r="G92" s="563">
        <f t="shared" ref="G92:P92" si="9">SUM(G88:G90)</f>
        <v>0</v>
      </c>
      <c r="H92" s="563">
        <f t="shared" si="9"/>
        <v>3.4169999999999998</v>
      </c>
      <c r="I92" s="563">
        <f t="shared" si="9"/>
        <v>0</v>
      </c>
      <c r="J92" s="563">
        <f t="shared" si="9"/>
        <v>0</v>
      </c>
      <c r="K92" s="563">
        <f t="shared" si="9"/>
        <v>6.1440000000000001</v>
      </c>
      <c r="L92" s="563">
        <f t="shared" si="9"/>
        <v>0</v>
      </c>
      <c r="M92" s="563">
        <f t="shared" si="9"/>
        <v>0</v>
      </c>
      <c r="N92" s="563">
        <f t="shared" si="9"/>
        <v>0.1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3.4169999999999998</v>
      </c>
      <c r="I94" s="558">
        <f t="shared" si="10"/>
        <v>3.4169999999999998</v>
      </c>
      <c r="J94" s="558">
        <f t="shared" si="10"/>
        <v>3.4169999999999998</v>
      </c>
      <c r="K94" s="558">
        <f t="shared" si="10"/>
        <v>3.4169999999999998</v>
      </c>
      <c r="L94" s="558">
        <f t="shared" si="10"/>
        <v>3.4169999999999998</v>
      </c>
      <c r="M94" s="558">
        <f t="shared" si="10"/>
        <v>3.4169999999999998</v>
      </c>
      <c r="N94" s="558">
        <f t="shared" si="10"/>
        <v>3.4169999999999998</v>
      </c>
      <c r="O94" s="558">
        <f t="shared" si="10"/>
        <v>3.4169999999999998</v>
      </c>
      <c r="P94" s="558">
        <f t="shared" si="10"/>
        <v>3.4169999999999998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6.1440000000000001</v>
      </c>
      <c r="L95" s="558">
        <f t="shared" si="10"/>
        <v>6.1440000000000001</v>
      </c>
      <c r="M95" s="558">
        <f t="shared" si="10"/>
        <v>6.1440000000000001</v>
      </c>
      <c r="N95" s="558">
        <f t="shared" si="10"/>
        <v>6.1440000000000001</v>
      </c>
      <c r="O95" s="558">
        <f t="shared" si="10"/>
        <v>6.1440000000000001</v>
      </c>
      <c r="P95" s="558">
        <f t="shared" si="10"/>
        <v>6.1440000000000001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0.1</v>
      </c>
      <c r="O96" s="558">
        <f t="shared" si="10"/>
        <v>0.1</v>
      </c>
      <c r="P96" s="558">
        <f t="shared" si="10"/>
        <v>0.1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3.4169999999999998</v>
      </c>
      <c r="I97" s="559">
        <f t="shared" si="10"/>
        <v>3.4169999999999998</v>
      </c>
      <c r="J97" s="559">
        <f t="shared" si="10"/>
        <v>3.4169999999999998</v>
      </c>
      <c r="K97" s="559">
        <f t="shared" si="10"/>
        <v>9.5609999999999999</v>
      </c>
      <c r="L97" s="559">
        <f t="shared" si="10"/>
        <v>9.5609999999999999</v>
      </c>
      <c r="M97" s="559">
        <f t="shared" si="10"/>
        <v>9.5609999999999999</v>
      </c>
      <c r="N97" s="559">
        <f t="shared" si="10"/>
        <v>9.5609999999999999</v>
      </c>
      <c r="O97" s="559">
        <f t="shared" si="10"/>
        <v>9.5609999999999999</v>
      </c>
      <c r="P97" s="559">
        <f t="shared" si="10"/>
        <v>9.5609999999999999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3.4169999999999998</v>
      </c>
      <c r="I98" s="563">
        <f t="shared" si="10"/>
        <v>3.4169999999999998</v>
      </c>
      <c r="J98" s="563">
        <f t="shared" si="10"/>
        <v>3.4169999999999998</v>
      </c>
      <c r="K98" s="563">
        <f t="shared" si="10"/>
        <v>9.5609999999999999</v>
      </c>
      <c r="L98" s="563">
        <f t="shared" si="10"/>
        <v>9.5609999999999999</v>
      </c>
      <c r="M98" s="563">
        <f t="shared" si="10"/>
        <v>9.5609999999999999</v>
      </c>
      <c r="N98" s="563">
        <f t="shared" si="10"/>
        <v>9.6609999999999996</v>
      </c>
      <c r="O98" s="563">
        <f t="shared" si="10"/>
        <v>9.6609999999999996</v>
      </c>
      <c r="P98" s="563">
        <f t="shared" si="10"/>
        <v>9.6609999999999996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0.44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1.08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0.44</v>
      </c>
      <c r="G118" s="553">
        <f t="shared" ref="G118:P119" si="11">SUM(G114,G110,G106,G102,)</f>
        <v>0</v>
      </c>
      <c r="H118" s="553">
        <f t="shared" si="11"/>
        <v>0.44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1.08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1.08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0.44</v>
      </c>
      <c r="G121" s="555">
        <f>SUM(G118:G119)</f>
        <v>0</v>
      </c>
      <c r="H121" s="555">
        <f>SUM(H118:H119)</f>
        <v>0.44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1.52</v>
      </c>
      <c r="G122" s="562">
        <f t="shared" ref="G122:P122" si="14">SUM(G118:G120)</f>
        <v>0</v>
      </c>
      <c r="H122" s="562">
        <f t="shared" si="14"/>
        <v>0.44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1.08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0.44</v>
      </c>
      <c r="I124" s="558">
        <f t="shared" si="15"/>
        <v>0.44</v>
      </c>
      <c r="J124" s="558">
        <f t="shared" si="15"/>
        <v>0.44</v>
      </c>
      <c r="K124" s="558">
        <f t="shared" si="15"/>
        <v>0.44</v>
      </c>
      <c r="L124" s="558">
        <f t="shared" si="15"/>
        <v>0.44</v>
      </c>
      <c r="M124" s="558">
        <f t="shared" si="15"/>
        <v>0.44</v>
      </c>
      <c r="N124" s="558">
        <f t="shared" si="15"/>
        <v>0.44</v>
      </c>
      <c r="O124" s="558">
        <f t="shared" si="15"/>
        <v>0.44</v>
      </c>
      <c r="P124" s="558">
        <f t="shared" si="15"/>
        <v>0.44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1.08</v>
      </c>
      <c r="O126" s="558">
        <f t="shared" si="15"/>
        <v>1.08</v>
      </c>
      <c r="P126" s="558">
        <f t="shared" si="15"/>
        <v>1.08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0.44</v>
      </c>
      <c r="I127" s="559">
        <f t="shared" si="15"/>
        <v>0.44</v>
      </c>
      <c r="J127" s="559">
        <f t="shared" si="15"/>
        <v>0.44</v>
      </c>
      <c r="K127" s="559">
        <f t="shared" si="15"/>
        <v>0.44</v>
      </c>
      <c r="L127" s="559">
        <f t="shared" si="15"/>
        <v>0.44</v>
      </c>
      <c r="M127" s="559">
        <f t="shared" si="15"/>
        <v>0.44</v>
      </c>
      <c r="N127" s="559">
        <f t="shared" si="15"/>
        <v>0.44</v>
      </c>
      <c r="O127" s="559">
        <f t="shared" si="15"/>
        <v>0.44</v>
      </c>
      <c r="P127" s="559">
        <f t="shared" si="15"/>
        <v>0.44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0.44</v>
      </c>
      <c r="I128" s="563">
        <f t="shared" si="15"/>
        <v>0.44</v>
      </c>
      <c r="J128" s="563">
        <f t="shared" si="15"/>
        <v>0.44</v>
      </c>
      <c r="K128" s="563">
        <f t="shared" si="15"/>
        <v>0.44</v>
      </c>
      <c r="L128" s="563">
        <f t="shared" si="15"/>
        <v>0.44</v>
      </c>
      <c r="M128" s="563">
        <f t="shared" si="15"/>
        <v>0.44</v>
      </c>
      <c r="N128" s="563">
        <f t="shared" si="15"/>
        <v>1.52</v>
      </c>
      <c r="O128" s="563">
        <f t="shared" si="15"/>
        <v>1.52</v>
      </c>
      <c r="P128" s="563">
        <f t="shared" si="15"/>
        <v>1.52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0.24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0.38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76.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7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69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7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5.25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0.45999999999999996</v>
      </c>
      <c r="G158" s="553">
        <f t="shared" ref="G158:P158" si="16">SUM(G150,G144,G139,G135,G130)</f>
        <v>0</v>
      </c>
      <c r="H158" s="553">
        <f t="shared" si="16"/>
        <v>0.45999999999999996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0.38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0.38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0.45999999999999996</v>
      </c>
      <c r="G161" s="555">
        <f>SUM(G158:G159)</f>
        <v>0</v>
      </c>
      <c r="H161" s="555">
        <f>SUM(H158:H159)</f>
        <v>0.45999999999999996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0.84</v>
      </c>
      <c r="G162" s="563">
        <f t="shared" ref="G162:P162" si="20">SUM(G158:G160)</f>
        <v>0</v>
      </c>
      <c r="H162" s="563">
        <f t="shared" si="20"/>
        <v>0.45999999999999996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0.38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0.45999999999999996</v>
      </c>
      <c r="I164" s="558">
        <f t="shared" si="21"/>
        <v>0.45999999999999996</v>
      </c>
      <c r="J164" s="558">
        <f t="shared" si="21"/>
        <v>0.45999999999999996</v>
      </c>
      <c r="K164" s="558">
        <f t="shared" si="21"/>
        <v>0.45999999999999996</v>
      </c>
      <c r="L164" s="558">
        <f t="shared" si="21"/>
        <v>0.45999999999999996</v>
      </c>
      <c r="M164" s="558">
        <f t="shared" si="21"/>
        <v>0.45999999999999996</v>
      </c>
      <c r="N164" s="558">
        <f t="shared" si="21"/>
        <v>0.45999999999999996</v>
      </c>
      <c r="O164" s="558">
        <f t="shared" si="21"/>
        <v>0.45999999999999996</v>
      </c>
      <c r="P164" s="558">
        <f t="shared" si="21"/>
        <v>0.45999999999999996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0.38</v>
      </c>
      <c r="P166" s="558">
        <f t="shared" si="21"/>
        <v>0.38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0.45999999999999996</v>
      </c>
      <c r="I167" s="559">
        <f t="shared" si="21"/>
        <v>0.45999999999999996</v>
      </c>
      <c r="J167" s="559">
        <f t="shared" si="21"/>
        <v>0.45999999999999996</v>
      </c>
      <c r="K167" s="559">
        <f t="shared" si="21"/>
        <v>0.45999999999999996</v>
      </c>
      <c r="L167" s="559">
        <f t="shared" si="21"/>
        <v>0.45999999999999996</v>
      </c>
      <c r="M167" s="559">
        <f t="shared" si="21"/>
        <v>0.45999999999999996</v>
      </c>
      <c r="N167" s="559">
        <f t="shared" si="21"/>
        <v>0.45999999999999996</v>
      </c>
      <c r="O167" s="559">
        <f t="shared" si="21"/>
        <v>0.45999999999999996</v>
      </c>
      <c r="P167" s="559">
        <f t="shared" si="21"/>
        <v>0.45999999999999996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0.45999999999999996</v>
      </c>
      <c r="I168" s="563">
        <f t="shared" si="21"/>
        <v>0.45999999999999996</v>
      </c>
      <c r="J168" s="563">
        <f t="shared" si="21"/>
        <v>0.45999999999999996</v>
      </c>
      <c r="K168" s="563">
        <f t="shared" si="21"/>
        <v>0.45999999999999996</v>
      </c>
      <c r="L168" s="563">
        <f t="shared" si="21"/>
        <v>0.45999999999999996</v>
      </c>
      <c r="M168" s="563">
        <f t="shared" si="21"/>
        <v>0.45999999999999996</v>
      </c>
      <c r="N168" s="563">
        <f t="shared" si="21"/>
        <v>0.45999999999999996</v>
      </c>
      <c r="O168" s="563">
        <f t="shared" si="21"/>
        <v>0.84</v>
      </c>
      <c r="P168" s="563">
        <f t="shared" si="21"/>
        <v>0.84</v>
      </c>
      <c r="Q168" s="560"/>
      <c r="R168" s="560"/>
      <c r="S168" s="561"/>
      <c r="T168" s="561"/>
      <c r="U168" s="561"/>
    </row>
    <row r="169" spans="1:21" s="477" customFormat="1" ht="48.7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0.89999999999999991</v>
      </c>
      <c r="G169" s="553">
        <f t="shared" ref="G169:P169" si="22">SUM(G158,G118)</f>
        <v>0</v>
      </c>
      <c r="H169" s="553">
        <f t="shared" si="22"/>
        <v>0.89999999999999991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1.46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1.08</v>
      </c>
      <c r="O171" s="600">
        <f t="shared" si="24"/>
        <v>0.38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0.89999999999999991</v>
      </c>
      <c r="G172" s="555">
        <f>SUM(G169:G170)</f>
        <v>0</v>
      </c>
      <c r="H172" s="555">
        <f>SUM(H169:H170)</f>
        <v>0.89999999999999991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2.36</v>
      </c>
      <c r="G173" s="562">
        <f t="shared" ref="G173:P173" si="26">SUM(G169:G171)</f>
        <v>0</v>
      </c>
      <c r="H173" s="562">
        <f t="shared" si="26"/>
        <v>0.89999999999999991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1.08</v>
      </c>
      <c r="O173" s="562">
        <f t="shared" si="26"/>
        <v>0.38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0.89999999999999991</v>
      </c>
      <c r="I175" s="558">
        <f t="shared" si="27"/>
        <v>0.89999999999999991</v>
      </c>
      <c r="J175" s="558">
        <f t="shared" si="27"/>
        <v>0.89999999999999991</v>
      </c>
      <c r="K175" s="558">
        <f t="shared" si="27"/>
        <v>0.89999999999999991</v>
      </c>
      <c r="L175" s="558">
        <f t="shared" si="27"/>
        <v>0.89999999999999991</v>
      </c>
      <c r="M175" s="558">
        <f t="shared" si="27"/>
        <v>0.89999999999999991</v>
      </c>
      <c r="N175" s="558">
        <f t="shared" si="27"/>
        <v>0.89999999999999991</v>
      </c>
      <c r="O175" s="558">
        <f t="shared" si="27"/>
        <v>0.89999999999999991</v>
      </c>
      <c r="P175" s="558">
        <f t="shared" si="27"/>
        <v>0.89999999999999991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1.08</v>
      </c>
      <c r="O177" s="558">
        <f t="shared" si="27"/>
        <v>1.46</v>
      </c>
      <c r="P177" s="558">
        <f t="shared" si="27"/>
        <v>1.46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0.89999999999999991</v>
      </c>
      <c r="I178" s="559">
        <f t="shared" si="27"/>
        <v>0.89999999999999991</v>
      </c>
      <c r="J178" s="559">
        <f t="shared" si="27"/>
        <v>0.89999999999999991</v>
      </c>
      <c r="K178" s="559">
        <f t="shared" si="27"/>
        <v>0.89999999999999991</v>
      </c>
      <c r="L178" s="559">
        <f t="shared" si="27"/>
        <v>0.89999999999999991</v>
      </c>
      <c r="M178" s="559">
        <f t="shared" si="27"/>
        <v>0.89999999999999991</v>
      </c>
      <c r="N178" s="559">
        <f t="shared" si="27"/>
        <v>0.89999999999999991</v>
      </c>
      <c r="O178" s="559">
        <f t="shared" si="27"/>
        <v>0.89999999999999991</v>
      </c>
      <c r="P178" s="559">
        <f t="shared" si="27"/>
        <v>0.89999999999999991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0.89999999999999991</v>
      </c>
      <c r="I179" s="563">
        <f t="shared" si="27"/>
        <v>0.89999999999999991</v>
      </c>
      <c r="J179" s="563">
        <f t="shared" si="27"/>
        <v>0.89999999999999991</v>
      </c>
      <c r="K179" s="563">
        <f t="shared" si="27"/>
        <v>0.89999999999999991</v>
      </c>
      <c r="L179" s="563">
        <f t="shared" si="27"/>
        <v>0.89999999999999991</v>
      </c>
      <c r="M179" s="563">
        <f t="shared" si="27"/>
        <v>0.89999999999999991</v>
      </c>
      <c r="N179" s="563">
        <f t="shared" si="27"/>
        <v>1.98</v>
      </c>
      <c r="O179" s="563">
        <f t="shared" si="27"/>
        <v>2.36</v>
      </c>
      <c r="P179" s="563">
        <f t="shared" si="27"/>
        <v>2.36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2.1917759999999999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1.276224</v>
      </c>
      <c r="O184" s="503"/>
      <c r="P184" s="504"/>
      <c r="Q184" s="554"/>
      <c r="R184" s="554"/>
    </row>
    <row r="185" spans="1:21" s="477" customFormat="1" ht="64.5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64.5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1.9249620000000003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0.96103800000000006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4.1167379999999998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4.1167379999999998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2.2372620000000003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1.276224</v>
      </c>
      <c r="O198" s="558">
        <f t="shared" si="29"/>
        <v>0.96103800000000006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4.1167379999999998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4.1167379999999998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6.3540000000000001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4.1167379999999998</v>
      </c>
      <c r="L200" s="563">
        <f t="shared" si="31"/>
        <v>0</v>
      </c>
      <c r="M200" s="563">
        <f t="shared" si="31"/>
        <v>0</v>
      </c>
      <c r="N200" s="563">
        <f t="shared" si="31"/>
        <v>1.276224</v>
      </c>
      <c r="O200" s="563">
        <f t="shared" si="31"/>
        <v>0.96103800000000006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4.1167379999999998</v>
      </c>
      <c r="L203" s="608">
        <f t="shared" si="32"/>
        <v>4.1167379999999998</v>
      </c>
      <c r="M203" s="608">
        <f t="shared" si="32"/>
        <v>4.1167379999999998</v>
      </c>
      <c r="N203" s="608">
        <f t="shared" si="32"/>
        <v>4.1167379999999998</v>
      </c>
      <c r="O203" s="608">
        <f t="shared" si="32"/>
        <v>4.1167379999999998</v>
      </c>
      <c r="P203" s="608">
        <f t="shared" si="32"/>
        <v>4.1167379999999998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1.276224</v>
      </c>
      <c r="O204" s="558">
        <f t="shared" si="32"/>
        <v>2.2372620000000003</v>
      </c>
      <c r="P204" s="558">
        <f t="shared" si="32"/>
        <v>2.2372620000000003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4.1167379999999998</v>
      </c>
      <c r="L205" s="559">
        <f t="shared" si="32"/>
        <v>4.1167379999999998</v>
      </c>
      <c r="M205" s="559">
        <f t="shared" si="32"/>
        <v>4.1167379999999998</v>
      </c>
      <c r="N205" s="559">
        <f t="shared" si="32"/>
        <v>4.1167379999999998</v>
      </c>
      <c r="O205" s="559">
        <f t="shared" si="32"/>
        <v>4.1167379999999998</v>
      </c>
      <c r="P205" s="559">
        <f t="shared" si="32"/>
        <v>4.1167379999999998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4.1167379999999998</v>
      </c>
      <c r="L206" s="563">
        <f t="shared" si="32"/>
        <v>4.1167379999999998</v>
      </c>
      <c r="M206" s="563">
        <f t="shared" si="32"/>
        <v>4.1167379999999998</v>
      </c>
      <c r="N206" s="563">
        <f t="shared" si="32"/>
        <v>5.3929619999999998</v>
      </c>
      <c r="O206" s="563">
        <f t="shared" si="32"/>
        <v>6.3540000000000001</v>
      </c>
      <c r="P206" s="563">
        <f t="shared" si="32"/>
        <v>6.3540000000000001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4.3170000000000002</v>
      </c>
      <c r="G207" s="553">
        <f t="shared" ref="G207:P207" si="33">SUM(G196,G169,G88)</f>
        <v>0</v>
      </c>
      <c r="H207" s="553">
        <f t="shared" si="33"/>
        <v>4.3170000000000002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10.260738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10.260738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3.7972620000000004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2.4562240000000002</v>
      </c>
      <c r="O209" s="558">
        <f t="shared" si="35"/>
        <v>1.3410380000000002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14.577738</v>
      </c>
      <c r="G210" s="555">
        <f>SUM(G207:G208)</f>
        <v>0</v>
      </c>
      <c r="H210" s="555">
        <f>SUM(H207:H208)</f>
        <v>4.3170000000000002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10.260738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18.375</v>
      </c>
      <c r="G211" s="562">
        <f t="shared" ref="G211:O211" si="37">SUM(G207:G209)</f>
        <v>0</v>
      </c>
      <c r="H211" s="562">
        <f t="shared" si="37"/>
        <v>4.3170000000000002</v>
      </c>
      <c r="I211" s="562">
        <f t="shared" si="37"/>
        <v>0</v>
      </c>
      <c r="J211" s="562">
        <f t="shared" si="37"/>
        <v>0</v>
      </c>
      <c r="K211" s="562">
        <f t="shared" si="37"/>
        <v>10.260738</v>
      </c>
      <c r="L211" s="562">
        <f t="shared" si="37"/>
        <v>0</v>
      </c>
      <c r="M211" s="562">
        <f t="shared" si="37"/>
        <v>0</v>
      </c>
      <c r="N211" s="562">
        <f t="shared" si="37"/>
        <v>2.4562240000000002</v>
      </c>
      <c r="O211" s="562">
        <f t="shared" si="37"/>
        <v>1.3410380000000002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4.3170000000000002</v>
      </c>
      <c r="I213" s="558">
        <f t="shared" si="38"/>
        <v>4.3170000000000002</v>
      </c>
      <c r="J213" s="558">
        <f t="shared" si="38"/>
        <v>4.3170000000000002</v>
      </c>
      <c r="K213" s="558">
        <f t="shared" si="38"/>
        <v>4.3170000000000002</v>
      </c>
      <c r="L213" s="558">
        <f t="shared" si="38"/>
        <v>4.3170000000000002</v>
      </c>
      <c r="M213" s="558">
        <f t="shared" si="38"/>
        <v>4.3170000000000002</v>
      </c>
      <c r="N213" s="558">
        <f t="shared" si="38"/>
        <v>4.3170000000000002</v>
      </c>
      <c r="O213" s="558">
        <f t="shared" si="38"/>
        <v>4.3170000000000002</v>
      </c>
      <c r="P213" s="558">
        <f t="shared" si="38"/>
        <v>4.3170000000000002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10.260738</v>
      </c>
      <c r="L214" s="558">
        <f t="shared" si="38"/>
        <v>10.260738</v>
      </c>
      <c r="M214" s="558">
        <f t="shared" si="38"/>
        <v>10.260738</v>
      </c>
      <c r="N214" s="558">
        <f t="shared" si="38"/>
        <v>10.260738</v>
      </c>
      <c r="O214" s="558">
        <f t="shared" si="38"/>
        <v>10.260738</v>
      </c>
      <c r="P214" s="558">
        <f t="shared" si="38"/>
        <v>10.260738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2.4562240000000002</v>
      </c>
      <c r="O215" s="558">
        <f t="shared" si="38"/>
        <v>3.7972620000000004</v>
      </c>
      <c r="P215" s="558">
        <f>SUM(P209,O215)</f>
        <v>3.7972620000000004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4.3170000000000002</v>
      </c>
      <c r="I216" s="559">
        <f t="shared" si="38"/>
        <v>4.3170000000000002</v>
      </c>
      <c r="J216" s="559">
        <f t="shared" si="38"/>
        <v>4.3170000000000002</v>
      </c>
      <c r="K216" s="559">
        <f t="shared" si="38"/>
        <v>14.577738</v>
      </c>
      <c r="L216" s="559">
        <f>SUM(L210,K216)</f>
        <v>14.577738</v>
      </c>
      <c r="M216" s="559">
        <f t="shared" si="38"/>
        <v>14.577738</v>
      </c>
      <c r="N216" s="559">
        <f t="shared" si="38"/>
        <v>14.577738</v>
      </c>
      <c r="O216" s="559">
        <f t="shared" si="38"/>
        <v>14.577738</v>
      </c>
      <c r="P216" s="559">
        <f>SUM(P210,O216)</f>
        <v>14.577738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4.3170000000000002</v>
      </c>
      <c r="I217" s="563">
        <f t="shared" si="38"/>
        <v>4.3170000000000002</v>
      </c>
      <c r="J217" s="563">
        <f t="shared" si="38"/>
        <v>4.3170000000000002</v>
      </c>
      <c r="K217" s="563">
        <f>SUM(K211,J217)</f>
        <v>14.577738</v>
      </c>
      <c r="L217" s="563">
        <f>SUM(L211,K217)</f>
        <v>14.577738</v>
      </c>
      <c r="M217" s="563">
        <f t="shared" si="38"/>
        <v>14.577738</v>
      </c>
      <c r="N217" s="563">
        <f t="shared" si="38"/>
        <v>17.033961999999999</v>
      </c>
      <c r="O217" s="563">
        <f t="shared" si="38"/>
        <v>18.375</v>
      </c>
      <c r="P217" s="563">
        <f>SUM(P211,O217)</f>
        <v>18.375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83:F83"/>
    <mergeCell ref="A84:F84"/>
    <mergeCell ref="A78:E78"/>
    <mergeCell ref="A77:E77"/>
    <mergeCell ref="A61:A65"/>
    <mergeCell ref="C61:C65"/>
    <mergeCell ref="E61:E65"/>
    <mergeCell ref="A79:E79"/>
    <mergeCell ref="A80:E80"/>
    <mergeCell ref="A81:E81"/>
    <mergeCell ref="A82:P82"/>
    <mergeCell ref="G76:P76"/>
    <mergeCell ref="D64:D65"/>
    <mergeCell ref="A175:F175"/>
    <mergeCell ref="A169:E169"/>
    <mergeCell ref="A170:E170"/>
    <mergeCell ref="A171:E171"/>
    <mergeCell ref="A172:E172"/>
    <mergeCell ref="A173:E173"/>
    <mergeCell ref="A174:P174"/>
    <mergeCell ref="A167:F167"/>
    <mergeCell ref="A168:F168"/>
    <mergeCell ref="A13:P13"/>
    <mergeCell ref="A130:A134"/>
    <mergeCell ref="C130:C134"/>
    <mergeCell ref="E130:E134"/>
    <mergeCell ref="D133:D134"/>
    <mergeCell ref="F133:F134"/>
    <mergeCell ref="G133:P134"/>
    <mergeCell ref="A129:P129"/>
    <mergeCell ref="A135:A138"/>
    <mergeCell ref="C135:C138"/>
    <mergeCell ref="E135:E138"/>
    <mergeCell ref="G138:P138"/>
    <mergeCell ref="A85:F85"/>
    <mergeCell ref="A86:F86"/>
    <mergeCell ref="A87:F87"/>
    <mergeCell ref="A20:A24"/>
    <mergeCell ref="C20:C24"/>
    <mergeCell ref="E20:E24"/>
    <mergeCell ref="F21:F22"/>
    <mergeCell ref="G21:G22"/>
    <mergeCell ref="H21:H22"/>
    <mergeCell ref="A46:A51"/>
    <mergeCell ref="C46:C51"/>
    <mergeCell ref="E46:E51"/>
    <mergeCell ref="A14:P14"/>
    <mergeCell ref="A15:A19"/>
    <mergeCell ref="C15:C19"/>
    <mergeCell ref="E15:E19"/>
    <mergeCell ref="D18:D19"/>
    <mergeCell ref="F18:F19"/>
    <mergeCell ref="G18:P19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I21:I22"/>
    <mergeCell ref="J21:J22"/>
    <mergeCell ref="K21:K22"/>
    <mergeCell ref="L21:L22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D49:D51"/>
    <mergeCell ref="F49:F51"/>
    <mergeCell ref="G49:P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88:E88"/>
    <mergeCell ref="A89:E89"/>
    <mergeCell ref="A90:E90"/>
    <mergeCell ref="F64:F65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A101:P101"/>
    <mergeCell ref="A102:A105"/>
    <mergeCell ref="C102:C105"/>
    <mergeCell ref="E102:E105"/>
    <mergeCell ref="G105:P105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E106:E109"/>
    <mergeCell ref="A110:A113"/>
    <mergeCell ref="C110:C113"/>
    <mergeCell ref="E110:E113"/>
    <mergeCell ref="G113:P113"/>
    <mergeCell ref="A114:A117"/>
    <mergeCell ref="C114:C117"/>
    <mergeCell ref="E114:E117"/>
    <mergeCell ref="G117:P117"/>
    <mergeCell ref="A106:A109"/>
    <mergeCell ref="C106:C109"/>
    <mergeCell ref="G109:P109"/>
    <mergeCell ref="A127:F127"/>
    <mergeCell ref="A128:F128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50:A157"/>
    <mergeCell ref="C150:C157"/>
    <mergeCell ref="E150:E157"/>
    <mergeCell ref="D153:D157"/>
    <mergeCell ref="F153:F157"/>
    <mergeCell ref="G153:P157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39:A143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66:F166"/>
    <mergeCell ref="A176:F176"/>
    <mergeCell ref="A177:F177"/>
    <mergeCell ref="A178:F178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7:E207"/>
    <mergeCell ref="A208:E208"/>
    <mergeCell ref="A209:E209"/>
    <mergeCell ref="A210:E210"/>
    <mergeCell ref="A211:E211"/>
    <mergeCell ref="A212:P212"/>
    <mergeCell ref="A200:E200"/>
    <mergeCell ref="A201:P201"/>
    <mergeCell ref="A202:F202"/>
    <mergeCell ref="A203:F203"/>
    <mergeCell ref="A204:F204"/>
    <mergeCell ref="A205:F205"/>
    <mergeCell ref="A206:F206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4" manualBreakCount="4">
    <brk id="71" max="15" man="1"/>
    <brk id="109" max="15" man="1"/>
    <brk id="149" max="15" man="1"/>
    <brk id="180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BB270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841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63" hidden="1" customHeight="1"/>
    <row r="9" spans="1:54" s="480" customFormat="1" ht="51.75" customHeight="1" thickBot="1"/>
    <row r="10" spans="1:54" s="482" customFormat="1" ht="55.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51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5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5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0.108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2.4830000000000001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0.48099999999999998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0.36299999999999999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1.1299999999999999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6.8000000000000005E-2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0.95399999999999996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1.222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1.131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2.0659999999999998</v>
      </c>
      <c r="G77" s="553">
        <f>G15+G20+G25+G34+G39+G46+G52+G56+G61+G66+G72</f>
        <v>0</v>
      </c>
      <c r="H77" s="553">
        <f t="shared" ref="H77:P78" si="0">H15+H20+H25+H34+H39+H46+H52+H56+H61+H66+H72</f>
        <v>2.0659999999999998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5.8660000000000005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5.8660000000000005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0.108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0.108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7.9320000000000004</v>
      </c>
      <c r="G80" s="555">
        <f>SUM(G77:G78)</f>
        <v>0</v>
      </c>
      <c r="H80" s="555">
        <f>SUM(H77:H78)</f>
        <v>2.0659999999999998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5.8660000000000005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8.0400000000000009</v>
      </c>
      <c r="G81" s="562">
        <f t="shared" ref="G81:P81" si="3">SUM(G77:G79)</f>
        <v>0</v>
      </c>
      <c r="H81" s="562">
        <f t="shared" si="3"/>
        <v>2.0659999999999998</v>
      </c>
      <c r="I81" s="562">
        <f t="shared" si="3"/>
        <v>0</v>
      </c>
      <c r="J81" s="562">
        <f t="shared" si="3"/>
        <v>0</v>
      </c>
      <c r="K81" s="562">
        <f t="shared" si="3"/>
        <v>5.8660000000000005</v>
      </c>
      <c r="L81" s="562">
        <f t="shared" si="3"/>
        <v>0</v>
      </c>
      <c r="M81" s="562">
        <f t="shared" si="3"/>
        <v>0</v>
      </c>
      <c r="N81" s="562">
        <f t="shared" si="3"/>
        <v>0.108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2.0659999999999998</v>
      </c>
      <c r="I83" s="558">
        <f t="shared" si="4"/>
        <v>2.0659999999999998</v>
      </c>
      <c r="J83" s="558">
        <f t="shared" si="4"/>
        <v>2.0659999999999998</v>
      </c>
      <c r="K83" s="558">
        <f t="shared" si="4"/>
        <v>2.0659999999999998</v>
      </c>
      <c r="L83" s="558">
        <f t="shared" si="4"/>
        <v>2.0659999999999998</v>
      </c>
      <c r="M83" s="558">
        <f t="shared" si="4"/>
        <v>2.0659999999999998</v>
      </c>
      <c r="N83" s="558">
        <f t="shared" si="4"/>
        <v>2.0659999999999998</v>
      </c>
      <c r="O83" s="558">
        <f t="shared" si="4"/>
        <v>2.0659999999999998</v>
      </c>
      <c r="P83" s="558">
        <f t="shared" si="4"/>
        <v>2.0659999999999998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5.8660000000000005</v>
      </c>
      <c r="L84" s="558">
        <f t="shared" si="4"/>
        <v>5.8660000000000005</v>
      </c>
      <c r="M84" s="558">
        <f t="shared" si="4"/>
        <v>5.8660000000000005</v>
      </c>
      <c r="N84" s="558">
        <f t="shared" si="4"/>
        <v>5.8660000000000005</v>
      </c>
      <c r="O84" s="558">
        <f t="shared" si="4"/>
        <v>5.8660000000000005</v>
      </c>
      <c r="P84" s="558">
        <f t="shared" si="4"/>
        <v>5.8660000000000005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0.108</v>
      </c>
      <c r="O85" s="558">
        <f t="shared" si="4"/>
        <v>0.108</v>
      </c>
      <c r="P85" s="558">
        <f t="shared" si="4"/>
        <v>0.108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2.0659999999999998</v>
      </c>
      <c r="I86" s="559">
        <f t="shared" si="4"/>
        <v>2.0659999999999998</v>
      </c>
      <c r="J86" s="559">
        <f t="shared" si="4"/>
        <v>2.0659999999999998</v>
      </c>
      <c r="K86" s="559">
        <f t="shared" si="4"/>
        <v>7.9320000000000004</v>
      </c>
      <c r="L86" s="559">
        <f t="shared" si="4"/>
        <v>7.9320000000000004</v>
      </c>
      <c r="M86" s="559">
        <f t="shared" si="4"/>
        <v>7.9320000000000004</v>
      </c>
      <c r="N86" s="559">
        <f t="shared" si="4"/>
        <v>7.9320000000000004</v>
      </c>
      <c r="O86" s="559">
        <f t="shared" si="4"/>
        <v>7.9320000000000004</v>
      </c>
      <c r="P86" s="559">
        <f t="shared" si="4"/>
        <v>7.9320000000000004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2.0659999999999998</v>
      </c>
      <c r="I87" s="563">
        <f t="shared" si="4"/>
        <v>2.0659999999999998</v>
      </c>
      <c r="J87" s="563">
        <f t="shared" si="4"/>
        <v>2.0659999999999998</v>
      </c>
      <c r="K87" s="563">
        <f t="shared" si="4"/>
        <v>7.9320000000000004</v>
      </c>
      <c r="L87" s="563">
        <f t="shared" si="4"/>
        <v>7.9320000000000004</v>
      </c>
      <c r="M87" s="563">
        <f t="shared" si="4"/>
        <v>7.9320000000000004</v>
      </c>
      <c r="N87" s="563">
        <f t="shared" si="4"/>
        <v>8.0400000000000009</v>
      </c>
      <c r="O87" s="563">
        <f t="shared" si="4"/>
        <v>8.0400000000000009</v>
      </c>
      <c r="P87" s="563">
        <f t="shared" si="4"/>
        <v>8.0400000000000009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2.0659999999999998</v>
      </c>
      <c r="G88" s="590">
        <f t="shared" ref="G88:P88" si="5">SUM(G77)</f>
        <v>0</v>
      </c>
      <c r="H88" s="590">
        <f t="shared" si="5"/>
        <v>2.0659999999999998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5.8660000000000005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5.8660000000000005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0.108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0.108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7.9320000000000004</v>
      </c>
      <c r="G91" s="555">
        <f>SUM(G88:G89)</f>
        <v>0</v>
      </c>
      <c r="H91" s="555">
        <f>SUM(H88:H89)</f>
        <v>2.0659999999999998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5.8660000000000005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8.0400000000000009</v>
      </c>
      <c r="G92" s="563">
        <f t="shared" ref="G92:P92" si="9">SUM(G88:G90)</f>
        <v>0</v>
      </c>
      <c r="H92" s="563">
        <f t="shared" si="9"/>
        <v>2.0659999999999998</v>
      </c>
      <c r="I92" s="563">
        <f t="shared" si="9"/>
        <v>0</v>
      </c>
      <c r="J92" s="563">
        <f t="shared" si="9"/>
        <v>0</v>
      </c>
      <c r="K92" s="563">
        <f t="shared" si="9"/>
        <v>5.8660000000000005</v>
      </c>
      <c r="L92" s="563">
        <f t="shared" si="9"/>
        <v>0</v>
      </c>
      <c r="M92" s="563">
        <f t="shared" si="9"/>
        <v>0</v>
      </c>
      <c r="N92" s="563">
        <f t="shared" si="9"/>
        <v>0.108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2.0659999999999998</v>
      </c>
      <c r="I94" s="558">
        <f t="shared" si="10"/>
        <v>2.0659999999999998</v>
      </c>
      <c r="J94" s="558">
        <f t="shared" si="10"/>
        <v>2.0659999999999998</v>
      </c>
      <c r="K94" s="558">
        <f t="shared" si="10"/>
        <v>2.0659999999999998</v>
      </c>
      <c r="L94" s="558">
        <f t="shared" si="10"/>
        <v>2.0659999999999998</v>
      </c>
      <c r="M94" s="558">
        <f t="shared" si="10"/>
        <v>2.0659999999999998</v>
      </c>
      <c r="N94" s="558">
        <f t="shared" si="10"/>
        <v>2.0659999999999998</v>
      </c>
      <c r="O94" s="558">
        <f t="shared" si="10"/>
        <v>2.0659999999999998</v>
      </c>
      <c r="P94" s="558">
        <f t="shared" si="10"/>
        <v>2.0659999999999998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5.8660000000000005</v>
      </c>
      <c r="L95" s="558">
        <f t="shared" si="10"/>
        <v>5.8660000000000005</v>
      </c>
      <c r="M95" s="558">
        <f t="shared" si="10"/>
        <v>5.8660000000000005</v>
      </c>
      <c r="N95" s="558">
        <f t="shared" si="10"/>
        <v>5.8660000000000005</v>
      </c>
      <c r="O95" s="558">
        <f t="shared" si="10"/>
        <v>5.8660000000000005</v>
      </c>
      <c r="P95" s="558">
        <f t="shared" si="10"/>
        <v>5.8660000000000005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0.108</v>
      </c>
      <c r="O96" s="558">
        <f t="shared" si="10"/>
        <v>0.108</v>
      </c>
      <c r="P96" s="558">
        <f t="shared" si="10"/>
        <v>0.108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2.0659999999999998</v>
      </c>
      <c r="I97" s="559">
        <f t="shared" si="10"/>
        <v>2.0659999999999998</v>
      </c>
      <c r="J97" s="559">
        <f t="shared" si="10"/>
        <v>2.0659999999999998</v>
      </c>
      <c r="K97" s="559">
        <f t="shared" si="10"/>
        <v>7.9320000000000004</v>
      </c>
      <c r="L97" s="559">
        <f t="shared" si="10"/>
        <v>7.9320000000000004</v>
      </c>
      <c r="M97" s="559">
        <f t="shared" si="10"/>
        <v>7.9320000000000004</v>
      </c>
      <c r="N97" s="559">
        <f t="shared" si="10"/>
        <v>7.9320000000000004</v>
      </c>
      <c r="O97" s="559">
        <f t="shared" si="10"/>
        <v>7.9320000000000004</v>
      </c>
      <c r="P97" s="559">
        <f t="shared" si="10"/>
        <v>7.9320000000000004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2.0659999999999998</v>
      </c>
      <c r="I98" s="563">
        <f t="shared" si="10"/>
        <v>2.0659999999999998</v>
      </c>
      <c r="J98" s="563">
        <f t="shared" si="10"/>
        <v>2.0659999999999998</v>
      </c>
      <c r="K98" s="563">
        <f t="shared" si="10"/>
        <v>7.9320000000000004</v>
      </c>
      <c r="L98" s="563">
        <f t="shared" si="10"/>
        <v>7.9320000000000004</v>
      </c>
      <c r="M98" s="563">
        <f t="shared" si="10"/>
        <v>7.9320000000000004</v>
      </c>
      <c r="N98" s="563">
        <f t="shared" si="10"/>
        <v>8.0400000000000009</v>
      </c>
      <c r="O98" s="563">
        <f t="shared" si="10"/>
        <v>8.0400000000000009</v>
      </c>
      <c r="P98" s="563">
        <f t="shared" si="10"/>
        <v>8.0400000000000009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0.43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0.85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0.43</v>
      </c>
      <c r="G118" s="553">
        <f t="shared" ref="G118:P119" si="11">SUM(G114,G110,G106,G102,)</f>
        <v>0</v>
      </c>
      <c r="H118" s="553">
        <f t="shared" si="11"/>
        <v>0.43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0.85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0.85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0.43</v>
      </c>
      <c r="G121" s="555">
        <f>SUM(G118:G119)</f>
        <v>0</v>
      </c>
      <c r="H121" s="555">
        <f>SUM(H118:H119)</f>
        <v>0.43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1.28</v>
      </c>
      <c r="G122" s="562">
        <f t="shared" ref="G122:P122" si="14">SUM(G118:G120)</f>
        <v>0</v>
      </c>
      <c r="H122" s="562">
        <f t="shared" si="14"/>
        <v>0.43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0.85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0.43</v>
      </c>
      <c r="I124" s="558">
        <f t="shared" si="15"/>
        <v>0.43</v>
      </c>
      <c r="J124" s="558">
        <f t="shared" si="15"/>
        <v>0.43</v>
      </c>
      <c r="K124" s="558">
        <f t="shared" si="15"/>
        <v>0.43</v>
      </c>
      <c r="L124" s="558">
        <f t="shared" si="15"/>
        <v>0.43</v>
      </c>
      <c r="M124" s="558">
        <f t="shared" si="15"/>
        <v>0.43</v>
      </c>
      <c r="N124" s="558">
        <f t="shared" si="15"/>
        <v>0.43</v>
      </c>
      <c r="O124" s="558">
        <f t="shared" si="15"/>
        <v>0.43</v>
      </c>
      <c r="P124" s="558">
        <f t="shared" si="15"/>
        <v>0.43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0.85</v>
      </c>
      <c r="O126" s="558">
        <f t="shared" si="15"/>
        <v>0.85</v>
      </c>
      <c r="P126" s="558">
        <f t="shared" si="15"/>
        <v>0.85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0.43</v>
      </c>
      <c r="I127" s="559">
        <f t="shared" si="15"/>
        <v>0.43</v>
      </c>
      <c r="J127" s="559">
        <f t="shared" si="15"/>
        <v>0.43</v>
      </c>
      <c r="K127" s="559">
        <f t="shared" si="15"/>
        <v>0.43</v>
      </c>
      <c r="L127" s="559">
        <f t="shared" si="15"/>
        <v>0.43</v>
      </c>
      <c r="M127" s="559">
        <f t="shared" si="15"/>
        <v>0.43</v>
      </c>
      <c r="N127" s="559">
        <f t="shared" si="15"/>
        <v>0.43</v>
      </c>
      <c r="O127" s="559">
        <f t="shared" si="15"/>
        <v>0.43</v>
      </c>
      <c r="P127" s="559">
        <f t="shared" si="15"/>
        <v>0.43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0.43</v>
      </c>
      <c r="I128" s="563">
        <f t="shared" si="15"/>
        <v>0.43</v>
      </c>
      <c r="J128" s="563">
        <f t="shared" si="15"/>
        <v>0.43</v>
      </c>
      <c r="K128" s="563">
        <f t="shared" si="15"/>
        <v>0.43</v>
      </c>
      <c r="L128" s="563">
        <f t="shared" si="15"/>
        <v>0.43</v>
      </c>
      <c r="M128" s="563">
        <f t="shared" si="15"/>
        <v>0.43</v>
      </c>
      <c r="N128" s="563">
        <f t="shared" si="15"/>
        <v>1.28</v>
      </c>
      <c r="O128" s="563">
        <f t="shared" si="15"/>
        <v>1.28</v>
      </c>
      <c r="P128" s="563">
        <f t="shared" si="15"/>
        <v>1.28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0.34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0.7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8.2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2.2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35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3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0.2</v>
      </c>
      <c r="G158" s="553">
        <f t="shared" ref="G158:P158" si="16">SUM(G150,G144,G139,G135,G130)</f>
        <v>0</v>
      </c>
      <c r="H158" s="553">
        <f t="shared" si="16"/>
        <v>0.2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0.34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0.34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0.2</v>
      </c>
      <c r="G161" s="555">
        <f>SUM(G158:G159)</f>
        <v>0</v>
      </c>
      <c r="H161" s="555">
        <f>SUM(H158:H159)</f>
        <v>0.2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0.54</v>
      </c>
      <c r="G162" s="563">
        <f t="shared" ref="G162:P162" si="20">SUM(G158:G160)</f>
        <v>0</v>
      </c>
      <c r="H162" s="563">
        <f t="shared" si="20"/>
        <v>0.2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0.34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0.2</v>
      </c>
      <c r="I164" s="558">
        <f t="shared" si="21"/>
        <v>0.2</v>
      </c>
      <c r="J164" s="558">
        <f t="shared" si="21"/>
        <v>0.2</v>
      </c>
      <c r="K164" s="558">
        <f t="shared" si="21"/>
        <v>0.2</v>
      </c>
      <c r="L164" s="558">
        <f t="shared" si="21"/>
        <v>0.2</v>
      </c>
      <c r="M164" s="558">
        <f t="shared" si="21"/>
        <v>0.2</v>
      </c>
      <c r="N164" s="558">
        <f t="shared" si="21"/>
        <v>0.2</v>
      </c>
      <c r="O164" s="558">
        <f t="shared" si="21"/>
        <v>0.2</v>
      </c>
      <c r="P164" s="558">
        <f t="shared" si="21"/>
        <v>0.2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0.34</v>
      </c>
      <c r="P166" s="558">
        <f t="shared" si="21"/>
        <v>0.34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0.2</v>
      </c>
      <c r="I167" s="559">
        <f t="shared" si="21"/>
        <v>0.2</v>
      </c>
      <c r="J167" s="559">
        <f t="shared" si="21"/>
        <v>0.2</v>
      </c>
      <c r="K167" s="559">
        <f t="shared" si="21"/>
        <v>0.2</v>
      </c>
      <c r="L167" s="559">
        <f t="shared" si="21"/>
        <v>0.2</v>
      </c>
      <c r="M167" s="559">
        <f t="shared" si="21"/>
        <v>0.2</v>
      </c>
      <c r="N167" s="559">
        <f t="shared" si="21"/>
        <v>0.2</v>
      </c>
      <c r="O167" s="559">
        <f t="shared" si="21"/>
        <v>0.2</v>
      </c>
      <c r="P167" s="559">
        <f t="shared" si="21"/>
        <v>0.2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0.2</v>
      </c>
      <c r="I168" s="563">
        <f t="shared" si="21"/>
        <v>0.2</v>
      </c>
      <c r="J168" s="563">
        <f t="shared" si="21"/>
        <v>0.2</v>
      </c>
      <c r="K168" s="563">
        <f t="shared" si="21"/>
        <v>0.2</v>
      </c>
      <c r="L168" s="563">
        <f t="shared" si="21"/>
        <v>0.2</v>
      </c>
      <c r="M168" s="563">
        <f t="shared" si="21"/>
        <v>0.2</v>
      </c>
      <c r="N168" s="563">
        <f t="shared" si="21"/>
        <v>0.2</v>
      </c>
      <c r="O168" s="563">
        <f t="shared" si="21"/>
        <v>0.54</v>
      </c>
      <c r="P168" s="563">
        <f t="shared" si="21"/>
        <v>0.54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2"/>
      <c r="B169" s="1233"/>
      <c r="C169" s="1233"/>
      <c r="D169" s="1233"/>
      <c r="E169" s="1233"/>
      <c r="F169" s="1233"/>
      <c r="G169" s="1233"/>
      <c r="H169" s="1233"/>
      <c r="I169" s="1233"/>
      <c r="J169" s="1233"/>
      <c r="K169" s="1233"/>
      <c r="L169" s="1233"/>
      <c r="M169" s="1233"/>
      <c r="N169" s="1233"/>
      <c r="O169" s="1233"/>
      <c r="P169" s="1234"/>
      <c r="Q169" s="554"/>
      <c r="R169" s="554"/>
    </row>
    <row r="170" spans="1:21" s="477" customFormat="1" ht="32.25" customHeight="1" thickBot="1">
      <c r="A170" s="1235" t="s">
        <v>804</v>
      </c>
      <c r="B170" s="1236"/>
      <c r="C170" s="1236"/>
      <c r="D170" s="1236"/>
      <c r="E170" s="1268"/>
      <c r="F170" s="7">
        <f>SUM(G170:P170)</f>
        <v>0.63</v>
      </c>
      <c r="G170" s="553">
        <f t="shared" ref="G170:P170" si="22">SUM(G158,G118)</f>
        <v>0</v>
      </c>
      <c r="H170" s="553">
        <f t="shared" si="22"/>
        <v>0.63</v>
      </c>
      <c r="I170" s="553">
        <f t="shared" si="22"/>
        <v>0</v>
      </c>
      <c r="J170" s="553">
        <f t="shared" si="22"/>
        <v>0</v>
      </c>
      <c r="K170" s="553">
        <f t="shared" si="22"/>
        <v>0</v>
      </c>
      <c r="L170" s="553">
        <f t="shared" si="22"/>
        <v>0</v>
      </c>
      <c r="M170" s="553">
        <f t="shared" si="22"/>
        <v>0</v>
      </c>
      <c r="N170" s="553">
        <f t="shared" si="22"/>
        <v>0</v>
      </c>
      <c r="O170" s="553">
        <f t="shared" si="22"/>
        <v>0</v>
      </c>
      <c r="P170" s="558">
        <f t="shared" si="22"/>
        <v>0</v>
      </c>
      <c r="Q170" s="554"/>
      <c r="R170" s="554"/>
    </row>
    <row r="171" spans="1:21" s="477" customFormat="1" ht="32.25" thickBot="1">
      <c r="A171" s="1220" t="s">
        <v>805</v>
      </c>
      <c r="B171" s="1221"/>
      <c r="C171" s="1221"/>
      <c r="D171" s="1221"/>
      <c r="E171" s="1222"/>
      <c r="F171" s="7">
        <f>SUM(G171:P171)</f>
        <v>0</v>
      </c>
      <c r="G171" s="553">
        <f t="shared" ref="G171:P171" si="23">SUM(G159,G119)</f>
        <v>0</v>
      </c>
      <c r="H171" s="553">
        <f t="shared" si="23"/>
        <v>0</v>
      </c>
      <c r="I171" s="553">
        <f t="shared" si="23"/>
        <v>0</v>
      </c>
      <c r="J171" s="553">
        <f t="shared" si="23"/>
        <v>0</v>
      </c>
      <c r="K171" s="553">
        <f t="shared" si="23"/>
        <v>0</v>
      </c>
      <c r="L171" s="553">
        <f t="shared" si="23"/>
        <v>0</v>
      </c>
      <c r="M171" s="553">
        <f t="shared" si="23"/>
        <v>0</v>
      </c>
      <c r="N171" s="553">
        <f t="shared" si="23"/>
        <v>0</v>
      </c>
      <c r="O171" s="553">
        <f t="shared" si="23"/>
        <v>0</v>
      </c>
      <c r="P171" s="553">
        <f t="shared" si="23"/>
        <v>0</v>
      </c>
      <c r="Q171" s="554"/>
      <c r="R171" s="554"/>
    </row>
    <row r="172" spans="1:21" s="477" customFormat="1" ht="32.25" customHeight="1" thickBot="1">
      <c r="A172" s="1275" t="s">
        <v>806</v>
      </c>
      <c r="B172" s="1194"/>
      <c r="C172" s="1194"/>
      <c r="D172" s="1194"/>
      <c r="E172" s="1276"/>
      <c r="F172" s="8">
        <f>SUM(G172:P172)</f>
        <v>1.19</v>
      </c>
      <c r="G172" s="600">
        <f t="shared" ref="G172:P172" si="24">SUM(G160,G120)</f>
        <v>0</v>
      </c>
      <c r="H172" s="600">
        <f t="shared" si="24"/>
        <v>0</v>
      </c>
      <c r="I172" s="600">
        <f t="shared" si="24"/>
        <v>0</v>
      </c>
      <c r="J172" s="600">
        <f t="shared" si="24"/>
        <v>0</v>
      </c>
      <c r="K172" s="600">
        <f t="shared" si="24"/>
        <v>0</v>
      </c>
      <c r="L172" s="600">
        <f t="shared" si="24"/>
        <v>0</v>
      </c>
      <c r="M172" s="600">
        <f t="shared" si="24"/>
        <v>0</v>
      </c>
      <c r="N172" s="600">
        <f t="shared" si="24"/>
        <v>0.85</v>
      </c>
      <c r="O172" s="600">
        <f t="shared" si="24"/>
        <v>0.34</v>
      </c>
      <c r="P172" s="600">
        <f t="shared" si="24"/>
        <v>0</v>
      </c>
      <c r="Q172" s="554"/>
      <c r="R172" s="554"/>
    </row>
    <row r="173" spans="1:21" s="557" customFormat="1" ht="32.25" customHeight="1" thickBot="1">
      <c r="A173" s="1226" t="s">
        <v>807</v>
      </c>
      <c r="B173" s="1227"/>
      <c r="C173" s="1227"/>
      <c r="D173" s="1227"/>
      <c r="E173" s="1228"/>
      <c r="F173" s="338">
        <f>SUM(F170:F171)</f>
        <v>0.63</v>
      </c>
      <c r="G173" s="555">
        <f>SUM(G170:G171)</f>
        <v>0</v>
      </c>
      <c r="H173" s="555">
        <f>SUM(H170:H171)</f>
        <v>0.63</v>
      </c>
      <c r="I173" s="555">
        <f>SUM(I170:I171)</f>
        <v>0</v>
      </c>
      <c r="J173" s="555">
        <f t="shared" ref="J173:P173" si="25">SUM(J170:J171)</f>
        <v>0</v>
      </c>
      <c r="K173" s="555">
        <f t="shared" si="25"/>
        <v>0</v>
      </c>
      <c r="L173" s="555">
        <f t="shared" si="25"/>
        <v>0</v>
      </c>
      <c r="M173" s="555">
        <f t="shared" si="25"/>
        <v>0</v>
      </c>
      <c r="N173" s="555">
        <f t="shared" si="25"/>
        <v>0</v>
      </c>
      <c r="O173" s="555">
        <f t="shared" si="25"/>
        <v>0</v>
      </c>
      <c r="P173" s="555">
        <f t="shared" si="25"/>
        <v>0</v>
      </c>
      <c r="Q173" s="556"/>
      <c r="R173" s="556"/>
    </row>
    <row r="174" spans="1:21" s="557" customFormat="1" ht="32.25" customHeight="1" thickBot="1">
      <c r="A174" s="1229" t="s">
        <v>808</v>
      </c>
      <c r="B174" s="1230"/>
      <c r="C174" s="1230"/>
      <c r="D174" s="1230"/>
      <c r="E174" s="1231"/>
      <c r="F174" s="339">
        <f>SUM(F170:F172)</f>
        <v>1.8199999999999998</v>
      </c>
      <c r="G174" s="562">
        <f t="shared" ref="G174:P174" si="26">SUM(G170:G172)</f>
        <v>0</v>
      </c>
      <c r="H174" s="562">
        <f t="shared" si="26"/>
        <v>0.63</v>
      </c>
      <c r="I174" s="562">
        <f t="shared" si="26"/>
        <v>0</v>
      </c>
      <c r="J174" s="562">
        <f t="shared" si="26"/>
        <v>0</v>
      </c>
      <c r="K174" s="562">
        <f t="shared" si="26"/>
        <v>0</v>
      </c>
      <c r="L174" s="562">
        <f t="shared" si="26"/>
        <v>0</v>
      </c>
      <c r="M174" s="562">
        <f t="shared" si="26"/>
        <v>0</v>
      </c>
      <c r="N174" s="562">
        <f t="shared" si="26"/>
        <v>0.85</v>
      </c>
      <c r="O174" s="562">
        <f t="shared" si="26"/>
        <v>0.34</v>
      </c>
      <c r="P174" s="562">
        <f t="shared" si="26"/>
        <v>0</v>
      </c>
      <c r="Q174" s="556"/>
      <c r="R174" s="556"/>
    </row>
    <row r="175" spans="1:21" s="477" customFormat="1" ht="32.25" customHeight="1" thickBot="1">
      <c r="A175" s="1232"/>
      <c r="B175" s="1233"/>
      <c r="C175" s="1233"/>
      <c r="D175" s="1233"/>
      <c r="E175" s="1233"/>
      <c r="F175" s="1233"/>
      <c r="G175" s="1233"/>
      <c r="H175" s="1233"/>
      <c r="I175" s="1233"/>
      <c r="J175" s="1233"/>
      <c r="K175" s="1233"/>
      <c r="L175" s="1233"/>
      <c r="M175" s="1233"/>
      <c r="N175" s="1233"/>
      <c r="O175" s="1233"/>
      <c r="P175" s="1234"/>
      <c r="Q175" s="554"/>
      <c r="R175" s="554"/>
    </row>
    <row r="176" spans="1:21" s="477" customFormat="1" ht="32.25" customHeight="1" thickBot="1">
      <c r="A176" s="1235" t="s">
        <v>809</v>
      </c>
      <c r="B176" s="1236"/>
      <c r="C176" s="1236"/>
      <c r="D176" s="1236"/>
      <c r="E176" s="1236"/>
      <c r="F176" s="1237"/>
      <c r="G176" s="558">
        <f>G170</f>
        <v>0</v>
      </c>
      <c r="H176" s="558">
        <f t="shared" ref="H176:P180" si="27">SUM(H170,G176)</f>
        <v>0.63</v>
      </c>
      <c r="I176" s="558">
        <f t="shared" si="27"/>
        <v>0.63</v>
      </c>
      <c r="J176" s="558">
        <f t="shared" si="27"/>
        <v>0.63</v>
      </c>
      <c r="K176" s="558">
        <f t="shared" si="27"/>
        <v>0.63</v>
      </c>
      <c r="L176" s="558">
        <f t="shared" si="27"/>
        <v>0.63</v>
      </c>
      <c r="M176" s="558">
        <f t="shared" si="27"/>
        <v>0.63</v>
      </c>
      <c r="N176" s="558">
        <f t="shared" si="27"/>
        <v>0.63</v>
      </c>
      <c r="O176" s="558">
        <f t="shared" si="27"/>
        <v>0.63</v>
      </c>
      <c r="P176" s="558">
        <f t="shared" si="27"/>
        <v>0.63</v>
      </c>
      <c r="Q176" s="729"/>
      <c r="R176" s="729"/>
      <c r="S176" s="487"/>
      <c r="T176" s="487"/>
      <c r="U176" s="487"/>
    </row>
    <row r="177" spans="1:21" s="477" customFormat="1" ht="32.25" thickBot="1">
      <c r="A177" s="1220" t="s">
        <v>810</v>
      </c>
      <c r="B177" s="1221"/>
      <c r="C177" s="1221"/>
      <c r="D177" s="1221"/>
      <c r="E177" s="1221"/>
      <c r="F177" s="1238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</v>
      </c>
      <c r="O177" s="558">
        <f t="shared" si="27"/>
        <v>0</v>
      </c>
      <c r="P177" s="558">
        <f t="shared" si="27"/>
        <v>0</v>
      </c>
      <c r="Q177" s="729"/>
      <c r="R177" s="729"/>
      <c r="S177" s="487"/>
      <c r="T177" s="487"/>
      <c r="U177" s="487"/>
    </row>
    <row r="178" spans="1:21" s="477" customFormat="1" ht="32.25" thickBot="1">
      <c r="A178" s="1223" t="s">
        <v>811</v>
      </c>
      <c r="B178" s="1224"/>
      <c r="C178" s="1224"/>
      <c r="D178" s="1224"/>
      <c r="E178" s="1224"/>
      <c r="F178" s="1239"/>
      <c r="G178" s="558">
        <f>G172</f>
        <v>0</v>
      </c>
      <c r="H178" s="558">
        <f t="shared" si="27"/>
        <v>0</v>
      </c>
      <c r="I178" s="558">
        <f t="shared" si="27"/>
        <v>0</v>
      </c>
      <c r="J178" s="558">
        <f t="shared" si="27"/>
        <v>0</v>
      </c>
      <c r="K178" s="558">
        <f t="shared" si="27"/>
        <v>0</v>
      </c>
      <c r="L178" s="558">
        <f t="shared" si="27"/>
        <v>0</v>
      </c>
      <c r="M178" s="558">
        <f t="shared" si="27"/>
        <v>0</v>
      </c>
      <c r="N178" s="558">
        <f t="shared" si="27"/>
        <v>0.85</v>
      </c>
      <c r="O178" s="558">
        <f t="shared" si="27"/>
        <v>1.19</v>
      </c>
      <c r="P178" s="558">
        <f t="shared" si="27"/>
        <v>1.19</v>
      </c>
      <c r="Q178" s="729"/>
      <c r="R178" s="729"/>
      <c r="S178" s="487"/>
      <c r="T178" s="487"/>
      <c r="U178" s="487"/>
    </row>
    <row r="179" spans="1:21" s="557" customFormat="1" ht="32.25" thickBot="1">
      <c r="A179" s="1226" t="s">
        <v>812</v>
      </c>
      <c r="B179" s="1227"/>
      <c r="C179" s="1227"/>
      <c r="D179" s="1227"/>
      <c r="E179" s="1240"/>
      <c r="F179" s="1228"/>
      <c r="G179" s="555">
        <f>SUM(G176:G177)</f>
        <v>0</v>
      </c>
      <c r="H179" s="559">
        <f t="shared" si="27"/>
        <v>0.63</v>
      </c>
      <c r="I179" s="559">
        <f t="shared" si="27"/>
        <v>0.63</v>
      </c>
      <c r="J179" s="559">
        <f t="shared" si="27"/>
        <v>0.63</v>
      </c>
      <c r="K179" s="559">
        <f t="shared" si="27"/>
        <v>0.63</v>
      </c>
      <c r="L179" s="559">
        <f t="shared" si="27"/>
        <v>0.63</v>
      </c>
      <c r="M179" s="559">
        <f t="shared" si="27"/>
        <v>0.63</v>
      </c>
      <c r="N179" s="559">
        <f t="shared" si="27"/>
        <v>0.63</v>
      </c>
      <c r="O179" s="559">
        <f t="shared" si="27"/>
        <v>0.63</v>
      </c>
      <c r="P179" s="559">
        <f t="shared" si="27"/>
        <v>0.63</v>
      </c>
      <c r="Q179" s="560"/>
      <c r="R179" s="560"/>
      <c r="S179" s="561"/>
      <c r="T179" s="561"/>
      <c r="U179" s="561"/>
    </row>
    <row r="180" spans="1:21" s="557" customFormat="1" ht="32.25" thickBot="1">
      <c r="A180" s="1206" t="s">
        <v>813</v>
      </c>
      <c r="B180" s="1207"/>
      <c r="C180" s="1207"/>
      <c r="D180" s="1207"/>
      <c r="E180" s="1207"/>
      <c r="F180" s="1208"/>
      <c r="G180" s="562">
        <f>SUM(G176:G178)</f>
        <v>0</v>
      </c>
      <c r="H180" s="563">
        <f t="shared" si="27"/>
        <v>0.63</v>
      </c>
      <c r="I180" s="563">
        <f t="shared" si="27"/>
        <v>0.63</v>
      </c>
      <c r="J180" s="563">
        <f t="shared" si="27"/>
        <v>0.63</v>
      </c>
      <c r="K180" s="563">
        <f t="shared" si="27"/>
        <v>0.63</v>
      </c>
      <c r="L180" s="563">
        <f t="shared" si="27"/>
        <v>0.63</v>
      </c>
      <c r="M180" s="563">
        <f t="shared" si="27"/>
        <v>0.63</v>
      </c>
      <c r="N180" s="563">
        <f t="shared" si="27"/>
        <v>1.48</v>
      </c>
      <c r="O180" s="563">
        <f t="shared" si="27"/>
        <v>1.82</v>
      </c>
      <c r="P180" s="563">
        <f t="shared" si="27"/>
        <v>1.82</v>
      </c>
      <c r="Q180" s="560"/>
      <c r="R180" s="560"/>
      <c r="S180" s="561"/>
      <c r="T180" s="561"/>
      <c r="U180" s="561"/>
    </row>
    <row r="181" spans="1:21" s="477" customFormat="1" thickBot="1">
      <c r="A181" s="1232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L181" s="1233"/>
      <c r="M181" s="1233"/>
      <c r="N181" s="1233"/>
      <c r="O181" s="1233"/>
      <c r="P181" s="1234"/>
      <c r="Q181" s="554"/>
      <c r="R181" s="554"/>
    </row>
    <row r="182" spans="1:21" s="477" customFormat="1" ht="32.25" thickBot="1">
      <c r="A182" s="1269" t="s">
        <v>430</v>
      </c>
      <c r="B182" s="1270"/>
      <c r="C182" s="1270"/>
      <c r="D182" s="1270"/>
      <c r="E182" s="1270"/>
      <c r="F182" s="1270"/>
      <c r="G182" s="1270"/>
      <c r="H182" s="1270"/>
      <c r="I182" s="1270"/>
      <c r="J182" s="1270"/>
      <c r="K182" s="1270"/>
      <c r="L182" s="1270"/>
      <c r="M182" s="1270"/>
      <c r="N182" s="1270"/>
      <c r="O182" s="1270"/>
      <c r="P182" s="1271"/>
      <c r="Q182" s="554"/>
      <c r="R182" s="554"/>
    </row>
    <row r="183" spans="1:21" s="477" customFormat="1" ht="32.25">
      <c r="A183" s="1252">
        <v>21</v>
      </c>
      <c r="B183" s="720" t="s">
        <v>590</v>
      </c>
      <c r="C183" s="1272" t="s">
        <v>87</v>
      </c>
      <c r="D183" s="489"/>
      <c r="E183" s="1255" t="s">
        <v>168</v>
      </c>
      <c r="F183" s="490" t="s">
        <v>321</v>
      </c>
      <c r="G183" s="491"/>
      <c r="H183" s="492"/>
      <c r="I183" s="492"/>
      <c r="J183" s="492"/>
      <c r="K183" s="492"/>
      <c r="L183" s="492"/>
      <c r="M183" s="492"/>
      <c r="N183" s="492"/>
      <c r="O183" s="492"/>
      <c r="P183" s="493"/>
      <c r="Q183" s="554"/>
      <c r="R183" s="554"/>
    </row>
    <row r="184" spans="1:21" s="477" customFormat="1" ht="32.25">
      <c r="A184" s="1253"/>
      <c r="B184" s="718" t="s">
        <v>191</v>
      </c>
      <c r="C184" s="1273"/>
      <c r="D184" s="739"/>
      <c r="E184" s="1256"/>
      <c r="F184" s="498" t="s">
        <v>322</v>
      </c>
      <c r="G184" s="516"/>
      <c r="H184" s="730"/>
      <c r="I184" s="730"/>
      <c r="J184" s="730"/>
      <c r="K184" s="730">
        <v>2.18988</v>
      </c>
      <c r="L184" s="730"/>
      <c r="M184" s="730"/>
      <c r="N184" s="730"/>
      <c r="O184" s="730"/>
      <c r="P184" s="732"/>
      <c r="Q184" s="554"/>
      <c r="R184" s="554"/>
    </row>
    <row r="185" spans="1:21" s="477" customFormat="1" thickBot="1">
      <c r="A185" s="1253"/>
      <c r="B185" s="718" t="s">
        <v>115</v>
      </c>
      <c r="C185" s="1273"/>
      <c r="D185" s="744"/>
      <c r="E185" s="1256"/>
      <c r="F185" s="514" t="s">
        <v>393</v>
      </c>
      <c r="G185" s="515"/>
      <c r="H185" s="503"/>
      <c r="I185" s="503"/>
      <c r="J185" s="503"/>
      <c r="K185" s="503"/>
      <c r="L185" s="503"/>
      <c r="M185" s="503"/>
      <c r="N185" s="503">
        <v>1.27512</v>
      </c>
      <c r="O185" s="503"/>
      <c r="P185" s="504"/>
      <c r="Q185" s="554"/>
      <c r="R185" s="554"/>
    </row>
    <row r="186" spans="1:21" s="477" customFormat="1" ht="33.75" customHeight="1">
      <c r="A186" s="1253"/>
      <c r="B186" s="745" t="s">
        <v>753</v>
      </c>
      <c r="C186" s="1273"/>
      <c r="D186" s="711" t="s">
        <v>25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8.25" customHeight="1">
      <c r="A187" s="1253"/>
      <c r="B187" s="718" t="s">
        <v>367</v>
      </c>
      <c r="C187" s="1273"/>
      <c r="D187" s="711" t="s">
        <v>26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368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718" t="s">
        <v>754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thickBot="1">
      <c r="A190" s="1254"/>
      <c r="B190" s="722" t="s">
        <v>369</v>
      </c>
      <c r="C190" s="1274"/>
      <c r="D190" s="587"/>
      <c r="E190" s="1257"/>
      <c r="F190" s="1261"/>
      <c r="G190" s="1265"/>
      <c r="H190" s="1266"/>
      <c r="I190" s="1266"/>
      <c r="J190" s="1266"/>
      <c r="K190" s="1266"/>
      <c r="L190" s="1266"/>
      <c r="M190" s="1266"/>
      <c r="N190" s="1266"/>
      <c r="O190" s="1266"/>
      <c r="P190" s="1267"/>
      <c r="Q190" s="554"/>
      <c r="R190" s="554"/>
    </row>
    <row r="191" spans="1:21" s="477" customFormat="1" ht="32.25">
      <c r="A191" s="1252">
        <v>22</v>
      </c>
      <c r="B191" s="720" t="s">
        <v>590</v>
      </c>
      <c r="C191" s="717"/>
      <c r="D191" s="720"/>
      <c r="E191" s="1255" t="s">
        <v>168</v>
      </c>
      <c r="F191" s="490" t="s">
        <v>321</v>
      </c>
      <c r="G191" s="491"/>
      <c r="H191" s="492"/>
      <c r="I191" s="492"/>
      <c r="J191" s="492"/>
      <c r="K191" s="492"/>
      <c r="L191" s="492"/>
      <c r="M191" s="492"/>
      <c r="N191" s="492"/>
      <c r="O191" s="492"/>
      <c r="P191" s="493"/>
      <c r="Q191" s="554"/>
      <c r="R191" s="554"/>
    </row>
    <row r="192" spans="1:21" s="477" customFormat="1" ht="32.25">
      <c r="A192" s="1253"/>
      <c r="B192" s="718" t="s">
        <v>192</v>
      </c>
      <c r="C192" s="715"/>
      <c r="D192" s="743"/>
      <c r="E192" s="1256"/>
      <c r="F192" s="498" t="s">
        <v>322</v>
      </c>
      <c r="G192" s="523"/>
      <c r="H192" s="501"/>
      <c r="I192" s="501"/>
      <c r="J192" s="501"/>
      <c r="K192" s="501">
        <v>1.9069530000000001</v>
      </c>
      <c r="L192" s="501"/>
      <c r="M192" s="501"/>
      <c r="N192" s="501"/>
      <c r="O192" s="501"/>
      <c r="P192" s="521"/>
      <c r="Q192" s="554"/>
      <c r="R192" s="554"/>
    </row>
    <row r="193" spans="1:21" s="477" customFormat="1" thickBot="1">
      <c r="A193" s="1253"/>
      <c r="B193" s="718" t="s">
        <v>5</v>
      </c>
      <c r="C193" s="715" t="s">
        <v>53</v>
      </c>
      <c r="D193" s="744"/>
      <c r="E193" s="1256"/>
      <c r="F193" s="514" t="s">
        <v>393</v>
      </c>
      <c r="G193" s="515"/>
      <c r="H193" s="503"/>
      <c r="I193" s="503"/>
      <c r="J193" s="503"/>
      <c r="K193" s="503"/>
      <c r="L193" s="503"/>
      <c r="M193" s="503"/>
      <c r="N193" s="503"/>
      <c r="O193" s="503">
        <v>0.95204700000000009</v>
      </c>
      <c r="P193" s="504"/>
      <c r="Q193" s="554"/>
      <c r="R193" s="554"/>
    </row>
    <row r="194" spans="1:21" s="477" customFormat="1" ht="32.25">
      <c r="A194" s="1253"/>
      <c r="B194" s="745" t="s">
        <v>755</v>
      </c>
      <c r="C194" s="715"/>
      <c r="D194" s="1258" t="s">
        <v>162</v>
      </c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ht="32.25">
      <c r="A195" s="1253"/>
      <c r="B195" s="718" t="s">
        <v>756</v>
      </c>
      <c r="C195" s="715"/>
      <c r="D195" s="1258"/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thickBot="1">
      <c r="A196" s="1254"/>
      <c r="B196" s="722" t="s">
        <v>370</v>
      </c>
      <c r="C196" s="716"/>
      <c r="D196" s="1259"/>
      <c r="E196" s="1257"/>
      <c r="F196" s="1261"/>
      <c r="G196" s="1265"/>
      <c r="H196" s="1266"/>
      <c r="I196" s="1266"/>
      <c r="J196" s="1266"/>
      <c r="K196" s="1266"/>
      <c r="L196" s="1266"/>
      <c r="M196" s="1266"/>
      <c r="N196" s="1266"/>
      <c r="O196" s="1266"/>
      <c r="P196" s="1267"/>
      <c r="Q196" s="554"/>
      <c r="R196" s="554"/>
    </row>
    <row r="197" spans="1:21" s="477" customFormat="1" ht="32.25" thickBot="1">
      <c r="A197" s="1235" t="s">
        <v>431</v>
      </c>
      <c r="B197" s="1236"/>
      <c r="C197" s="1236"/>
      <c r="D197" s="1236"/>
      <c r="E197" s="1268"/>
      <c r="F197" s="7">
        <f>SUM(G197:P197)</f>
        <v>0</v>
      </c>
      <c r="G197" s="553">
        <f>SUM(G191,G183)</f>
        <v>0</v>
      </c>
      <c r="H197" s="553">
        <f t="shared" ref="H197:P198" si="28">SUM(H191,H183)</f>
        <v>0</v>
      </c>
      <c r="I197" s="553">
        <f t="shared" si="28"/>
        <v>0</v>
      </c>
      <c r="J197" s="553">
        <f t="shared" si="28"/>
        <v>0</v>
      </c>
      <c r="K197" s="553">
        <f t="shared" si="28"/>
        <v>0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0" t="s">
        <v>432</v>
      </c>
      <c r="B198" s="1221"/>
      <c r="C198" s="1221"/>
      <c r="D198" s="1221"/>
      <c r="E198" s="1222"/>
      <c r="F198" s="7">
        <f>SUM(G198:P198)</f>
        <v>4.0968330000000002</v>
      </c>
      <c r="G198" s="553">
        <f>SUM(G192,G184)</f>
        <v>0</v>
      </c>
      <c r="H198" s="553">
        <f t="shared" si="28"/>
        <v>0</v>
      </c>
      <c r="I198" s="553">
        <f t="shared" si="28"/>
        <v>0</v>
      </c>
      <c r="J198" s="553">
        <f t="shared" si="28"/>
        <v>0</v>
      </c>
      <c r="K198" s="553">
        <f t="shared" si="28"/>
        <v>4.0968330000000002</v>
      </c>
      <c r="L198" s="553">
        <f t="shared" si="28"/>
        <v>0</v>
      </c>
      <c r="M198" s="553">
        <f t="shared" si="28"/>
        <v>0</v>
      </c>
      <c r="N198" s="553">
        <f t="shared" si="28"/>
        <v>0</v>
      </c>
      <c r="O198" s="553">
        <f t="shared" si="28"/>
        <v>0</v>
      </c>
      <c r="P198" s="553">
        <f t="shared" si="28"/>
        <v>0</v>
      </c>
      <c r="Q198" s="554"/>
      <c r="R198" s="554"/>
    </row>
    <row r="199" spans="1:21" s="477" customFormat="1" ht="32.25" thickBot="1">
      <c r="A199" s="1223" t="s">
        <v>433</v>
      </c>
      <c r="B199" s="1224"/>
      <c r="C199" s="1224"/>
      <c r="D199" s="1224"/>
      <c r="E199" s="1225"/>
      <c r="F199" s="9">
        <f>SUM(G199:P199)</f>
        <v>2.2271670000000001</v>
      </c>
      <c r="G199" s="558">
        <f>SUM(G185,G193)</f>
        <v>0</v>
      </c>
      <c r="H199" s="558">
        <f t="shared" ref="H199:P199" si="29">SUM(H185,H193)</f>
        <v>0</v>
      </c>
      <c r="I199" s="558">
        <f t="shared" si="29"/>
        <v>0</v>
      </c>
      <c r="J199" s="558">
        <f t="shared" si="29"/>
        <v>0</v>
      </c>
      <c r="K199" s="558">
        <f t="shared" si="29"/>
        <v>0</v>
      </c>
      <c r="L199" s="558">
        <f t="shared" si="29"/>
        <v>0</v>
      </c>
      <c r="M199" s="558">
        <f t="shared" si="29"/>
        <v>0</v>
      </c>
      <c r="N199" s="558">
        <f t="shared" si="29"/>
        <v>1.27512</v>
      </c>
      <c r="O199" s="558">
        <f t="shared" si="29"/>
        <v>0.95204700000000009</v>
      </c>
      <c r="P199" s="558">
        <f t="shared" si="29"/>
        <v>0</v>
      </c>
      <c r="Q199" s="554"/>
      <c r="R199" s="554"/>
    </row>
    <row r="200" spans="1:21" s="557" customFormat="1" ht="32.25" thickBot="1">
      <c r="A200" s="1226" t="s">
        <v>814</v>
      </c>
      <c r="B200" s="1227"/>
      <c r="C200" s="1227"/>
      <c r="D200" s="1227"/>
      <c r="E200" s="1228"/>
      <c r="F200" s="338">
        <f>SUM(F197:F198)</f>
        <v>4.0968330000000002</v>
      </c>
      <c r="G200" s="555">
        <f>SUM(G197:G198)</f>
        <v>0</v>
      </c>
      <c r="H200" s="555">
        <f>SUM(H197:H198)</f>
        <v>0</v>
      </c>
      <c r="I200" s="555">
        <f>SUM(I197:I198)</f>
        <v>0</v>
      </c>
      <c r="J200" s="555">
        <f t="shared" ref="J200:P200" si="30">SUM(J197:J198)</f>
        <v>0</v>
      </c>
      <c r="K200" s="555">
        <f t="shared" si="30"/>
        <v>4.0968330000000002</v>
      </c>
      <c r="L200" s="555">
        <f t="shared" si="30"/>
        <v>0</v>
      </c>
      <c r="M200" s="555">
        <f t="shared" si="30"/>
        <v>0</v>
      </c>
      <c r="N200" s="555">
        <f t="shared" si="30"/>
        <v>0</v>
      </c>
      <c r="O200" s="555">
        <f t="shared" si="30"/>
        <v>0</v>
      </c>
      <c r="P200" s="555">
        <f t="shared" si="30"/>
        <v>0</v>
      </c>
      <c r="Q200" s="556"/>
      <c r="R200" s="556"/>
    </row>
    <row r="201" spans="1:21" s="557" customFormat="1" ht="32.25" thickBot="1">
      <c r="A201" s="1229" t="s">
        <v>815</v>
      </c>
      <c r="B201" s="1230"/>
      <c r="C201" s="1230"/>
      <c r="D201" s="1230"/>
      <c r="E201" s="1231"/>
      <c r="F201" s="340">
        <f>SUM(F197:F199)</f>
        <v>6.3239999999999998</v>
      </c>
      <c r="G201" s="563">
        <f t="shared" ref="G201:P201" si="31">SUM(G197:G199)</f>
        <v>0</v>
      </c>
      <c r="H201" s="563">
        <f t="shared" si="31"/>
        <v>0</v>
      </c>
      <c r="I201" s="563">
        <f t="shared" si="31"/>
        <v>0</v>
      </c>
      <c r="J201" s="563">
        <f t="shared" si="31"/>
        <v>0</v>
      </c>
      <c r="K201" s="563">
        <f t="shared" si="31"/>
        <v>4.0968330000000002</v>
      </c>
      <c r="L201" s="563">
        <f t="shared" si="31"/>
        <v>0</v>
      </c>
      <c r="M201" s="563">
        <f t="shared" si="31"/>
        <v>0</v>
      </c>
      <c r="N201" s="563">
        <f t="shared" si="31"/>
        <v>1.27512</v>
      </c>
      <c r="O201" s="563">
        <f t="shared" si="31"/>
        <v>0.95204700000000009</v>
      </c>
      <c r="P201" s="563">
        <f t="shared" si="31"/>
        <v>0</v>
      </c>
      <c r="Q201" s="556"/>
      <c r="R201" s="556"/>
    </row>
    <row r="202" spans="1:21" s="477" customFormat="1" thickBot="1">
      <c r="A202" s="1241"/>
      <c r="B202" s="1242"/>
      <c r="C202" s="1242"/>
      <c r="D202" s="1242"/>
      <c r="E202" s="1242"/>
      <c r="F202" s="1242"/>
      <c r="G202" s="1242"/>
      <c r="H202" s="1242"/>
      <c r="I202" s="1242"/>
      <c r="J202" s="1242"/>
      <c r="K202" s="1242"/>
      <c r="L202" s="1242"/>
      <c r="M202" s="1242"/>
      <c r="N202" s="1242"/>
      <c r="O202" s="1242"/>
      <c r="P202" s="1225"/>
      <c r="Q202" s="554"/>
      <c r="R202" s="554"/>
    </row>
    <row r="203" spans="1:21" s="477" customFormat="1" ht="32.25" thickBot="1">
      <c r="A203" s="1243" t="s">
        <v>434</v>
      </c>
      <c r="B203" s="1244"/>
      <c r="C203" s="1244"/>
      <c r="D203" s="1244"/>
      <c r="E203" s="1244"/>
      <c r="F203" s="1245"/>
      <c r="G203" s="558">
        <f>G197</f>
        <v>0</v>
      </c>
      <c r="H203" s="558">
        <f t="shared" ref="H203:P207" si="32">SUM(H197,G203)</f>
        <v>0</v>
      </c>
      <c r="I203" s="558">
        <f t="shared" si="32"/>
        <v>0</v>
      </c>
      <c r="J203" s="558">
        <f t="shared" si="32"/>
        <v>0</v>
      </c>
      <c r="K203" s="558">
        <f t="shared" si="32"/>
        <v>0</v>
      </c>
      <c r="L203" s="558">
        <f t="shared" si="32"/>
        <v>0</v>
      </c>
      <c r="M203" s="558">
        <f t="shared" si="32"/>
        <v>0</v>
      </c>
      <c r="N203" s="558">
        <f t="shared" si="32"/>
        <v>0</v>
      </c>
      <c r="O203" s="558">
        <f t="shared" si="32"/>
        <v>0</v>
      </c>
      <c r="P203" s="558">
        <f t="shared" si="32"/>
        <v>0</v>
      </c>
      <c r="Q203" s="729"/>
      <c r="R203" s="729"/>
      <c r="S203" s="487"/>
      <c r="T203" s="487"/>
      <c r="U203" s="487"/>
    </row>
    <row r="204" spans="1:21" s="477" customFormat="1" ht="32.25" thickBot="1">
      <c r="A204" s="1246" t="s">
        <v>435</v>
      </c>
      <c r="B204" s="1247"/>
      <c r="C204" s="1247"/>
      <c r="D204" s="1247"/>
      <c r="E204" s="1247"/>
      <c r="F204" s="1248"/>
      <c r="G204" s="608">
        <f>G198</f>
        <v>0</v>
      </c>
      <c r="H204" s="608">
        <f t="shared" si="32"/>
        <v>0</v>
      </c>
      <c r="I204" s="608">
        <f t="shared" si="32"/>
        <v>0</v>
      </c>
      <c r="J204" s="608">
        <f t="shared" si="32"/>
        <v>0</v>
      </c>
      <c r="K204" s="608">
        <f t="shared" si="32"/>
        <v>4.0968330000000002</v>
      </c>
      <c r="L204" s="608">
        <f t="shared" si="32"/>
        <v>4.0968330000000002</v>
      </c>
      <c r="M204" s="608">
        <f t="shared" si="32"/>
        <v>4.0968330000000002</v>
      </c>
      <c r="N204" s="608">
        <f t="shared" si="32"/>
        <v>4.0968330000000002</v>
      </c>
      <c r="O204" s="608">
        <f t="shared" si="32"/>
        <v>4.0968330000000002</v>
      </c>
      <c r="P204" s="608">
        <f t="shared" si="32"/>
        <v>4.0968330000000002</v>
      </c>
      <c r="Q204" s="729"/>
      <c r="R204" s="729"/>
      <c r="S204" s="487"/>
      <c r="T204" s="487"/>
      <c r="U204" s="487"/>
    </row>
    <row r="205" spans="1:21" s="477" customFormat="1" ht="32.25" thickBot="1">
      <c r="A205" s="1223" t="s">
        <v>436</v>
      </c>
      <c r="B205" s="1224"/>
      <c r="C205" s="1224"/>
      <c r="D205" s="1224"/>
      <c r="E205" s="1224"/>
      <c r="F205" s="1239"/>
      <c r="G205" s="558">
        <f>G199</f>
        <v>0</v>
      </c>
      <c r="H205" s="558">
        <f t="shared" si="32"/>
        <v>0</v>
      </c>
      <c r="I205" s="558">
        <f t="shared" si="32"/>
        <v>0</v>
      </c>
      <c r="J205" s="558">
        <f t="shared" si="32"/>
        <v>0</v>
      </c>
      <c r="K205" s="558">
        <f t="shared" si="32"/>
        <v>0</v>
      </c>
      <c r="L205" s="558">
        <f t="shared" si="32"/>
        <v>0</v>
      </c>
      <c r="M205" s="558">
        <f t="shared" si="32"/>
        <v>0</v>
      </c>
      <c r="N205" s="558">
        <f t="shared" si="32"/>
        <v>1.27512</v>
      </c>
      <c r="O205" s="558">
        <f t="shared" si="32"/>
        <v>2.2271670000000001</v>
      </c>
      <c r="P205" s="558">
        <f t="shared" si="32"/>
        <v>2.2271670000000001</v>
      </c>
      <c r="Q205" s="729"/>
      <c r="R205" s="729"/>
      <c r="S205" s="487"/>
      <c r="T205" s="487"/>
      <c r="U205" s="487"/>
    </row>
    <row r="206" spans="1:21" s="557" customFormat="1" ht="32.25" thickBot="1">
      <c r="A206" s="1226" t="s">
        <v>816</v>
      </c>
      <c r="B206" s="1227"/>
      <c r="C206" s="1227"/>
      <c r="D206" s="1227"/>
      <c r="E206" s="1240"/>
      <c r="F206" s="1228"/>
      <c r="G206" s="555">
        <f>SUM(G203:G204)</f>
        <v>0</v>
      </c>
      <c r="H206" s="559">
        <f t="shared" si="32"/>
        <v>0</v>
      </c>
      <c r="I206" s="559">
        <f t="shared" si="32"/>
        <v>0</v>
      </c>
      <c r="J206" s="559">
        <f t="shared" si="32"/>
        <v>0</v>
      </c>
      <c r="K206" s="559">
        <f t="shared" si="32"/>
        <v>4.0968330000000002</v>
      </c>
      <c r="L206" s="559">
        <f t="shared" si="32"/>
        <v>4.0968330000000002</v>
      </c>
      <c r="M206" s="559">
        <f t="shared" si="32"/>
        <v>4.0968330000000002</v>
      </c>
      <c r="N206" s="559">
        <f t="shared" si="32"/>
        <v>4.0968330000000002</v>
      </c>
      <c r="O206" s="559">
        <f t="shared" si="32"/>
        <v>4.0968330000000002</v>
      </c>
      <c r="P206" s="559">
        <f t="shared" si="32"/>
        <v>4.0968330000000002</v>
      </c>
      <c r="Q206" s="560"/>
      <c r="R206" s="560"/>
      <c r="S206" s="561"/>
      <c r="T206" s="561"/>
      <c r="U206" s="561"/>
    </row>
    <row r="207" spans="1:21" s="557" customFormat="1" ht="32.25" thickBot="1">
      <c r="A207" s="1206" t="s">
        <v>817</v>
      </c>
      <c r="B207" s="1207"/>
      <c r="C207" s="1207"/>
      <c r="D207" s="1207"/>
      <c r="E207" s="1207"/>
      <c r="F207" s="1208"/>
      <c r="G207" s="562">
        <f>SUM(G203:G205)</f>
        <v>0</v>
      </c>
      <c r="H207" s="563">
        <f t="shared" si="32"/>
        <v>0</v>
      </c>
      <c r="I207" s="563">
        <f t="shared" si="32"/>
        <v>0</v>
      </c>
      <c r="J207" s="563">
        <f t="shared" si="32"/>
        <v>0</v>
      </c>
      <c r="K207" s="563">
        <f t="shared" si="32"/>
        <v>4.0968330000000002</v>
      </c>
      <c r="L207" s="563">
        <f t="shared" si="32"/>
        <v>4.0968330000000002</v>
      </c>
      <c r="M207" s="563">
        <f t="shared" si="32"/>
        <v>4.0968330000000002</v>
      </c>
      <c r="N207" s="563">
        <f t="shared" si="32"/>
        <v>5.3719530000000004</v>
      </c>
      <c r="O207" s="563">
        <f t="shared" si="32"/>
        <v>6.3240000000000007</v>
      </c>
      <c r="P207" s="563">
        <f t="shared" si="32"/>
        <v>6.3240000000000007</v>
      </c>
      <c r="Q207" s="560"/>
      <c r="R207" s="560"/>
      <c r="S207" s="561"/>
      <c r="T207" s="561"/>
      <c r="U207" s="561"/>
    </row>
    <row r="208" spans="1:21" s="477" customFormat="1" ht="32.25" thickBot="1">
      <c r="A208" s="1249" t="s">
        <v>441</v>
      </c>
      <c r="B208" s="1250"/>
      <c r="C208" s="1250"/>
      <c r="D208" s="1250"/>
      <c r="E208" s="1251"/>
      <c r="F208" s="7">
        <f>SUM(G208:P208)</f>
        <v>2.6959999999999997</v>
      </c>
      <c r="G208" s="553">
        <f t="shared" ref="G208:P208" si="33">SUM(G197,G170,G88)</f>
        <v>0</v>
      </c>
      <c r="H208" s="553">
        <f t="shared" si="33"/>
        <v>2.6959999999999997</v>
      </c>
      <c r="I208" s="553">
        <f t="shared" si="33"/>
        <v>0</v>
      </c>
      <c r="J208" s="553">
        <f t="shared" si="33"/>
        <v>0</v>
      </c>
      <c r="K208" s="553">
        <f t="shared" si="33"/>
        <v>0</v>
      </c>
      <c r="L208" s="553">
        <f t="shared" si="33"/>
        <v>0</v>
      </c>
      <c r="M208" s="553">
        <f t="shared" si="33"/>
        <v>0</v>
      </c>
      <c r="N208" s="553">
        <f t="shared" si="33"/>
        <v>0</v>
      </c>
      <c r="O208" s="553">
        <f t="shared" si="33"/>
        <v>0</v>
      </c>
      <c r="P208" s="553">
        <f t="shared" si="33"/>
        <v>0</v>
      </c>
      <c r="Q208" s="554"/>
      <c r="R208" s="554"/>
    </row>
    <row r="209" spans="1:34" s="477" customFormat="1" ht="32.25" thickBot="1">
      <c r="A209" s="1220" t="s">
        <v>442</v>
      </c>
      <c r="B209" s="1221"/>
      <c r="C209" s="1221"/>
      <c r="D209" s="1221"/>
      <c r="E209" s="1222"/>
      <c r="F209" s="8">
        <f>SUM(G209:P209)</f>
        <v>9.9628329999999998</v>
      </c>
      <c r="G209" s="600">
        <f t="shared" ref="G209:P209" si="34">SUM(G198,G171,G89)</f>
        <v>0</v>
      </c>
      <c r="H209" s="600">
        <f t="shared" si="34"/>
        <v>0</v>
      </c>
      <c r="I209" s="600">
        <f t="shared" si="34"/>
        <v>0</v>
      </c>
      <c r="J209" s="600">
        <f t="shared" si="34"/>
        <v>0</v>
      </c>
      <c r="K209" s="600">
        <f t="shared" si="34"/>
        <v>9.9628329999999998</v>
      </c>
      <c r="L209" s="600">
        <f t="shared" si="34"/>
        <v>0</v>
      </c>
      <c r="M209" s="600">
        <f t="shared" si="34"/>
        <v>0</v>
      </c>
      <c r="N209" s="600">
        <f t="shared" si="34"/>
        <v>0</v>
      </c>
      <c r="O209" s="600">
        <f t="shared" si="34"/>
        <v>0</v>
      </c>
      <c r="P209" s="600">
        <f t="shared" si="34"/>
        <v>0</v>
      </c>
      <c r="Q209" s="554"/>
      <c r="R209" s="554"/>
    </row>
    <row r="210" spans="1:34" s="477" customFormat="1" ht="32.25" thickBot="1">
      <c r="A210" s="1223" t="s">
        <v>443</v>
      </c>
      <c r="B210" s="1224"/>
      <c r="C210" s="1224"/>
      <c r="D210" s="1224"/>
      <c r="E210" s="1225"/>
      <c r="F210" s="9">
        <f>SUM(G210:P210)</f>
        <v>3.5251670000000002</v>
      </c>
      <c r="G210" s="558">
        <f t="shared" ref="G210:P210" si="35">SUM(G199,G172,G90)</f>
        <v>0</v>
      </c>
      <c r="H210" s="558">
        <f t="shared" si="35"/>
        <v>0</v>
      </c>
      <c r="I210" s="558">
        <f t="shared" si="35"/>
        <v>0</v>
      </c>
      <c r="J210" s="558">
        <f t="shared" si="35"/>
        <v>0</v>
      </c>
      <c r="K210" s="558">
        <f t="shared" si="35"/>
        <v>0</v>
      </c>
      <c r="L210" s="558">
        <f t="shared" si="35"/>
        <v>0</v>
      </c>
      <c r="M210" s="558">
        <f t="shared" si="35"/>
        <v>0</v>
      </c>
      <c r="N210" s="558">
        <f t="shared" si="35"/>
        <v>2.23312</v>
      </c>
      <c r="O210" s="558">
        <f t="shared" si="35"/>
        <v>1.2920470000000002</v>
      </c>
      <c r="P210" s="558">
        <f t="shared" si="35"/>
        <v>0</v>
      </c>
      <c r="Q210" s="554"/>
      <c r="R210" s="554"/>
    </row>
    <row r="211" spans="1:34" s="557" customFormat="1" ht="32.25" thickBot="1">
      <c r="A211" s="1226" t="s">
        <v>444</v>
      </c>
      <c r="B211" s="1227"/>
      <c r="C211" s="1227"/>
      <c r="D211" s="1227"/>
      <c r="E211" s="1228"/>
      <c r="F211" s="338">
        <f>SUM(F208:F209)</f>
        <v>12.658833</v>
      </c>
      <c r="G211" s="555">
        <f>SUM(G208:G209)</f>
        <v>0</v>
      </c>
      <c r="H211" s="555">
        <f>SUM(H208:H209)</f>
        <v>2.6959999999999997</v>
      </c>
      <c r="I211" s="555">
        <f>SUM(I208:I209)</f>
        <v>0</v>
      </c>
      <c r="J211" s="555">
        <f t="shared" ref="J211:P211" si="36">SUM(J208:J209)</f>
        <v>0</v>
      </c>
      <c r="K211" s="555">
        <f t="shared" si="36"/>
        <v>9.9628329999999998</v>
      </c>
      <c r="L211" s="555">
        <f t="shared" si="36"/>
        <v>0</v>
      </c>
      <c r="M211" s="555">
        <f t="shared" si="36"/>
        <v>0</v>
      </c>
      <c r="N211" s="555">
        <f t="shared" si="36"/>
        <v>0</v>
      </c>
      <c r="O211" s="555">
        <f t="shared" si="36"/>
        <v>0</v>
      </c>
      <c r="P211" s="555">
        <f t="shared" si="36"/>
        <v>0</v>
      </c>
      <c r="Q211" s="556"/>
      <c r="R211" s="556"/>
    </row>
    <row r="212" spans="1:34" s="557" customFormat="1" ht="32.25" thickBot="1">
      <c r="A212" s="1229" t="s">
        <v>445</v>
      </c>
      <c r="B212" s="1230"/>
      <c r="C212" s="1230"/>
      <c r="D212" s="1230"/>
      <c r="E212" s="1231"/>
      <c r="F212" s="339">
        <f>SUM(F208:F210)</f>
        <v>16.184000000000001</v>
      </c>
      <c r="G212" s="562">
        <f t="shared" ref="G212:O212" si="37">SUM(G208:G210)</f>
        <v>0</v>
      </c>
      <c r="H212" s="562">
        <f t="shared" si="37"/>
        <v>2.6959999999999997</v>
      </c>
      <c r="I212" s="562">
        <f t="shared" si="37"/>
        <v>0</v>
      </c>
      <c r="J212" s="562">
        <f t="shared" si="37"/>
        <v>0</v>
      </c>
      <c r="K212" s="562">
        <f t="shared" si="37"/>
        <v>9.9628329999999998</v>
      </c>
      <c r="L212" s="562">
        <f t="shared" si="37"/>
        <v>0</v>
      </c>
      <c r="M212" s="562">
        <f t="shared" si="37"/>
        <v>0</v>
      </c>
      <c r="N212" s="562">
        <f t="shared" si="37"/>
        <v>2.23312</v>
      </c>
      <c r="O212" s="562">
        <f t="shared" si="37"/>
        <v>1.2920470000000002</v>
      </c>
      <c r="P212" s="562">
        <f>SUM(P208:P210)</f>
        <v>0</v>
      </c>
    </row>
    <row r="213" spans="1:34" s="477" customFormat="1" thickBot="1">
      <c r="A213" s="1232"/>
      <c r="B213" s="1233"/>
      <c r="C213" s="1233"/>
      <c r="D213" s="1233"/>
      <c r="E213" s="1233"/>
      <c r="F213" s="1233"/>
      <c r="G213" s="1233"/>
      <c r="H213" s="1233"/>
      <c r="I213" s="1233"/>
      <c r="J213" s="1233"/>
      <c r="K213" s="1233"/>
      <c r="L213" s="1233"/>
      <c r="M213" s="1233"/>
      <c r="N213" s="1233"/>
      <c r="O213" s="1233"/>
      <c r="P213" s="1234"/>
      <c r="Q213" s="610"/>
      <c r="R213" s="610"/>
      <c r="S213" s="610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  <c r="AD213" s="610"/>
      <c r="AE213" s="610"/>
      <c r="AF213" s="610"/>
      <c r="AG213" s="610"/>
      <c r="AH213" s="610"/>
    </row>
    <row r="214" spans="1:34" s="477" customFormat="1" thickBot="1">
      <c r="A214" s="1235" t="s">
        <v>446</v>
      </c>
      <c r="B214" s="1236"/>
      <c r="C214" s="1236"/>
      <c r="D214" s="1236"/>
      <c r="E214" s="1236"/>
      <c r="F214" s="1237"/>
      <c r="G214" s="558">
        <f>G208</f>
        <v>0</v>
      </c>
      <c r="H214" s="558">
        <f t="shared" ref="H214:P218" si="38">SUM(H208,G214)</f>
        <v>2.6959999999999997</v>
      </c>
      <c r="I214" s="558">
        <f t="shared" si="38"/>
        <v>2.6959999999999997</v>
      </c>
      <c r="J214" s="558">
        <f t="shared" si="38"/>
        <v>2.6959999999999997</v>
      </c>
      <c r="K214" s="558">
        <f t="shared" si="38"/>
        <v>2.6959999999999997</v>
      </c>
      <c r="L214" s="558">
        <f t="shared" si="38"/>
        <v>2.6959999999999997</v>
      </c>
      <c r="M214" s="558">
        <f t="shared" si="38"/>
        <v>2.6959999999999997</v>
      </c>
      <c r="N214" s="558">
        <f t="shared" si="38"/>
        <v>2.6959999999999997</v>
      </c>
      <c r="O214" s="558">
        <f t="shared" si="38"/>
        <v>2.6959999999999997</v>
      </c>
      <c r="P214" s="558">
        <f t="shared" si="38"/>
        <v>2.6959999999999997</v>
      </c>
      <c r="Q214" s="610"/>
      <c r="R214" s="610"/>
      <c r="S214" s="611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0" t="s">
        <v>447</v>
      </c>
      <c r="B215" s="1221"/>
      <c r="C215" s="1221"/>
      <c r="D215" s="1221"/>
      <c r="E215" s="1221"/>
      <c r="F215" s="1238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9.9628329999999998</v>
      </c>
      <c r="L215" s="558">
        <f t="shared" si="38"/>
        <v>9.9628329999999998</v>
      </c>
      <c r="M215" s="558">
        <f t="shared" si="38"/>
        <v>9.9628329999999998</v>
      </c>
      <c r="N215" s="558">
        <f t="shared" si="38"/>
        <v>9.9628329999999998</v>
      </c>
      <c r="O215" s="558">
        <f t="shared" si="38"/>
        <v>9.9628329999999998</v>
      </c>
      <c r="P215" s="558">
        <f t="shared" si="38"/>
        <v>9.9628329999999998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477" customFormat="1" thickBot="1">
      <c r="A216" s="1223" t="s">
        <v>448</v>
      </c>
      <c r="B216" s="1224"/>
      <c r="C216" s="1224"/>
      <c r="D216" s="1224"/>
      <c r="E216" s="1224"/>
      <c r="F216" s="1239"/>
      <c r="G216" s="558">
        <f>G210</f>
        <v>0</v>
      </c>
      <c r="H216" s="558">
        <f t="shared" si="38"/>
        <v>0</v>
      </c>
      <c r="I216" s="558">
        <f t="shared" si="38"/>
        <v>0</v>
      </c>
      <c r="J216" s="558">
        <f t="shared" si="38"/>
        <v>0</v>
      </c>
      <c r="K216" s="558">
        <f t="shared" si="38"/>
        <v>0</v>
      </c>
      <c r="L216" s="558">
        <f>SUM(L210,K216)</f>
        <v>0</v>
      </c>
      <c r="M216" s="558">
        <f t="shared" si="38"/>
        <v>0</v>
      </c>
      <c r="N216" s="558">
        <f t="shared" si="38"/>
        <v>2.23312</v>
      </c>
      <c r="O216" s="558">
        <f t="shared" si="38"/>
        <v>3.5251670000000002</v>
      </c>
      <c r="P216" s="558">
        <f>SUM(P210,O216)</f>
        <v>3.5251670000000002</v>
      </c>
      <c r="Q216" s="610"/>
      <c r="R216" s="610"/>
      <c r="S216" s="610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26" t="s">
        <v>449</v>
      </c>
      <c r="B217" s="1227"/>
      <c r="C217" s="1227"/>
      <c r="D217" s="1227"/>
      <c r="E217" s="1240"/>
      <c r="F217" s="1228"/>
      <c r="G217" s="555">
        <f>SUM(G214:G215)</f>
        <v>0</v>
      </c>
      <c r="H217" s="559">
        <f t="shared" si="38"/>
        <v>2.6959999999999997</v>
      </c>
      <c r="I217" s="559">
        <f t="shared" si="38"/>
        <v>2.6959999999999997</v>
      </c>
      <c r="J217" s="559">
        <f t="shared" si="38"/>
        <v>2.6959999999999997</v>
      </c>
      <c r="K217" s="559">
        <f t="shared" si="38"/>
        <v>12.658833</v>
      </c>
      <c r="L217" s="559">
        <f>SUM(L211,K217)</f>
        <v>12.658833</v>
      </c>
      <c r="M217" s="559">
        <f t="shared" si="38"/>
        <v>12.658833</v>
      </c>
      <c r="N217" s="559">
        <f t="shared" si="38"/>
        <v>12.658833</v>
      </c>
      <c r="O217" s="559">
        <f t="shared" si="38"/>
        <v>12.658833</v>
      </c>
      <c r="P217" s="559">
        <f>SUM(P211,O217)</f>
        <v>12.658833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557" customFormat="1" thickBot="1">
      <c r="A218" s="1206" t="s">
        <v>450</v>
      </c>
      <c r="B218" s="1207"/>
      <c r="C218" s="1207"/>
      <c r="D218" s="1207"/>
      <c r="E218" s="1207"/>
      <c r="F218" s="1208"/>
      <c r="G218" s="563">
        <f>SUM(G214:G216)</f>
        <v>0</v>
      </c>
      <c r="H218" s="563">
        <f t="shared" si="38"/>
        <v>2.6959999999999997</v>
      </c>
      <c r="I218" s="563">
        <f t="shared" si="38"/>
        <v>2.6959999999999997</v>
      </c>
      <c r="J218" s="563">
        <f t="shared" si="38"/>
        <v>2.6959999999999997</v>
      </c>
      <c r="K218" s="563">
        <f>SUM(K212,J218)</f>
        <v>12.658833</v>
      </c>
      <c r="L218" s="563">
        <f>SUM(L212,K218)</f>
        <v>12.658833</v>
      </c>
      <c r="M218" s="563">
        <f t="shared" si="38"/>
        <v>12.658833</v>
      </c>
      <c r="N218" s="563">
        <f t="shared" si="38"/>
        <v>14.891952999999999</v>
      </c>
      <c r="O218" s="563">
        <f t="shared" si="38"/>
        <v>16.183999999999997</v>
      </c>
      <c r="P218" s="563">
        <f>SUM(P212,O218)</f>
        <v>16.183999999999997</v>
      </c>
      <c r="Q218" s="610"/>
      <c r="R218" s="610"/>
      <c r="S218" s="611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477" customFormat="1">
      <c r="A219" s="612"/>
      <c r="B219" s="605"/>
      <c r="C219" s="725"/>
      <c r="D219" s="591"/>
      <c r="E219" s="614"/>
      <c r="F219" s="727"/>
      <c r="G219" s="714"/>
      <c r="H219" s="714"/>
      <c r="I219" s="714"/>
      <c r="J219" s="714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09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1210"/>
      <c r="C221" s="1210"/>
      <c r="D221" s="1210"/>
      <c r="E221" s="1210"/>
      <c r="F221" s="1210"/>
      <c r="G221" s="1210"/>
      <c r="H221" s="1210"/>
      <c r="I221" s="1210"/>
      <c r="J221" s="1210"/>
      <c r="K221" s="714"/>
      <c r="L221" s="714"/>
      <c r="M221" s="714"/>
      <c r="N221" s="714"/>
      <c r="O221" s="714"/>
      <c r="P221" s="714"/>
    </row>
    <row r="222" spans="1:34" s="477" customFormat="1">
      <c r="A222" s="612"/>
      <c r="B222" s="605"/>
      <c r="C222" s="725"/>
      <c r="D222" s="591"/>
      <c r="E222" s="614"/>
      <c r="F222" s="727"/>
      <c r="G222" s="714"/>
      <c r="H222" s="714"/>
      <c r="I222" s="714"/>
      <c r="J222" s="714"/>
      <c r="K222" s="714"/>
      <c r="L222" s="714"/>
      <c r="M222" s="714"/>
      <c r="N222" s="714"/>
      <c r="O222" s="714"/>
      <c r="P222" s="714"/>
    </row>
    <row r="223" spans="1:34" s="477" customFormat="1">
      <c r="A223" s="1211"/>
      <c r="B223" s="1211"/>
      <c r="C223" s="1211"/>
      <c r="D223" s="1211"/>
      <c r="E223" s="612"/>
      <c r="F223" s="615"/>
      <c r="G223" s="616"/>
      <c r="H223" s="616"/>
      <c r="I223" s="616"/>
      <c r="J223" s="616"/>
      <c r="K223" s="616"/>
      <c r="L223" s="616"/>
      <c r="M223" s="616"/>
      <c r="N223" s="616"/>
      <c r="O223" s="616"/>
      <c r="P223" s="616"/>
    </row>
    <row r="224" spans="1:34" s="477" customFormat="1" ht="45">
      <c r="A224" s="617"/>
      <c r="B224" s="618"/>
      <c r="C224" s="619"/>
      <c r="D224" s="618"/>
      <c r="E224" s="620"/>
      <c r="F224" s="620"/>
      <c r="G224" s="621"/>
      <c r="H224" s="622"/>
      <c r="I224" s="1212"/>
      <c r="J224" s="1213"/>
      <c r="K224" s="1213"/>
      <c r="L224" s="622"/>
      <c r="M224" s="622"/>
      <c r="N224" s="622"/>
      <c r="O224" s="622"/>
      <c r="P224" s="622"/>
    </row>
    <row r="225" spans="1:19" s="477" customFormat="1" ht="45">
      <c r="A225" s="1197"/>
      <c r="B225" s="1197"/>
      <c r="C225" s="1197"/>
      <c r="D225" s="1197"/>
      <c r="E225" s="623"/>
      <c r="F225" s="623"/>
      <c r="G225" s="624"/>
      <c r="H225" s="625"/>
      <c r="I225" s="1214"/>
      <c r="J225" s="1215"/>
      <c r="K225" s="1215"/>
      <c r="L225" s="1215"/>
      <c r="M225" s="1215"/>
      <c r="N225" s="1215"/>
      <c r="O225" s="626"/>
      <c r="P225" s="626"/>
    </row>
    <row r="226" spans="1:19" s="477" customFormat="1" ht="45">
      <c r="A226" s="1216"/>
      <c r="B226" s="1216"/>
      <c r="C226" s="1216"/>
      <c r="D226" s="1216"/>
      <c r="E226" s="627"/>
      <c r="F226" s="627"/>
      <c r="G226" s="624"/>
      <c r="H226" s="625"/>
      <c r="I226" s="1215"/>
      <c r="J226" s="1215"/>
      <c r="K226" s="1215"/>
      <c r="L226" s="1215"/>
      <c r="M226" s="1215"/>
      <c r="N226" s="1215"/>
      <c r="O226" s="628"/>
      <c r="P226" s="628"/>
    </row>
    <row r="227" spans="1:19" s="477" customFormat="1" ht="45.75">
      <c r="A227" s="629"/>
      <c r="B227" s="630"/>
      <c r="C227" s="631"/>
      <c r="D227" s="475"/>
      <c r="E227" s="632"/>
      <c r="F227" s="633"/>
      <c r="G227" s="624"/>
      <c r="H227" s="625"/>
      <c r="I227" s="634"/>
      <c r="J227" s="635"/>
      <c r="K227" s="636"/>
      <c r="L227" s="1196"/>
      <c r="M227" s="1196"/>
      <c r="N227" s="1196"/>
      <c r="O227" s="637"/>
      <c r="P227" s="637"/>
    </row>
    <row r="228" spans="1:19" s="477" customFormat="1" ht="45.75">
      <c r="A228" s="1197"/>
      <c r="B228" s="1197"/>
      <c r="C228" s="1197"/>
      <c r="D228" s="1197"/>
      <c r="E228" s="633"/>
      <c r="F228" s="633"/>
      <c r="G228" s="624"/>
      <c r="H228" s="625"/>
      <c r="I228" s="1198"/>
      <c r="J228" s="1198"/>
      <c r="K228" s="1198"/>
      <c r="L228" s="636"/>
      <c r="M228" s="636"/>
      <c r="N228" s="636"/>
      <c r="O228" s="638"/>
      <c r="P228" s="639"/>
    </row>
    <row r="229" spans="1:19" s="643" customFormat="1" ht="45.75">
      <c r="A229" s="472"/>
      <c r="B229" s="640"/>
      <c r="C229" s="481"/>
      <c r="D229" s="641"/>
      <c r="E229" s="642"/>
      <c r="F229" s="642"/>
      <c r="G229" s="478"/>
      <c r="H229" s="478"/>
      <c r="I229" s="478"/>
      <c r="J229" s="478"/>
      <c r="K229" s="478"/>
      <c r="L229" s="478"/>
      <c r="M229" s="478"/>
      <c r="N229" s="478"/>
      <c r="O229" s="478"/>
      <c r="P229" s="478"/>
    </row>
    <row r="230" spans="1:19" s="643" customFormat="1" ht="45.75">
      <c r="A230" s="1199"/>
      <c r="B230" s="1200"/>
      <c r="C230" s="1200"/>
      <c r="D230" s="1200"/>
      <c r="E230" s="1200"/>
      <c r="F230" s="1200"/>
      <c r="G230" s="1200"/>
      <c r="H230" s="625"/>
      <c r="I230" s="1201"/>
      <c r="J230" s="1201"/>
      <c r="K230" s="1201"/>
      <c r="L230" s="1201"/>
      <c r="M230" s="1201"/>
      <c r="N230" s="1201"/>
      <c r="O230" s="1201"/>
      <c r="P230" s="479"/>
    </row>
    <row r="231" spans="1:19" s="643" customFormat="1" ht="45.75">
      <c r="A231" s="1202"/>
      <c r="B231" s="1203"/>
      <c r="C231" s="1203"/>
      <c r="D231" s="1203"/>
      <c r="E231" s="1203"/>
      <c r="F231" s="1203"/>
      <c r="G231" s="1203"/>
      <c r="H231" s="625"/>
      <c r="I231" s="625"/>
      <c r="J231" s="625"/>
      <c r="K231" s="625"/>
      <c r="L231" s="625"/>
      <c r="M231" s="625"/>
      <c r="N231" s="625"/>
      <c r="O231" s="625"/>
      <c r="P231" s="479"/>
    </row>
    <row r="232" spans="1:19" s="643" customFormat="1" ht="45.75">
      <c r="A232" s="644"/>
      <c r="B232" s="645"/>
      <c r="C232" s="1202"/>
      <c r="D232" s="1202"/>
      <c r="E232" s="646"/>
      <c r="F232" s="646"/>
      <c r="G232" s="707"/>
      <c r="H232" s="648"/>
      <c r="I232" s="648"/>
      <c r="J232" s="649"/>
      <c r="K232" s="479"/>
      <c r="L232" s="1204"/>
      <c r="M232" s="1204"/>
      <c r="N232" s="1204"/>
      <c r="O232" s="708"/>
      <c r="P232" s="708"/>
    </row>
    <row r="233" spans="1:19" s="643" customFormat="1" ht="45.75">
      <c r="A233" s="1205"/>
      <c r="B233" s="1205"/>
      <c r="C233" s="1205"/>
      <c r="D233" s="651"/>
      <c r="E233" s="652"/>
      <c r="F233" s="652"/>
      <c r="G233" s="653"/>
      <c r="H233" s="625"/>
      <c r="I233" s="1198"/>
      <c r="J233" s="1198"/>
      <c r="K233" s="1198"/>
      <c r="L233" s="636"/>
      <c r="M233" s="654"/>
      <c r="N233" s="654"/>
      <c r="O233" s="654"/>
      <c r="P233" s="478"/>
    </row>
    <row r="234" spans="1:19" s="643" customFormat="1" ht="45.75">
      <c r="A234" s="655"/>
      <c r="B234" s="656"/>
      <c r="C234" s="1192"/>
      <c r="D234" s="1192"/>
      <c r="E234" s="706"/>
      <c r="F234" s="706"/>
      <c r="G234" s="636"/>
      <c r="H234" s="636"/>
      <c r="I234" s="636"/>
      <c r="J234" s="625"/>
      <c r="K234" s="636"/>
      <c r="L234" s="636"/>
      <c r="M234" s="636"/>
      <c r="N234" s="636"/>
      <c r="O234" s="653"/>
      <c r="P234" s="478"/>
    </row>
    <row r="235" spans="1:19" s="643" customFormat="1" ht="45.75">
      <c r="A235" s="1191"/>
      <c r="B235" s="1191"/>
      <c r="C235" s="1191"/>
      <c r="D235" s="1191"/>
      <c r="E235" s="1191"/>
      <c r="F235" s="1191"/>
      <c r="G235" s="658"/>
      <c r="H235" s="659"/>
      <c r="I235" s="1217"/>
      <c r="J235" s="1218"/>
      <c r="K235" s="1218"/>
      <c r="L235" s="1218"/>
      <c r="M235" s="1218"/>
      <c r="N235" s="1218"/>
      <c r="O235" s="1218"/>
      <c r="P235" s="478"/>
    </row>
    <row r="236" spans="1:19" s="477" customFormat="1" ht="45.75">
      <c r="A236" s="660"/>
      <c r="B236" s="661"/>
      <c r="C236" s="662"/>
      <c r="D236" s="660"/>
      <c r="E236" s="660"/>
      <c r="F236" s="660"/>
      <c r="G236" s="663"/>
      <c r="H236" s="634"/>
      <c r="I236" s="1201"/>
      <c r="J236" s="1219"/>
      <c r="K236" s="1219"/>
      <c r="L236" s="1219"/>
      <c r="M236" s="1219"/>
      <c r="N236" s="1219"/>
      <c r="O236" s="1219"/>
      <c r="P236" s="664"/>
    </row>
    <row r="237" spans="1:19" s="477" customFormat="1" ht="45.75">
      <c r="A237" s="665"/>
      <c r="B237" s="665"/>
      <c r="C237" s="662"/>
      <c r="D237" s="666"/>
      <c r="E237" s="667"/>
      <c r="F237" s="660"/>
      <c r="G237" s="668"/>
      <c r="H237" s="636"/>
      <c r="I237" s="636"/>
      <c r="J237" s="625"/>
      <c r="K237" s="636"/>
      <c r="L237" s="1193"/>
      <c r="M237" s="1193"/>
      <c r="N237" s="1193"/>
      <c r="O237" s="707"/>
      <c r="P237" s="669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5"/>
      <c r="B241" s="1195"/>
      <c r="C241" s="1195"/>
      <c r="D241" s="1195"/>
      <c r="E241" s="1195"/>
      <c r="F241" s="672"/>
      <c r="G241" s="673"/>
      <c r="H241" s="673"/>
      <c r="I241" s="673"/>
      <c r="J241" s="673"/>
      <c r="K241" s="673"/>
      <c r="L241" s="673"/>
      <c r="M241" s="673"/>
      <c r="N241" s="673"/>
      <c r="O241" s="673"/>
      <c r="P241" s="673"/>
      <c r="Q241" s="487"/>
      <c r="R241" s="487"/>
      <c r="S241" s="487"/>
    </row>
    <row r="242" spans="1:19" s="477" customFormat="1" ht="31.5">
      <c r="A242" s="1187"/>
      <c r="B242" s="1187"/>
      <c r="C242" s="1187"/>
      <c r="D242" s="1187"/>
      <c r="E242" s="1187"/>
      <c r="F242" s="674"/>
      <c r="G242" s="675"/>
      <c r="H242" s="675"/>
      <c r="I242" s="675"/>
      <c r="J242" s="675"/>
      <c r="K242" s="675"/>
      <c r="L242" s="675"/>
      <c r="M242" s="675"/>
      <c r="N242" s="675"/>
      <c r="O242" s="675"/>
      <c r="P242" s="675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76"/>
      <c r="B244" s="677"/>
      <c r="C244" s="678"/>
      <c r="D244" s="679"/>
      <c r="E244" s="704"/>
      <c r="F244" s="704"/>
      <c r="G244" s="681"/>
      <c r="H244" s="682"/>
      <c r="I244" s="682"/>
      <c r="J244" s="682"/>
      <c r="K244" s="682"/>
      <c r="L244" s="683"/>
      <c r="M244" s="683"/>
      <c r="N244" s="682"/>
      <c r="O244" s="682"/>
      <c r="P244" s="681"/>
      <c r="Q244" s="487"/>
      <c r="R244" s="487"/>
      <c r="S244" s="487"/>
    </row>
    <row r="245" spans="1:19" s="477" customFormat="1">
      <c r="A245" s="684"/>
      <c r="B245" s="703"/>
      <c r="C245" s="644"/>
      <c r="D245" s="686"/>
      <c r="E245" s="686"/>
      <c r="F245" s="686"/>
      <c r="G245" s="687"/>
      <c r="H245" s="687"/>
      <c r="I245" s="687"/>
      <c r="J245" s="476"/>
      <c r="K245" s="681"/>
      <c r="L245" s="616"/>
      <c r="M245" s="616"/>
      <c r="N245" s="681"/>
      <c r="O245" s="681"/>
      <c r="P245" s="681"/>
    </row>
    <row r="246" spans="1:19" s="477" customFormat="1">
      <c r="A246" s="684"/>
      <c r="B246" s="702"/>
      <c r="C246" s="1188"/>
      <c r="D246" s="1188"/>
      <c r="E246" s="686"/>
      <c r="F246" s="686"/>
      <c r="G246" s="690"/>
      <c r="H246" s="690"/>
      <c r="I246" s="690"/>
      <c r="J246" s="687"/>
      <c r="K246" s="690"/>
      <c r="L246" s="691"/>
      <c r="M246" s="691"/>
      <c r="N246" s="691"/>
      <c r="O246" s="691"/>
      <c r="P246" s="682"/>
    </row>
    <row r="247" spans="1:19" s="477" customFormat="1">
      <c r="A247" s="684"/>
      <c r="B247" s="703"/>
      <c r="C247" s="1189"/>
      <c r="D247" s="1189"/>
      <c r="E247" s="686"/>
      <c r="F247" s="686"/>
      <c r="G247" s="690"/>
      <c r="H247" s="690"/>
      <c r="I247" s="690"/>
      <c r="J247" s="476"/>
      <c r="K247" s="476"/>
      <c r="L247" s="476"/>
      <c r="M247" s="476"/>
      <c r="N247" s="476"/>
      <c r="O247" s="476"/>
      <c r="P247" s="476"/>
    </row>
    <row r="248" spans="1:19" s="477" customFormat="1">
      <c r="A248" s="684"/>
      <c r="B248" s="693"/>
      <c r="C248" s="1189"/>
      <c r="D248" s="1189"/>
      <c r="E248" s="686"/>
      <c r="F248" s="686"/>
      <c r="G248" s="476"/>
      <c r="H248" s="690"/>
      <c r="I248" s="690"/>
      <c r="J248" s="690"/>
      <c r="K248" s="682"/>
      <c r="L248" s="691"/>
      <c r="M248" s="691"/>
      <c r="N248" s="682"/>
      <c r="O248" s="682"/>
      <c r="P248" s="682"/>
    </row>
    <row r="249" spans="1:19" s="477" customFormat="1">
      <c r="A249" s="684"/>
      <c r="B249" s="684"/>
      <c r="C249" s="1190"/>
      <c r="D249" s="1190"/>
      <c r="E249" s="695"/>
      <c r="F249" s="695"/>
      <c r="G249" s="690"/>
      <c r="H249" s="690"/>
      <c r="I249" s="690"/>
      <c r="J249" s="690"/>
      <c r="K249" s="682"/>
      <c r="L249" s="691"/>
      <c r="M249" s="691"/>
      <c r="N249" s="682"/>
      <c r="O249" s="682"/>
      <c r="P249" s="681"/>
    </row>
    <row r="250" spans="1:19" s="477" customFormat="1">
      <c r="A250" s="684"/>
      <c r="B250" s="693"/>
      <c r="C250" s="1191"/>
      <c r="D250" s="1191"/>
      <c r="E250" s="686"/>
      <c r="F250" s="686"/>
      <c r="G250" s="690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93"/>
      <c r="C251" s="1191"/>
      <c r="D251" s="1191"/>
      <c r="E251" s="686"/>
      <c r="F251" s="686"/>
      <c r="G251" s="682"/>
      <c r="H251" s="691"/>
      <c r="I251" s="691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693"/>
      <c r="C252" s="1189"/>
      <c r="D252" s="1189"/>
      <c r="E252" s="686"/>
      <c r="F252" s="686"/>
      <c r="G252" s="682"/>
      <c r="H252" s="696"/>
      <c r="I252" s="696"/>
      <c r="J252" s="691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90"/>
      <c r="D253" s="1190"/>
      <c r="E253" s="686"/>
      <c r="F253" s="686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705"/>
      <c r="C254" s="1184"/>
      <c r="D254" s="1184"/>
      <c r="E254" s="1184"/>
      <c r="F254" s="1184"/>
      <c r="G254" s="682"/>
      <c r="H254" s="698"/>
      <c r="I254" s="698"/>
      <c r="J254" s="698"/>
      <c r="K254" s="690"/>
      <c r="L254" s="691"/>
      <c r="M254" s="691"/>
      <c r="N254" s="691"/>
      <c r="O254" s="691"/>
      <c r="P254" s="683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1183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699"/>
      <c r="D268" s="11"/>
      <c r="E268" s="11"/>
    </row>
    <row r="269" spans="1:16">
      <c r="C269" s="701"/>
      <c r="D269" s="700"/>
      <c r="E269" s="700"/>
    </row>
    <row r="270" spans="1:16">
      <c r="C270" s="1184"/>
      <c r="D270" s="1184"/>
      <c r="E270" s="1184"/>
      <c r="F270" s="1184"/>
    </row>
  </sheetData>
  <mergeCells count="278">
    <mergeCell ref="A46:A51"/>
    <mergeCell ref="C46:C51"/>
    <mergeCell ref="E46:E51"/>
    <mergeCell ref="D49:D51"/>
    <mergeCell ref="F49:F51"/>
    <mergeCell ref="G49:P51"/>
    <mergeCell ref="A129:P129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G55:P55"/>
    <mergeCell ref="A56:A60"/>
    <mergeCell ref="C56:C60"/>
    <mergeCell ref="E56:E60"/>
    <mergeCell ref="D59:D60"/>
    <mergeCell ref="F59:F60"/>
    <mergeCell ref="G59:P60"/>
    <mergeCell ref="C4:K7"/>
    <mergeCell ref="A10:A11"/>
    <mergeCell ref="B10:B11"/>
    <mergeCell ref="C10:C11"/>
    <mergeCell ref="E10:E11"/>
    <mergeCell ref="A2:B2"/>
    <mergeCell ref="E2:H2"/>
    <mergeCell ref="L2:P2"/>
    <mergeCell ref="G10:P10"/>
    <mergeCell ref="G18:P19"/>
    <mergeCell ref="A20:A24"/>
    <mergeCell ref="C20:C24"/>
    <mergeCell ref="E20:E24"/>
    <mergeCell ref="F21:F22"/>
    <mergeCell ref="P21:P22"/>
    <mergeCell ref="G24:P24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A61:A65"/>
    <mergeCell ref="C61:C65"/>
    <mergeCell ref="E61:E65"/>
    <mergeCell ref="D64:D65"/>
    <mergeCell ref="F64:F65"/>
    <mergeCell ref="G64:P65"/>
    <mergeCell ref="D10:D11"/>
    <mergeCell ref="F10:F11"/>
    <mergeCell ref="A167:F167"/>
    <mergeCell ref="A14:P14"/>
    <mergeCell ref="A13:P13"/>
    <mergeCell ref="G42:P45"/>
    <mergeCell ref="G28:P33"/>
    <mergeCell ref="C34:C38"/>
    <mergeCell ref="E34:E38"/>
    <mergeCell ref="D37:D38"/>
    <mergeCell ref="F37:F38"/>
    <mergeCell ref="G37:P38"/>
    <mergeCell ref="H73:H74"/>
    <mergeCell ref="I73:I74"/>
    <mergeCell ref="J73:J74"/>
    <mergeCell ref="K73:K74"/>
    <mergeCell ref="L73:L74"/>
    <mergeCell ref="M73:M74"/>
    <mergeCell ref="A168:F168"/>
    <mergeCell ref="A52:A55"/>
    <mergeCell ref="C52:C55"/>
    <mergeCell ref="E52:E55"/>
    <mergeCell ref="A83:F83"/>
    <mergeCell ref="A84:F84"/>
    <mergeCell ref="A15:A19"/>
    <mergeCell ref="C15:C19"/>
    <mergeCell ref="E15:E19"/>
    <mergeCell ref="D18:D19"/>
    <mergeCell ref="F18:F19"/>
    <mergeCell ref="A39:A45"/>
    <mergeCell ref="C39:C45"/>
    <mergeCell ref="E39:E45"/>
    <mergeCell ref="D42:D45"/>
    <mergeCell ref="F42:F45"/>
    <mergeCell ref="A77:E77"/>
    <mergeCell ref="A78:E78"/>
    <mergeCell ref="A25:A33"/>
    <mergeCell ref="C25:C33"/>
    <mergeCell ref="E25:E33"/>
    <mergeCell ref="D28:D33"/>
    <mergeCell ref="F28:F33"/>
    <mergeCell ref="A34:A38"/>
    <mergeCell ref="N73:N74"/>
    <mergeCell ref="O73:O74"/>
    <mergeCell ref="P73:P74"/>
    <mergeCell ref="A88:E88"/>
    <mergeCell ref="A89:E89"/>
    <mergeCell ref="A90:E90"/>
    <mergeCell ref="G76:P76"/>
    <mergeCell ref="A79:E79"/>
    <mergeCell ref="A80:E80"/>
    <mergeCell ref="A81:E81"/>
    <mergeCell ref="A82:P82"/>
    <mergeCell ref="A85:F85"/>
    <mergeCell ref="A86:F86"/>
    <mergeCell ref="A87:F87"/>
    <mergeCell ref="A101:P101"/>
    <mergeCell ref="A102:A105"/>
    <mergeCell ref="C102:C105"/>
    <mergeCell ref="E102:E105"/>
    <mergeCell ref="G105:P105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E106:E109"/>
    <mergeCell ref="A110:A113"/>
    <mergeCell ref="C110:C113"/>
    <mergeCell ref="E110:E113"/>
    <mergeCell ref="G113:P113"/>
    <mergeCell ref="A106:A109"/>
    <mergeCell ref="C106:C109"/>
    <mergeCell ref="G109:P109"/>
    <mergeCell ref="A114:A117"/>
    <mergeCell ref="C114:C117"/>
    <mergeCell ref="E114:E117"/>
    <mergeCell ref="G117:P117"/>
    <mergeCell ref="A127:F127"/>
    <mergeCell ref="A128:F128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30:A134"/>
    <mergeCell ref="C130:C134"/>
    <mergeCell ref="E130:E134"/>
    <mergeCell ref="D133:D134"/>
    <mergeCell ref="F133:F134"/>
    <mergeCell ref="G133:P134"/>
    <mergeCell ref="A135:A138"/>
    <mergeCell ref="C135:C138"/>
    <mergeCell ref="E135:E138"/>
    <mergeCell ref="G138:P138"/>
    <mergeCell ref="A150:A157"/>
    <mergeCell ref="C150:C157"/>
    <mergeCell ref="E150:E157"/>
    <mergeCell ref="D153:D157"/>
    <mergeCell ref="F153:F157"/>
    <mergeCell ref="G153:P157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66:F166"/>
    <mergeCell ref="A169:P169"/>
    <mergeCell ref="A171:E171"/>
    <mergeCell ref="A172:E172"/>
    <mergeCell ref="A173:E173"/>
    <mergeCell ref="A174:E174"/>
    <mergeCell ref="A175:P175"/>
    <mergeCell ref="A177:F177"/>
    <mergeCell ref="A176:F176"/>
    <mergeCell ref="A170:E170"/>
    <mergeCell ref="A178:F178"/>
    <mergeCell ref="A179:F179"/>
    <mergeCell ref="A180:F180"/>
    <mergeCell ref="A181:P181"/>
    <mergeCell ref="A182:P182"/>
    <mergeCell ref="A183:A190"/>
    <mergeCell ref="C183:C190"/>
    <mergeCell ref="E183:E190"/>
    <mergeCell ref="F186:F190"/>
    <mergeCell ref="G186:P190"/>
    <mergeCell ref="A191:A196"/>
    <mergeCell ref="E191:E196"/>
    <mergeCell ref="D194:D196"/>
    <mergeCell ref="F194:F196"/>
    <mergeCell ref="G194:P196"/>
    <mergeCell ref="A197:E197"/>
    <mergeCell ref="A198:E198"/>
    <mergeCell ref="A199:E199"/>
    <mergeCell ref="A200:E200"/>
    <mergeCell ref="A208:E208"/>
    <mergeCell ref="A209:E209"/>
    <mergeCell ref="A210:E210"/>
    <mergeCell ref="A211:E211"/>
    <mergeCell ref="A212:E212"/>
    <mergeCell ref="A213:P213"/>
    <mergeCell ref="A201:E201"/>
    <mergeCell ref="A202:P202"/>
    <mergeCell ref="A203:F203"/>
    <mergeCell ref="A204:F204"/>
    <mergeCell ref="A205:F205"/>
    <mergeCell ref="A206:F206"/>
    <mergeCell ref="A207:F207"/>
    <mergeCell ref="A214:F214"/>
    <mergeCell ref="A215:F215"/>
    <mergeCell ref="A216:F216"/>
    <mergeCell ref="A217:F217"/>
    <mergeCell ref="A218:F218"/>
    <mergeCell ref="B220:J221"/>
    <mergeCell ref="A223:D223"/>
    <mergeCell ref="I224:K224"/>
    <mergeCell ref="A225:D225"/>
    <mergeCell ref="I225:N226"/>
    <mergeCell ref="A226:D226"/>
    <mergeCell ref="L227:N227"/>
    <mergeCell ref="A228:D228"/>
    <mergeCell ref="I228:K228"/>
    <mergeCell ref="A230:G230"/>
    <mergeCell ref="I230:O230"/>
    <mergeCell ref="A231:G231"/>
    <mergeCell ref="C232:D232"/>
    <mergeCell ref="L232:N232"/>
    <mergeCell ref="A233:C233"/>
    <mergeCell ref="I233:K233"/>
    <mergeCell ref="C234:D234"/>
    <mergeCell ref="A235:F235"/>
    <mergeCell ref="I235:O235"/>
    <mergeCell ref="I236:O236"/>
    <mergeCell ref="L237:N237"/>
    <mergeCell ref="A238:E238"/>
    <mergeCell ref="A239:E239"/>
    <mergeCell ref="A240:E240"/>
    <mergeCell ref="A241:E241"/>
    <mergeCell ref="A242:E242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66:E266"/>
    <mergeCell ref="C267:E267"/>
    <mergeCell ref="C270:F270"/>
    <mergeCell ref="C254:F254"/>
    <mergeCell ref="C258:D258"/>
    <mergeCell ref="C259:D259"/>
    <mergeCell ref="C260:D260"/>
    <mergeCell ref="C261:D261"/>
    <mergeCell ref="C262:D262"/>
    <mergeCell ref="C263:E263"/>
    <mergeCell ref="C264:E264"/>
    <mergeCell ref="C265:E265"/>
  </mergeCells>
  <pageMargins left="0.78740157480314965" right="0.19685039370078741" top="0.39370078740157483" bottom="0.39370078740157483" header="0.31496062992125984" footer="0.31496062992125984"/>
  <pageSetup paperSize="8" scale="27" fitToHeight="19" orientation="landscape" r:id="rId1"/>
  <rowBreaks count="2" manualBreakCount="2">
    <brk id="55" max="15" man="1"/>
    <brk id="128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842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5.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4.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1.075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2.968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2.6110000000000002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0.47299999999999998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0.17699999999999999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1.28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0.27400000000000002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0.93300000000000005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1.4059999999999999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1.0509999999999999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4.49</v>
      </c>
      <c r="G77" s="553">
        <f>G15+G20+G25+G34+G39+G46+G52+G56+G61+G66+G72</f>
        <v>0</v>
      </c>
      <c r="H77" s="553">
        <f t="shared" ref="H77:P78" si="0">H15+H20+H25+H34+H39+H46+H52+H56+H61+H66+H72</f>
        <v>4.49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6.6829999999999998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6.6829999999999998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1.075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1.075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11.173</v>
      </c>
      <c r="G80" s="555">
        <f>SUM(G77:G78)</f>
        <v>0</v>
      </c>
      <c r="H80" s="555">
        <f>SUM(H77:H78)</f>
        <v>4.49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6.6829999999999998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12.247999999999999</v>
      </c>
      <c r="G81" s="562">
        <f t="shared" ref="G81:P81" si="3">SUM(G77:G79)</f>
        <v>0</v>
      </c>
      <c r="H81" s="562">
        <f t="shared" si="3"/>
        <v>4.49</v>
      </c>
      <c r="I81" s="562">
        <f t="shared" si="3"/>
        <v>0</v>
      </c>
      <c r="J81" s="562">
        <f t="shared" si="3"/>
        <v>0</v>
      </c>
      <c r="K81" s="562">
        <f t="shared" si="3"/>
        <v>6.6829999999999998</v>
      </c>
      <c r="L81" s="562">
        <f t="shared" si="3"/>
        <v>0</v>
      </c>
      <c r="M81" s="562">
        <f t="shared" si="3"/>
        <v>0</v>
      </c>
      <c r="N81" s="562">
        <f t="shared" si="3"/>
        <v>1.075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4.49</v>
      </c>
      <c r="I83" s="558">
        <f t="shared" si="4"/>
        <v>4.49</v>
      </c>
      <c r="J83" s="558">
        <f t="shared" si="4"/>
        <v>4.49</v>
      </c>
      <c r="K83" s="558">
        <f t="shared" si="4"/>
        <v>4.49</v>
      </c>
      <c r="L83" s="558">
        <f t="shared" si="4"/>
        <v>4.49</v>
      </c>
      <c r="M83" s="558">
        <f t="shared" si="4"/>
        <v>4.49</v>
      </c>
      <c r="N83" s="558">
        <f t="shared" si="4"/>
        <v>4.49</v>
      </c>
      <c r="O83" s="558">
        <f t="shared" si="4"/>
        <v>4.49</v>
      </c>
      <c r="P83" s="558">
        <f t="shared" si="4"/>
        <v>4.49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6.6829999999999998</v>
      </c>
      <c r="L84" s="558">
        <f t="shared" si="4"/>
        <v>6.6829999999999998</v>
      </c>
      <c r="M84" s="558">
        <f t="shared" si="4"/>
        <v>6.6829999999999998</v>
      </c>
      <c r="N84" s="558">
        <f t="shared" si="4"/>
        <v>6.6829999999999998</v>
      </c>
      <c r="O84" s="558">
        <f t="shared" si="4"/>
        <v>6.6829999999999998</v>
      </c>
      <c r="P84" s="558">
        <f t="shared" si="4"/>
        <v>6.6829999999999998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1.075</v>
      </c>
      <c r="O85" s="558">
        <f t="shared" si="4"/>
        <v>1.075</v>
      </c>
      <c r="P85" s="558">
        <f t="shared" si="4"/>
        <v>1.075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4.49</v>
      </c>
      <c r="I86" s="559">
        <f t="shared" si="4"/>
        <v>4.49</v>
      </c>
      <c r="J86" s="559">
        <f t="shared" si="4"/>
        <v>4.49</v>
      </c>
      <c r="K86" s="559">
        <f t="shared" si="4"/>
        <v>11.173</v>
      </c>
      <c r="L86" s="559">
        <f t="shared" si="4"/>
        <v>11.173</v>
      </c>
      <c r="M86" s="559">
        <f t="shared" si="4"/>
        <v>11.173</v>
      </c>
      <c r="N86" s="559">
        <f t="shared" si="4"/>
        <v>11.173</v>
      </c>
      <c r="O86" s="559">
        <f t="shared" si="4"/>
        <v>11.173</v>
      </c>
      <c r="P86" s="559">
        <f t="shared" si="4"/>
        <v>11.173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4.49</v>
      </c>
      <c r="I87" s="563">
        <f t="shared" si="4"/>
        <v>4.49</v>
      </c>
      <c r="J87" s="563">
        <f t="shared" si="4"/>
        <v>4.49</v>
      </c>
      <c r="K87" s="563">
        <f t="shared" si="4"/>
        <v>11.173</v>
      </c>
      <c r="L87" s="563">
        <f t="shared" si="4"/>
        <v>11.173</v>
      </c>
      <c r="M87" s="563">
        <f t="shared" si="4"/>
        <v>11.173</v>
      </c>
      <c r="N87" s="563">
        <f t="shared" si="4"/>
        <v>12.247999999999999</v>
      </c>
      <c r="O87" s="563">
        <f t="shared" si="4"/>
        <v>12.247999999999999</v>
      </c>
      <c r="P87" s="563">
        <f t="shared" si="4"/>
        <v>12.247999999999999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4.49</v>
      </c>
      <c r="G88" s="590">
        <f t="shared" ref="G88:P88" si="5">SUM(G77)</f>
        <v>0</v>
      </c>
      <c r="H88" s="590">
        <f t="shared" si="5"/>
        <v>4.49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6.6829999999999998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6.6829999999999998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1.075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1.075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11.173</v>
      </c>
      <c r="G91" s="555">
        <f>SUM(G88:G89)</f>
        <v>0</v>
      </c>
      <c r="H91" s="555">
        <f>SUM(H88:H89)</f>
        <v>4.49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6.6829999999999998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12.247999999999999</v>
      </c>
      <c r="G92" s="563">
        <f t="shared" ref="G92:P92" si="9">SUM(G88:G90)</f>
        <v>0</v>
      </c>
      <c r="H92" s="563">
        <f t="shared" si="9"/>
        <v>4.49</v>
      </c>
      <c r="I92" s="563">
        <f t="shared" si="9"/>
        <v>0</v>
      </c>
      <c r="J92" s="563">
        <f t="shared" si="9"/>
        <v>0</v>
      </c>
      <c r="K92" s="563">
        <f t="shared" si="9"/>
        <v>6.6829999999999998</v>
      </c>
      <c r="L92" s="563">
        <f t="shared" si="9"/>
        <v>0</v>
      </c>
      <c r="M92" s="563">
        <f t="shared" si="9"/>
        <v>0</v>
      </c>
      <c r="N92" s="563">
        <f t="shared" si="9"/>
        <v>1.075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4.49</v>
      </c>
      <c r="I94" s="558">
        <f t="shared" si="10"/>
        <v>4.49</v>
      </c>
      <c r="J94" s="558">
        <f t="shared" si="10"/>
        <v>4.49</v>
      </c>
      <c r="K94" s="558">
        <f t="shared" si="10"/>
        <v>4.49</v>
      </c>
      <c r="L94" s="558">
        <f t="shared" si="10"/>
        <v>4.49</v>
      </c>
      <c r="M94" s="558">
        <f t="shared" si="10"/>
        <v>4.49</v>
      </c>
      <c r="N94" s="558">
        <f t="shared" si="10"/>
        <v>4.49</v>
      </c>
      <c r="O94" s="558">
        <f t="shared" si="10"/>
        <v>4.49</v>
      </c>
      <c r="P94" s="558">
        <f t="shared" si="10"/>
        <v>4.49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6.6829999999999998</v>
      </c>
      <c r="L95" s="558">
        <f t="shared" si="10"/>
        <v>6.6829999999999998</v>
      </c>
      <c r="M95" s="558">
        <f t="shared" si="10"/>
        <v>6.6829999999999998</v>
      </c>
      <c r="N95" s="558">
        <f t="shared" si="10"/>
        <v>6.6829999999999998</v>
      </c>
      <c r="O95" s="558">
        <f t="shared" si="10"/>
        <v>6.6829999999999998</v>
      </c>
      <c r="P95" s="558">
        <f t="shared" si="10"/>
        <v>6.6829999999999998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1.075</v>
      </c>
      <c r="O96" s="558">
        <f t="shared" si="10"/>
        <v>1.075</v>
      </c>
      <c r="P96" s="558">
        <f t="shared" si="10"/>
        <v>1.075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4.49</v>
      </c>
      <c r="I97" s="559">
        <f t="shared" si="10"/>
        <v>4.49</v>
      </c>
      <c r="J97" s="559">
        <f t="shared" si="10"/>
        <v>4.49</v>
      </c>
      <c r="K97" s="559">
        <f t="shared" si="10"/>
        <v>11.173</v>
      </c>
      <c r="L97" s="559">
        <f t="shared" si="10"/>
        <v>11.173</v>
      </c>
      <c r="M97" s="559">
        <f t="shared" si="10"/>
        <v>11.173</v>
      </c>
      <c r="N97" s="559">
        <f t="shared" si="10"/>
        <v>11.173</v>
      </c>
      <c r="O97" s="559">
        <f t="shared" si="10"/>
        <v>11.173</v>
      </c>
      <c r="P97" s="559">
        <f t="shared" si="10"/>
        <v>11.173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4.49</v>
      </c>
      <c r="I98" s="563">
        <f t="shared" si="10"/>
        <v>4.49</v>
      </c>
      <c r="J98" s="563">
        <f t="shared" si="10"/>
        <v>4.49</v>
      </c>
      <c r="K98" s="563">
        <f t="shared" si="10"/>
        <v>11.173</v>
      </c>
      <c r="L98" s="563">
        <f t="shared" si="10"/>
        <v>11.173</v>
      </c>
      <c r="M98" s="563">
        <f t="shared" si="10"/>
        <v>11.173</v>
      </c>
      <c r="N98" s="563">
        <f t="shared" si="10"/>
        <v>12.247999999999999</v>
      </c>
      <c r="O98" s="563">
        <f t="shared" si="10"/>
        <v>12.247999999999999</v>
      </c>
      <c r="P98" s="563">
        <f t="shared" si="10"/>
        <v>12.247999999999999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0.39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0.97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0.39</v>
      </c>
      <c r="G118" s="553">
        <f t="shared" ref="G118:P119" si="11">SUM(G114,G110,G106,G102,)</f>
        <v>0</v>
      </c>
      <c r="H118" s="553">
        <f t="shared" si="11"/>
        <v>0.39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0.97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0.97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0.39</v>
      </c>
      <c r="G121" s="555">
        <f>SUM(G118:G119)</f>
        <v>0</v>
      </c>
      <c r="H121" s="555">
        <f>SUM(H118:H119)</f>
        <v>0.39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1.3599999999999999</v>
      </c>
      <c r="G122" s="562">
        <f t="shared" ref="G122:P122" si="14">SUM(G118:G120)</f>
        <v>0</v>
      </c>
      <c r="H122" s="562">
        <f t="shared" si="14"/>
        <v>0.39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0.97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0.39</v>
      </c>
      <c r="I124" s="558">
        <f t="shared" si="15"/>
        <v>0.39</v>
      </c>
      <c r="J124" s="558">
        <f t="shared" si="15"/>
        <v>0.39</v>
      </c>
      <c r="K124" s="558">
        <f t="shared" si="15"/>
        <v>0.39</v>
      </c>
      <c r="L124" s="558">
        <f t="shared" si="15"/>
        <v>0.39</v>
      </c>
      <c r="M124" s="558">
        <f t="shared" si="15"/>
        <v>0.39</v>
      </c>
      <c r="N124" s="558">
        <f t="shared" si="15"/>
        <v>0.39</v>
      </c>
      <c r="O124" s="558">
        <f t="shared" si="15"/>
        <v>0.39</v>
      </c>
      <c r="P124" s="558">
        <f t="shared" si="15"/>
        <v>0.39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0.97</v>
      </c>
      <c r="O126" s="558">
        <f t="shared" si="15"/>
        <v>0.97</v>
      </c>
      <c r="P126" s="558">
        <f t="shared" si="15"/>
        <v>0.97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0.39</v>
      </c>
      <c r="I127" s="559">
        <f t="shared" si="15"/>
        <v>0.39</v>
      </c>
      <c r="J127" s="559">
        <f t="shared" si="15"/>
        <v>0.39</v>
      </c>
      <c r="K127" s="559">
        <f t="shared" si="15"/>
        <v>0.39</v>
      </c>
      <c r="L127" s="559">
        <f t="shared" si="15"/>
        <v>0.39</v>
      </c>
      <c r="M127" s="559">
        <f t="shared" si="15"/>
        <v>0.39</v>
      </c>
      <c r="N127" s="559">
        <f t="shared" si="15"/>
        <v>0.39</v>
      </c>
      <c r="O127" s="559">
        <f t="shared" si="15"/>
        <v>0.39</v>
      </c>
      <c r="P127" s="559">
        <f t="shared" si="15"/>
        <v>0.39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0.39</v>
      </c>
      <c r="I128" s="563">
        <f t="shared" si="15"/>
        <v>0.39</v>
      </c>
      <c r="J128" s="563">
        <f t="shared" si="15"/>
        <v>0.39</v>
      </c>
      <c r="K128" s="563">
        <f t="shared" si="15"/>
        <v>0.39</v>
      </c>
      <c r="L128" s="563">
        <f t="shared" si="15"/>
        <v>0.39</v>
      </c>
      <c r="M128" s="563">
        <f t="shared" si="15"/>
        <v>0.39</v>
      </c>
      <c r="N128" s="563">
        <f t="shared" si="15"/>
        <v>1.3599999999999999</v>
      </c>
      <c r="O128" s="563">
        <f t="shared" si="15"/>
        <v>1.3599999999999999</v>
      </c>
      <c r="P128" s="563">
        <f t="shared" si="15"/>
        <v>1.3599999999999999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0.21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0.41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40.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2.2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8.2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44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28.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0.43</v>
      </c>
      <c r="G158" s="553">
        <f t="shared" ref="G158:P158" si="16">SUM(G150,G144,G139,G135,G130)</f>
        <v>0</v>
      </c>
      <c r="H158" s="553">
        <f t="shared" si="16"/>
        <v>0.43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0.41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0.41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0.43</v>
      </c>
      <c r="G161" s="555">
        <f>SUM(G158:G159)</f>
        <v>0</v>
      </c>
      <c r="H161" s="555">
        <f>SUM(H158:H159)</f>
        <v>0.43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0.84</v>
      </c>
      <c r="G162" s="563">
        <f t="shared" ref="G162:P162" si="20">SUM(G158:G160)</f>
        <v>0</v>
      </c>
      <c r="H162" s="563">
        <f t="shared" si="20"/>
        <v>0.43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0.41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0.43</v>
      </c>
      <c r="I164" s="558">
        <f t="shared" si="21"/>
        <v>0.43</v>
      </c>
      <c r="J164" s="558">
        <f t="shared" si="21"/>
        <v>0.43</v>
      </c>
      <c r="K164" s="558">
        <f t="shared" si="21"/>
        <v>0.43</v>
      </c>
      <c r="L164" s="558">
        <f t="shared" si="21"/>
        <v>0.43</v>
      </c>
      <c r="M164" s="558">
        <f t="shared" si="21"/>
        <v>0.43</v>
      </c>
      <c r="N164" s="558">
        <f t="shared" si="21"/>
        <v>0.43</v>
      </c>
      <c r="O164" s="558">
        <f t="shared" si="21"/>
        <v>0.43</v>
      </c>
      <c r="P164" s="558">
        <f t="shared" si="21"/>
        <v>0.43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0.41</v>
      </c>
      <c r="P166" s="558">
        <f t="shared" si="21"/>
        <v>0.41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0.43</v>
      </c>
      <c r="I167" s="559">
        <f t="shared" si="21"/>
        <v>0.43</v>
      </c>
      <c r="J167" s="559">
        <f t="shared" si="21"/>
        <v>0.43</v>
      </c>
      <c r="K167" s="559">
        <f t="shared" si="21"/>
        <v>0.43</v>
      </c>
      <c r="L167" s="559">
        <f t="shared" si="21"/>
        <v>0.43</v>
      </c>
      <c r="M167" s="559">
        <f t="shared" si="21"/>
        <v>0.43</v>
      </c>
      <c r="N167" s="559">
        <f t="shared" si="21"/>
        <v>0.43</v>
      </c>
      <c r="O167" s="559">
        <f t="shared" si="21"/>
        <v>0.43</v>
      </c>
      <c r="P167" s="559">
        <f t="shared" si="21"/>
        <v>0.43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0.43</v>
      </c>
      <c r="I168" s="563">
        <f t="shared" si="21"/>
        <v>0.43</v>
      </c>
      <c r="J168" s="563">
        <f t="shared" si="21"/>
        <v>0.43</v>
      </c>
      <c r="K168" s="563">
        <f t="shared" si="21"/>
        <v>0.43</v>
      </c>
      <c r="L168" s="563">
        <f t="shared" si="21"/>
        <v>0.43</v>
      </c>
      <c r="M168" s="563">
        <f t="shared" si="21"/>
        <v>0.43</v>
      </c>
      <c r="N168" s="563">
        <f t="shared" si="21"/>
        <v>0.43</v>
      </c>
      <c r="O168" s="563">
        <f t="shared" si="21"/>
        <v>0.84</v>
      </c>
      <c r="P168" s="563">
        <f t="shared" si="21"/>
        <v>0.84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0.82000000000000006</v>
      </c>
      <c r="G169" s="553">
        <f t="shared" ref="G169:P169" si="22">SUM(G158,G118)</f>
        <v>0</v>
      </c>
      <c r="H169" s="553">
        <f t="shared" si="22"/>
        <v>0.82000000000000006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1.38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0.97</v>
      </c>
      <c r="O171" s="600">
        <f t="shared" si="24"/>
        <v>0.41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0.82000000000000006</v>
      </c>
      <c r="G172" s="555">
        <f>SUM(G169:G170)</f>
        <v>0</v>
      </c>
      <c r="H172" s="555">
        <f>SUM(H169:H170)</f>
        <v>0.82000000000000006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2.2000000000000002</v>
      </c>
      <c r="G173" s="562">
        <f t="shared" ref="G173:P173" si="26">SUM(G169:G171)</f>
        <v>0</v>
      </c>
      <c r="H173" s="562">
        <f t="shared" si="26"/>
        <v>0.82000000000000006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0.97</v>
      </c>
      <c r="O173" s="562">
        <f t="shared" si="26"/>
        <v>0.41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0.82000000000000006</v>
      </c>
      <c r="I175" s="558">
        <f t="shared" si="27"/>
        <v>0.82000000000000006</v>
      </c>
      <c r="J175" s="558">
        <f t="shared" si="27"/>
        <v>0.82000000000000006</v>
      </c>
      <c r="K175" s="558">
        <f t="shared" si="27"/>
        <v>0.82000000000000006</v>
      </c>
      <c r="L175" s="558">
        <f t="shared" si="27"/>
        <v>0.82000000000000006</v>
      </c>
      <c r="M175" s="558">
        <f t="shared" si="27"/>
        <v>0.82000000000000006</v>
      </c>
      <c r="N175" s="558">
        <f t="shared" si="27"/>
        <v>0.82000000000000006</v>
      </c>
      <c r="O175" s="558">
        <f t="shared" si="27"/>
        <v>0.82000000000000006</v>
      </c>
      <c r="P175" s="558">
        <f t="shared" si="27"/>
        <v>0.82000000000000006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0.97</v>
      </c>
      <c r="O177" s="558">
        <f t="shared" si="27"/>
        <v>1.38</v>
      </c>
      <c r="P177" s="558">
        <f t="shared" si="27"/>
        <v>1.38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0.82000000000000006</v>
      </c>
      <c r="I178" s="559">
        <f t="shared" si="27"/>
        <v>0.82000000000000006</v>
      </c>
      <c r="J178" s="559">
        <f t="shared" si="27"/>
        <v>0.82000000000000006</v>
      </c>
      <c r="K178" s="559">
        <f t="shared" si="27"/>
        <v>0.82000000000000006</v>
      </c>
      <c r="L178" s="559">
        <f t="shared" si="27"/>
        <v>0.82000000000000006</v>
      </c>
      <c r="M178" s="559">
        <f t="shared" si="27"/>
        <v>0.82000000000000006</v>
      </c>
      <c r="N178" s="559">
        <f t="shared" si="27"/>
        <v>0.82000000000000006</v>
      </c>
      <c r="O178" s="559">
        <f t="shared" si="27"/>
        <v>0.82000000000000006</v>
      </c>
      <c r="P178" s="559">
        <f t="shared" si="27"/>
        <v>0.82000000000000006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0.82000000000000006</v>
      </c>
      <c r="I179" s="563">
        <f t="shared" si="27"/>
        <v>0.82000000000000006</v>
      </c>
      <c r="J179" s="563">
        <f t="shared" si="27"/>
        <v>0.82000000000000006</v>
      </c>
      <c r="K179" s="563">
        <f t="shared" si="27"/>
        <v>0.82000000000000006</v>
      </c>
      <c r="L179" s="563">
        <f t="shared" si="27"/>
        <v>0.82000000000000006</v>
      </c>
      <c r="M179" s="563">
        <f t="shared" si="27"/>
        <v>0.82000000000000006</v>
      </c>
      <c r="N179" s="563">
        <f t="shared" si="27"/>
        <v>1.79</v>
      </c>
      <c r="O179" s="563">
        <f t="shared" si="27"/>
        <v>2.2000000000000002</v>
      </c>
      <c r="P179" s="563">
        <f t="shared" si="27"/>
        <v>2.2000000000000002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2.1785040000000002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1.2684960000000001</v>
      </c>
      <c r="O184" s="503"/>
      <c r="P184" s="504"/>
      <c r="Q184" s="554"/>
      <c r="R184" s="554"/>
    </row>
    <row r="185" spans="1:21" s="477" customFormat="1" ht="42" customHeight="1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38.25" customHeight="1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1.9089540000000003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0.95304600000000006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4.0874580000000007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4.0874580000000007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2.2215420000000003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1.2684960000000001</v>
      </c>
      <c r="O198" s="558">
        <f t="shared" si="29"/>
        <v>0.95304600000000006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4.0874580000000007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4.0874580000000007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6.3090000000000011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4.0874580000000007</v>
      </c>
      <c r="L200" s="563">
        <f t="shared" si="31"/>
        <v>0</v>
      </c>
      <c r="M200" s="563">
        <f t="shared" si="31"/>
        <v>0</v>
      </c>
      <c r="N200" s="563">
        <f t="shared" si="31"/>
        <v>1.2684960000000001</v>
      </c>
      <c r="O200" s="563">
        <f t="shared" si="31"/>
        <v>0.95304600000000006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4.0874580000000007</v>
      </c>
      <c r="L203" s="608">
        <f t="shared" si="32"/>
        <v>4.0874580000000007</v>
      </c>
      <c r="M203" s="608">
        <f t="shared" si="32"/>
        <v>4.0874580000000007</v>
      </c>
      <c r="N203" s="608">
        <f t="shared" si="32"/>
        <v>4.0874580000000007</v>
      </c>
      <c r="O203" s="608">
        <f t="shared" si="32"/>
        <v>4.0874580000000007</v>
      </c>
      <c r="P203" s="608">
        <f t="shared" si="32"/>
        <v>4.0874580000000007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1.2684960000000001</v>
      </c>
      <c r="O204" s="558">
        <f t="shared" si="32"/>
        <v>2.2215420000000003</v>
      </c>
      <c r="P204" s="558">
        <f t="shared" si="32"/>
        <v>2.2215420000000003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4.0874580000000007</v>
      </c>
      <c r="L205" s="559">
        <f t="shared" si="32"/>
        <v>4.0874580000000007</v>
      </c>
      <c r="M205" s="559">
        <f t="shared" si="32"/>
        <v>4.0874580000000007</v>
      </c>
      <c r="N205" s="559">
        <f t="shared" si="32"/>
        <v>4.0874580000000007</v>
      </c>
      <c r="O205" s="559">
        <f t="shared" si="32"/>
        <v>4.0874580000000007</v>
      </c>
      <c r="P205" s="559">
        <f t="shared" si="32"/>
        <v>4.0874580000000007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4.0874580000000007</v>
      </c>
      <c r="L206" s="563">
        <f t="shared" si="32"/>
        <v>4.0874580000000007</v>
      </c>
      <c r="M206" s="563">
        <f t="shared" si="32"/>
        <v>4.0874580000000007</v>
      </c>
      <c r="N206" s="563">
        <f t="shared" si="32"/>
        <v>5.3559540000000005</v>
      </c>
      <c r="O206" s="563">
        <f t="shared" si="32"/>
        <v>6.3090000000000011</v>
      </c>
      <c r="P206" s="563">
        <f t="shared" si="32"/>
        <v>6.3090000000000011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5.3100000000000005</v>
      </c>
      <c r="G207" s="553">
        <f t="shared" ref="G207:P207" si="33">SUM(G196,G169,G88)</f>
        <v>0</v>
      </c>
      <c r="H207" s="553">
        <f t="shared" si="33"/>
        <v>5.3100000000000005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10.770458000000001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10.770458000000001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4.6765419999999995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3.3134959999999998</v>
      </c>
      <c r="O209" s="558">
        <f t="shared" si="35"/>
        <v>1.363046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16.080458</v>
      </c>
      <c r="G210" s="555">
        <f>SUM(G207:G208)</f>
        <v>0</v>
      </c>
      <c r="H210" s="555">
        <f>SUM(H207:H208)</f>
        <v>5.3100000000000005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10.770458000000001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20.756999999999998</v>
      </c>
      <c r="G211" s="562">
        <f t="shared" ref="G211:O211" si="37">SUM(G207:G209)</f>
        <v>0</v>
      </c>
      <c r="H211" s="562">
        <f t="shared" si="37"/>
        <v>5.3100000000000005</v>
      </c>
      <c r="I211" s="562">
        <f t="shared" si="37"/>
        <v>0</v>
      </c>
      <c r="J211" s="562">
        <f t="shared" si="37"/>
        <v>0</v>
      </c>
      <c r="K211" s="562">
        <f t="shared" si="37"/>
        <v>10.770458000000001</v>
      </c>
      <c r="L211" s="562">
        <f t="shared" si="37"/>
        <v>0</v>
      </c>
      <c r="M211" s="562">
        <f t="shared" si="37"/>
        <v>0</v>
      </c>
      <c r="N211" s="562">
        <f t="shared" si="37"/>
        <v>3.3134959999999998</v>
      </c>
      <c r="O211" s="562">
        <f t="shared" si="37"/>
        <v>1.363046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5.3100000000000005</v>
      </c>
      <c r="I213" s="558">
        <f t="shared" si="38"/>
        <v>5.3100000000000005</v>
      </c>
      <c r="J213" s="558">
        <f t="shared" si="38"/>
        <v>5.3100000000000005</v>
      </c>
      <c r="K213" s="558">
        <f t="shared" si="38"/>
        <v>5.3100000000000005</v>
      </c>
      <c r="L213" s="558">
        <f t="shared" si="38"/>
        <v>5.3100000000000005</v>
      </c>
      <c r="M213" s="558">
        <f t="shared" si="38"/>
        <v>5.3100000000000005</v>
      </c>
      <c r="N213" s="558">
        <f t="shared" si="38"/>
        <v>5.3100000000000005</v>
      </c>
      <c r="O213" s="558">
        <f t="shared" si="38"/>
        <v>5.3100000000000005</v>
      </c>
      <c r="P213" s="558">
        <f t="shared" si="38"/>
        <v>5.3100000000000005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10.770458000000001</v>
      </c>
      <c r="L214" s="558">
        <f t="shared" si="38"/>
        <v>10.770458000000001</v>
      </c>
      <c r="M214" s="558">
        <f t="shared" si="38"/>
        <v>10.770458000000001</v>
      </c>
      <c r="N214" s="558">
        <f t="shared" si="38"/>
        <v>10.770458000000001</v>
      </c>
      <c r="O214" s="558">
        <f t="shared" si="38"/>
        <v>10.770458000000001</v>
      </c>
      <c r="P214" s="558">
        <f t="shared" si="38"/>
        <v>10.770458000000001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3.3134959999999998</v>
      </c>
      <c r="O215" s="558">
        <f t="shared" si="38"/>
        <v>4.6765419999999995</v>
      </c>
      <c r="P215" s="558">
        <f>SUM(P209,O215)</f>
        <v>4.6765419999999995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5.3100000000000005</v>
      </c>
      <c r="I216" s="559">
        <f t="shared" si="38"/>
        <v>5.3100000000000005</v>
      </c>
      <c r="J216" s="559">
        <f t="shared" si="38"/>
        <v>5.3100000000000005</v>
      </c>
      <c r="K216" s="559">
        <f t="shared" si="38"/>
        <v>16.080458</v>
      </c>
      <c r="L216" s="559">
        <f>SUM(L210,K216)</f>
        <v>16.080458</v>
      </c>
      <c r="M216" s="559">
        <f t="shared" si="38"/>
        <v>16.080458</v>
      </c>
      <c r="N216" s="559">
        <f t="shared" si="38"/>
        <v>16.080458</v>
      </c>
      <c r="O216" s="559">
        <f t="shared" si="38"/>
        <v>16.080458</v>
      </c>
      <c r="P216" s="559">
        <f>SUM(P210,O216)</f>
        <v>16.080458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5.3100000000000005</v>
      </c>
      <c r="I217" s="563">
        <f t="shared" si="38"/>
        <v>5.3100000000000005</v>
      </c>
      <c r="J217" s="563">
        <f t="shared" si="38"/>
        <v>5.3100000000000005</v>
      </c>
      <c r="K217" s="563">
        <f>SUM(K211,J217)</f>
        <v>16.080458</v>
      </c>
      <c r="L217" s="563">
        <f>SUM(L211,K217)</f>
        <v>16.080458</v>
      </c>
      <c r="M217" s="563">
        <f t="shared" si="38"/>
        <v>16.080458</v>
      </c>
      <c r="N217" s="563">
        <f t="shared" si="38"/>
        <v>19.393954000000001</v>
      </c>
      <c r="O217" s="563">
        <f t="shared" si="38"/>
        <v>20.757000000000001</v>
      </c>
      <c r="P217" s="563">
        <f>SUM(P211,O217)</f>
        <v>20.757000000000001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77:E77"/>
    <mergeCell ref="A61:A65"/>
    <mergeCell ref="C61:C65"/>
    <mergeCell ref="E61:E65"/>
    <mergeCell ref="D64:D65"/>
    <mergeCell ref="A79:E79"/>
    <mergeCell ref="A80:E80"/>
    <mergeCell ref="A81:E81"/>
    <mergeCell ref="A82:P82"/>
    <mergeCell ref="G76:P76"/>
    <mergeCell ref="A119:E119"/>
    <mergeCell ref="A120:E120"/>
    <mergeCell ref="A121:E121"/>
    <mergeCell ref="A122:E122"/>
    <mergeCell ref="A123:P123"/>
    <mergeCell ref="A101:P101"/>
    <mergeCell ref="A102:A105"/>
    <mergeCell ref="C102:C105"/>
    <mergeCell ref="E102:E105"/>
    <mergeCell ref="G105:P105"/>
    <mergeCell ref="E106:E109"/>
    <mergeCell ref="A110:A113"/>
    <mergeCell ref="C110:C113"/>
    <mergeCell ref="E110:E113"/>
    <mergeCell ref="G113:P113"/>
    <mergeCell ref="A106:A109"/>
    <mergeCell ref="C106:C109"/>
    <mergeCell ref="G109:P109"/>
    <mergeCell ref="A114:A117"/>
    <mergeCell ref="C114:C117"/>
    <mergeCell ref="E114:E117"/>
    <mergeCell ref="G117:P117"/>
    <mergeCell ref="A14:P14"/>
    <mergeCell ref="A15:A19"/>
    <mergeCell ref="C15:C19"/>
    <mergeCell ref="E15:E19"/>
    <mergeCell ref="D18:D19"/>
    <mergeCell ref="F18:F19"/>
    <mergeCell ref="G18:P19"/>
    <mergeCell ref="A13:P13"/>
    <mergeCell ref="A118:E118"/>
    <mergeCell ref="A85:F85"/>
    <mergeCell ref="A86:F86"/>
    <mergeCell ref="A87:F87"/>
    <mergeCell ref="A20:A24"/>
    <mergeCell ref="C20:C24"/>
    <mergeCell ref="E20:E24"/>
    <mergeCell ref="F21:F22"/>
    <mergeCell ref="G21:G22"/>
    <mergeCell ref="H21:H22"/>
    <mergeCell ref="A46:A51"/>
    <mergeCell ref="C46:C51"/>
    <mergeCell ref="E46:E51"/>
    <mergeCell ref="A83:F83"/>
    <mergeCell ref="A84:F84"/>
    <mergeCell ref="A78:E78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I21:I22"/>
    <mergeCell ref="J21:J22"/>
    <mergeCell ref="K21:K22"/>
    <mergeCell ref="L21:L22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D49:D51"/>
    <mergeCell ref="F49:F51"/>
    <mergeCell ref="G49:P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88:E88"/>
    <mergeCell ref="A89:E89"/>
    <mergeCell ref="A90:E90"/>
    <mergeCell ref="F64:F65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A130:A134"/>
    <mergeCell ref="C130:C134"/>
    <mergeCell ref="E130:E134"/>
    <mergeCell ref="D133:D134"/>
    <mergeCell ref="F133:F134"/>
    <mergeCell ref="G133:P134"/>
    <mergeCell ref="A129:P129"/>
    <mergeCell ref="A124:F124"/>
    <mergeCell ref="A125:F125"/>
    <mergeCell ref="A126:F126"/>
    <mergeCell ref="A127:F127"/>
    <mergeCell ref="A128:F128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58:E158"/>
    <mergeCell ref="A159:E159"/>
    <mergeCell ref="A150:A157"/>
    <mergeCell ref="C150:C157"/>
    <mergeCell ref="E150:E157"/>
    <mergeCell ref="D153:D157"/>
    <mergeCell ref="F153:F157"/>
    <mergeCell ref="G153:P157"/>
    <mergeCell ref="A170:E170"/>
    <mergeCell ref="A171:E171"/>
    <mergeCell ref="A172:E172"/>
    <mergeCell ref="A173:E173"/>
    <mergeCell ref="A174:P174"/>
    <mergeCell ref="A169:E169"/>
    <mergeCell ref="A160:E160"/>
    <mergeCell ref="A161:E161"/>
    <mergeCell ref="A162:E162"/>
    <mergeCell ref="A163:P163"/>
    <mergeCell ref="A164:F164"/>
    <mergeCell ref="A165:F165"/>
    <mergeCell ref="A166:F166"/>
    <mergeCell ref="A167:F167"/>
    <mergeCell ref="A168:F168"/>
    <mergeCell ref="A176:F176"/>
    <mergeCell ref="A177:F177"/>
    <mergeCell ref="A178:F178"/>
    <mergeCell ref="A179:F179"/>
    <mergeCell ref="A175:F175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7:E207"/>
    <mergeCell ref="A208:E208"/>
    <mergeCell ref="A209:E209"/>
    <mergeCell ref="A210:E210"/>
    <mergeCell ref="A211:E211"/>
    <mergeCell ref="A212:P212"/>
    <mergeCell ref="A213:F213"/>
    <mergeCell ref="A214:F214"/>
    <mergeCell ref="A200:E200"/>
    <mergeCell ref="A201:P201"/>
    <mergeCell ref="A202:F202"/>
    <mergeCell ref="A203:F203"/>
    <mergeCell ref="A204:F204"/>
    <mergeCell ref="A205:F205"/>
    <mergeCell ref="A206:F206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105" max="15" man="1"/>
    <brk id="128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843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5.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4.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2.032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2.2189999999999999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2.13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0.46200000000000002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0.18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1.2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0.254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0.98099999999999998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1.238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0.78100000000000003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3.83</v>
      </c>
      <c r="G77" s="553">
        <f>G15+G20+G25+G34+G39+G46+G52+G56+G61+G66+G72</f>
        <v>0</v>
      </c>
      <c r="H77" s="553">
        <f t="shared" ref="H77:P78" si="0">H15+H20+H25+H34+H39+H46+H52+H56+H61+H66+H72</f>
        <v>3.83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5.6150000000000002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5.6150000000000002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2.032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2.032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9.4450000000000003</v>
      </c>
      <c r="G80" s="555">
        <f>SUM(G77:G78)</f>
        <v>0</v>
      </c>
      <c r="H80" s="555">
        <f>SUM(H77:H78)</f>
        <v>3.83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5.6150000000000002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11.477</v>
      </c>
      <c r="G81" s="562">
        <f t="shared" ref="G81:P81" si="3">SUM(G77:G79)</f>
        <v>0</v>
      </c>
      <c r="H81" s="562">
        <f t="shared" si="3"/>
        <v>3.83</v>
      </c>
      <c r="I81" s="562">
        <f t="shared" si="3"/>
        <v>0</v>
      </c>
      <c r="J81" s="562">
        <f t="shared" si="3"/>
        <v>0</v>
      </c>
      <c r="K81" s="562">
        <f t="shared" si="3"/>
        <v>5.6150000000000002</v>
      </c>
      <c r="L81" s="562">
        <f t="shared" si="3"/>
        <v>0</v>
      </c>
      <c r="M81" s="562">
        <f t="shared" si="3"/>
        <v>0</v>
      </c>
      <c r="N81" s="562">
        <f t="shared" si="3"/>
        <v>2.032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3.83</v>
      </c>
      <c r="I83" s="558">
        <f t="shared" si="4"/>
        <v>3.83</v>
      </c>
      <c r="J83" s="558">
        <f t="shared" si="4"/>
        <v>3.83</v>
      </c>
      <c r="K83" s="558">
        <f t="shared" si="4"/>
        <v>3.83</v>
      </c>
      <c r="L83" s="558">
        <f t="shared" si="4"/>
        <v>3.83</v>
      </c>
      <c r="M83" s="558">
        <f t="shared" si="4"/>
        <v>3.83</v>
      </c>
      <c r="N83" s="558">
        <f t="shared" si="4"/>
        <v>3.83</v>
      </c>
      <c r="O83" s="558">
        <f t="shared" si="4"/>
        <v>3.83</v>
      </c>
      <c r="P83" s="558">
        <f t="shared" si="4"/>
        <v>3.83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5.6150000000000002</v>
      </c>
      <c r="L84" s="558">
        <f t="shared" si="4"/>
        <v>5.6150000000000002</v>
      </c>
      <c r="M84" s="558">
        <f t="shared" si="4"/>
        <v>5.6150000000000002</v>
      </c>
      <c r="N84" s="558">
        <f t="shared" si="4"/>
        <v>5.6150000000000002</v>
      </c>
      <c r="O84" s="558">
        <f t="shared" si="4"/>
        <v>5.6150000000000002</v>
      </c>
      <c r="P84" s="558">
        <f t="shared" si="4"/>
        <v>5.6150000000000002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2.032</v>
      </c>
      <c r="O85" s="558">
        <f t="shared" si="4"/>
        <v>2.032</v>
      </c>
      <c r="P85" s="558">
        <f t="shared" si="4"/>
        <v>2.032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3.83</v>
      </c>
      <c r="I86" s="559">
        <f t="shared" si="4"/>
        <v>3.83</v>
      </c>
      <c r="J86" s="559">
        <f t="shared" si="4"/>
        <v>3.83</v>
      </c>
      <c r="K86" s="559">
        <f t="shared" si="4"/>
        <v>9.4450000000000003</v>
      </c>
      <c r="L86" s="559">
        <f t="shared" si="4"/>
        <v>9.4450000000000003</v>
      </c>
      <c r="M86" s="559">
        <f t="shared" si="4"/>
        <v>9.4450000000000003</v>
      </c>
      <c r="N86" s="559">
        <f t="shared" si="4"/>
        <v>9.4450000000000003</v>
      </c>
      <c r="O86" s="559">
        <f t="shared" si="4"/>
        <v>9.4450000000000003</v>
      </c>
      <c r="P86" s="559">
        <f t="shared" si="4"/>
        <v>9.4450000000000003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3.83</v>
      </c>
      <c r="I87" s="563">
        <f t="shared" si="4"/>
        <v>3.83</v>
      </c>
      <c r="J87" s="563">
        <f t="shared" si="4"/>
        <v>3.83</v>
      </c>
      <c r="K87" s="563">
        <f t="shared" si="4"/>
        <v>9.4450000000000003</v>
      </c>
      <c r="L87" s="563">
        <f t="shared" si="4"/>
        <v>9.4450000000000003</v>
      </c>
      <c r="M87" s="563">
        <f t="shared" si="4"/>
        <v>9.4450000000000003</v>
      </c>
      <c r="N87" s="563">
        <f t="shared" si="4"/>
        <v>11.477</v>
      </c>
      <c r="O87" s="563">
        <f t="shared" si="4"/>
        <v>11.477</v>
      </c>
      <c r="P87" s="563">
        <f t="shared" si="4"/>
        <v>11.477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3.83</v>
      </c>
      <c r="G88" s="590">
        <f t="shared" ref="G88:P88" si="5">SUM(G77)</f>
        <v>0</v>
      </c>
      <c r="H88" s="590">
        <f t="shared" si="5"/>
        <v>3.83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5.6150000000000002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5.6150000000000002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2.032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2.032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9.4450000000000003</v>
      </c>
      <c r="G91" s="555">
        <f>SUM(G88:G89)</f>
        <v>0</v>
      </c>
      <c r="H91" s="555">
        <f>SUM(H88:H89)</f>
        <v>3.83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5.6150000000000002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11.477</v>
      </c>
      <c r="G92" s="563">
        <f t="shared" ref="G92:P92" si="9">SUM(G88:G90)</f>
        <v>0</v>
      </c>
      <c r="H92" s="563">
        <f t="shared" si="9"/>
        <v>3.83</v>
      </c>
      <c r="I92" s="563">
        <f t="shared" si="9"/>
        <v>0</v>
      </c>
      <c r="J92" s="563">
        <f t="shared" si="9"/>
        <v>0</v>
      </c>
      <c r="K92" s="563">
        <f t="shared" si="9"/>
        <v>5.6150000000000002</v>
      </c>
      <c r="L92" s="563">
        <f t="shared" si="9"/>
        <v>0</v>
      </c>
      <c r="M92" s="563">
        <f t="shared" si="9"/>
        <v>0</v>
      </c>
      <c r="N92" s="563">
        <f t="shared" si="9"/>
        <v>2.032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3.83</v>
      </c>
      <c r="I94" s="558">
        <f t="shared" si="10"/>
        <v>3.83</v>
      </c>
      <c r="J94" s="558">
        <f t="shared" si="10"/>
        <v>3.83</v>
      </c>
      <c r="K94" s="558">
        <f t="shared" si="10"/>
        <v>3.83</v>
      </c>
      <c r="L94" s="558">
        <f t="shared" si="10"/>
        <v>3.83</v>
      </c>
      <c r="M94" s="558">
        <f t="shared" si="10"/>
        <v>3.83</v>
      </c>
      <c r="N94" s="558">
        <f t="shared" si="10"/>
        <v>3.83</v>
      </c>
      <c r="O94" s="558">
        <f t="shared" si="10"/>
        <v>3.83</v>
      </c>
      <c r="P94" s="558">
        <f t="shared" si="10"/>
        <v>3.83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5.6150000000000002</v>
      </c>
      <c r="L95" s="558">
        <f t="shared" si="10"/>
        <v>5.6150000000000002</v>
      </c>
      <c r="M95" s="558">
        <f t="shared" si="10"/>
        <v>5.6150000000000002</v>
      </c>
      <c r="N95" s="558">
        <f t="shared" si="10"/>
        <v>5.6150000000000002</v>
      </c>
      <c r="O95" s="558">
        <f t="shared" si="10"/>
        <v>5.6150000000000002</v>
      </c>
      <c r="P95" s="558">
        <f t="shared" si="10"/>
        <v>5.6150000000000002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2.032</v>
      </c>
      <c r="O96" s="558">
        <f t="shared" si="10"/>
        <v>2.032</v>
      </c>
      <c r="P96" s="558">
        <f t="shared" si="10"/>
        <v>2.032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3.83</v>
      </c>
      <c r="I97" s="559">
        <f t="shared" si="10"/>
        <v>3.83</v>
      </c>
      <c r="J97" s="559">
        <f t="shared" si="10"/>
        <v>3.83</v>
      </c>
      <c r="K97" s="559">
        <f t="shared" si="10"/>
        <v>9.4450000000000003</v>
      </c>
      <c r="L97" s="559">
        <f t="shared" si="10"/>
        <v>9.4450000000000003</v>
      </c>
      <c r="M97" s="559">
        <f t="shared" si="10"/>
        <v>9.4450000000000003</v>
      </c>
      <c r="N97" s="559">
        <f t="shared" si="10"/>
        <v>9.4450000000000003</v>
      </c>
      <c r="O97" s="559">
        <f t="shared" si="10"/>
        <v>9.4450000000000003</v>
      </c>
      <c r="P97" s="559">
        <f t="shared" si="10"/>
        <v>9.4450000000000003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3.83</v>
      </c>
      <c r="I98" s="563">
        <f t="shared" si="10"/>
        <v>3.83</v>
      </c>
      <c r="J98" s="563">
        <f t="shared" si="10"/>
        <v>3.83</v>
      </c>
      <c r="K98" s="563">
        <f t="shared" si="10"/>
        <v>9.4450000000000003</v>
      </c>
      <c r="L98" s="563">
        <f t="shared" si="10"/>
        <v>9.4450000000000003</v>
      </c>
      <c r="M98" s="563">
        <f t="shared" si="10"/>
        <v>9.4450000000000003</v>
      </c>
      <c r="N98" s="563">
        <f t="shared" si="10"/>
        <v>11.477</v>
      </c>
      <c r="O98" s="563">
        <f t="shared" si="10"/>
        <v>11.477</v>
      </c>
      <c r="P98" s="563">
        <f t="shared" si="10"/>
        <v>11.477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0.4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0.91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0.4</v>
      </c>
      <c r="G118" s="553">
        <f t="shared" ref="G118:P119" si="11">SUM(G114,G110,G106,G102,)</f>
        <v>0</v>
      </c>
      <c r="H118" s="553">
        <f t="shared" si="11"/>
        <v>0.4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0.91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0.91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0.4</v>
      </c>
      <c r="G121" s="555">
        <f>SUM(G118:G119)</f>
        <v>0</v>
      </c>
      <c r="H121" s="555">
        <f>SUM(H118:H119)</f>
        <v>0.4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1.31</v>
      </c>
      <c r="G122" s="562">
        <f t="shared" ref="G122:P122" si="14">SUM(G118:G120)</f>
        <v>0</v>
      </c>
      <c r="H122" s="562">
        <f t="shared" si="14"/>
        <v>0.4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0.91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0.4</v>
      </c>
      <c r="I124" s="558">
        <f t="shared" si="15"/>
        <v>0.4</v>
      </c>
      <c r="J124" s="558">
        <f t="shared" si="15"/>
        <v>0.4</v>
      </c>
      <c r="K124" s="558">
        <f t="shared" si="15"/>
        <v>0.4</v>
      </c>
      <c r="L124" s="558">
        <f t="shared" si="15"/>
        <v>0.4</v>
      </c>
      <c r="M124" s="558">
        <f t="shared" si="15"/>
        <v>0.4</v>
      </c>
      <c r="N124" s="558">
        <f t="shared" si="15"/>
        <v>0.4</v>
      </c>
      <c r="O124" s="558">
        <f t="shared" si="15"/>
        <v>0.4</v>
      </c>
      <c r="P124" s="558">
        <f t="shared" si="15"/>
        <v>0.4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0.91</v>
      </c>
      <c r="O126" s="558">
        <f t="shared" si="15"/>
        <v>0.91</v>
      </c>
      <c r="P126" s="558">
        <f t="shared" si="15"/>
        <v>0.91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0.4</v>
      </c>
      <c r="I127" s="559">
        <f t="shared" si="15"/>
        <v>0.4</v>
      </c>
      <c r="J127" s="559">
        <f t="shared" si="15"/>
        <v>0.4</v>
      </c>
      <c r="K127" s="559">
        <f t="shared" si="15"/>
        <v>0.4</v>
      </c>
      <c r="L127" s="559">
        <f t="shared" si="15"/>
        <v>0.4</v>
      </c>
      <c r="M127" s="559">
        <f t="shared" si="15"/>
        <v>0.4</v>
      </c>
      <c r="N127" s="559">
        <f t="shared" si="15"/>
        <v>0.4</v>
      </c>
      <c r="O127" s="559">
        <f t="shared" si="15"/>
        <v>0.4</v>
      </c>
      <c r="P127" s="559">
        <f t="shared" si="15"/>
        <v>0.4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0.4</v>
      </c>
      <c r="I128" s="563">
        <f t="shared" si="15"/>
        <v>0.4</v>
      </c>
      <c r="J128" s="563">
        <f t="shared" si="15"/>
        <v>0.4</v>
      </c>
      <c r="K128" s="563">
        <f t="shared" si="15"/>
        <v>0.4</v>
      </c>
      <c r="L128" s="563">
        <f t="shared" si="15"/>
        <v>0.4</v>
      </c>
      <c r="M128" s="563">
        <f t="shared" si="15"/>
        <v>0.4</v>
      </c>
      <c r="N128" s="563">
        <f t="shared" si="15"/>
        <v>1.31</v>
      </c>
      <c r="O128" s="563">
        <f t="shared" si="15"/>
        <v>1.31</v>
      </c>
      <c r="P128" s="563">
        <f t="shared" si="15"/>
        <v>1.31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0.23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0.38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6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42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6.7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44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42.75" customHeight="1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0.7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0.45</v>
      </c>
      <c r="G158" s="553">
        <f t="shared" ref="G158:P158" si="16">SUM(G150,G144,G139,G135,G130)</f>
        <v>0</v>
      </c>
      <c r="H158" s="553">
        <f t="shared" si="16"/>
        <v>0.45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0.38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0.38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0.45</v>
      </c>
      <c r="G161" s="555">
        <f>SUM(G158:G159)</f>
        <v>0</v>
      </c>
      <c r="H161" s="555">
        <f>SUM(H158:H159)</f>
        <v>0.45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0.83000000000000007</v>
      </c>
      <c r="G162" s="563">
        <f t="shared" ref="G162:P162" si="20">SUM(G158:G160)</f>
        <v>0</v>
      </c>
      <c r="H162" s="563">
        <f t="shared" si="20"/>
        <v>0.45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0.38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0.45</v>
      </c>
      <c r="I164" s="558">
        <f t="shared" si="21"/>
        <v>0.45</v>
      </c>
      <c r="J164" s="558">
        <f t="shared" si="21"/>
        <v>0.45</v>
      </c>
      <c r="K164" s="558">
        <f t="shared" si="21"/>
        <v>0.45</v>
      </c>
      <c r="L164" s="558">
        <f t="shared" si="21"/>
        <v>0.45</v>
      </c>
      <c r="M164" s="558">
        <f t="shared" si="21"/>
        <v>0.45</v>
      </c>
      <c r="N164" s="558">
        <f t="shared" si="21"/>
        <v>0.45</v>
      </c>
      <c r="O164" s="558">
        <f t="shared" si="21"/>
        <v>0.45</v>
      </c>
      <c r="P164" s="558">
        <f t="shared" si="21"/>
        <v>0.45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0.38</v>
      </c>
      <c r="P166" s="558">
        <f t="shared" si="21"/>
        <v>0.38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0.45</v>
      </c>
      <c r="I167" s="559">
        <f t="shared" si="21"/>
        <v>0.45</v>
      </c>
      <c r="J167" s="559">
        <f t="shared" si="21"/>
        <v>0.45</v>
      </c>
      <c r="K167" s="559">
        <f t="shared" si="21"/>
        <v>0.45</v>
      </c>
      <c r="L167" s="559">
        <f t="shared" si="21"/>
        <v>0.45</v>
      </c>
      <c r="M167" s="559">
        <f t="shared" si="21"/>
        <v>0.45</v>
      </c>
      <c r="N167" s="559">
        <f t="shared" si="21"/>
        <v>0.45</v>
      </c>
      <c r="O167" s="559">
        <f t="shared" si="21"/>
        <v>0.45</v>
      </c>
      <c r="P167" s="559">
        <f t="shared" si="21"/>
        <v>0.45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0.45</v>
      </c>
      <c r="I168" s="563">
        <f t="shared" si="21"/>
        <v>0.45</v>
      </c>
      <c r="J168" s="563">
        <f t="shared" si="21"/>
        <v>0.45</v>
      </c>
      <c r="K168" s="563">
        <f t="shared" si="21"/>
        <v>0.45</v>
      </c>
      <c r="L168" s="563">
        <f t="shared" si="21"/>
        <v>0.45</v>
      </c>
      <c r="M168" s="563">
        <f t="shared" si="21"/>
        <v>0.45</v>
      </c>
      <c r="N168" s="563">
        <f t="shared" si="21"/>
        <v>0.45</v>
      </c>
      <c r="O168" s="563">
        <f t="shared" si="21"/>
        <v>0.83000000000000007</v>
      </c>
      <c r="P168" s="563">
        <f t="shared" si="21"/>
        <v>0.83000000000000007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0.85000000000000009</v>
      </c>
      <c r="G169" s="553">
        <f t="shared" ref="G169:P169" si="22">SUM(G158,G118)</f>
        <v>0</v>
      </c>
      <c r="H169" s="553">
        <f t="shared" si="22"/>
        <v>0.85000000000000009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1.29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0.91</v>
      </c>
      <c r="O171" s="600">
        <f t="shared" si="24"/>
        <v>0.38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0.85000000000000009</v>
      </c>
      <c r="G172" s="555">
        <f>SUM(G169:G170)</f>
        <v>0</v>
      </c>
      <c r="H172" s="555">
        <f>SUM(H169:H170)</f>
        <v>0.85000000000000009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2.14</v>
      </c>
      <c r="G173" s="562">
        <f t="shared" ref="G173:P173" si="26">SUM(G169:G171)</f>
        <v>0</v>
      </c>
      <c r="H173" s="562">
        <f t="shared" si="26"/>
        <v>0.85000000000000009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0.91</v>
      </c>
      <c r="O173" s="562">
        <f t="shared" si="26"/>
        <v>0.38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0.85000000000000009</v>
      </c>
      <c r="I175" s="558">
        <f t="shared" si="27"/>
        <v>0.85000000000000009</v>
      </c>
      <c r="J175" s="558">
        <f t="shared" si="27"/>
        <v>0.85000000000000009</v>
      </c>
      <c r="K175" s="558">
        <f t="shared" si="27"/>
        <v>0.85000000000000009</v>
      </c>
      <c r="L175" s="558">
        <f t="shared" si="27"/>
        <v>0.85000000000000009</v>
      </c>
      <c r="M175" s="558">
        <f t="shared" si="27"/>
        <v>0.85000000000000009</v>
      </c>
      <c r="N175" s="558">
        <f t="shared" si="27"/>
        <v>0.85000000000000009</v>
      </c>
      <c r="O175" s="558">
        <f t="shared" si="27"/>
        <v>0.85000000000000009</v>
      </c>
      <c r="P175" s="558">
        <f t="shared" si="27"/>
        <v>0.85000000000000009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0.91</v>
      </c>
      <c r="O177" s="558">
        <f t="shared" si="27"/>
        <v>1.29</v>
      </c>
      <c r="P177" s="558">
        <f t="shared" si="27"/>
        <v>1.29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0.85000000000000009</v>
      </c>
      <c r="I178" s="559">
        <f t="shared" si="27"/>
        <v>0.85000000000000009</v>
      </c>
      <c r="J178" s="559">
        <f t="shared" si="27"/>
        <v>0.85000000000000009</v>
      </c>
      <c r="K178" s="559">
        <f t="shared" si="27"/>
        <v>0.85000000000000009</v>
      </c>
      <c r="L178" s="559">
        <f t="shared" si="27"/>
        <v>0.85000000000000009</v>
      </c>
      <c r="M178" s="559">
        <f t="shared" si="27"/>
        <v>0.85000000000000009</v>
      </c>
      <c r="N178" s="559">
        <f t="shared" si="27"/>
        <v>0.85000000000000009</v>
      </c>
      <c r="O178" s="559">
        <f t="shared" si="27"/>
        <v>0.85000000000000009</v>
      </c>
      <c r="P178" s="559">
        <f t="shared" si="27"/>
        <v>0.85000000000000009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0.85000000000000009</v>
      </c>
      <c r="I179" s="563">
        <f t="shared" si="27"/>
        <v>0.85000000000000009</v>
      </c>
      <c r="J179" s="563">
        <f t="shared" si="27"/>
        <v>0.85000000000000009</v>
      </c>
      <c r="K179" s="563">
        <f t="shared" si="27"/>
        <v>0.85000000000000009</v>
      </c>
      <c r="L179" s="563">
        <f t="shared" si="27"/>
        <v>0.85000000000000009</v>
      </c>
      <c r="M179" s="563">
        <f t="shared" si="27"/>
        <v>0.85000000000000009</v>
      </c>
      <c r="N179" s="563">
        <f t="shared" si="27"/>
        <v>1.7600000000000002</v>
      </c>
      <c r="O179" s="563">
        <f t="shared" si="27"/>
        <v>2.14</v>
      </c>
      <c r="P179" s="563">
        <f t="shared" si="27"/>
        <v>2.14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2.174712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1.2662879999999999</v>
      </c>
      <c r="O184" s="503"/>
      <c r="P184" s="504"/>
      <c r="Q184" s="554"/>
      <c r="R184" s="554"/>
    </row>
    <row r="185" spans="1:21" s="477" customFormat="1" ht="42" customHeight="1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36" customHeight="1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1.9349669999999999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0.96603300000000003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4.1096789999999999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4.1096789999999999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2.2323209999999998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1.2662879999999999</v>
      </c>
      <c r="O198" s="558">
        <f t="shared" si="29"/>
        <v>0.96603300000000003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4.1096789999999999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4.1096789999999999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6.3419999999999996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4.1096789999999999</v>
      </c>
      <c r="L200" s="563">
        <f t="shared" si="31"/>
        <v>0</v>
      </c>
      <c r="M200" s="563">
        <f t="shared" si="31"/>
        <v>0</v>
      </c>
      <c r="N200" s="563">
        <f t="shared" si="31"/>
        <v>1.2662879999999999</v>
      </c>
      <c r="O200" s="563">
        <f t="shared" si="31"/>
        <v>0.96603300000000003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4.1096789999999999</v>
      </c>
      <c r="L203" s="608">
        <f t="shared" si="32"/>
        <v>4.1096789999999999</v>
      </c>
      <c r="M203" s="608">
        <f t="shared" si="32"/>
        <v>4.1096789999999999</v>
      </c>
      <c r="N203" s="608">
        <f t="shared" si="32"/>
        <v>4.1096789999999999</v>
      </c>
      <c r="O203" s="608">
        <f t="shared" si="32"/>
        <v>4.1096789999999999</v>
      </c>
      <c r="P203" s="608">
        <f t="shared" si="32"/>
        <v>4.1096789999999999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1.2662879999999999</v>
      </c>
      <c r="O204" s="558">
        <f t="shared" si="32"/>
        <v>2.2323209999999998</v>
      </c>
      <c r="P204" s="558">
        <f t="shared" si="32"/>
        <v>2.2323209999999998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4.1096789999999999</v>
      </c>
      <c r="L205" s="559">
        <f t="shared" si="32"/>
        <v>4.1096789999999999</v>
      </c>
      <c r="M205" s="559">
        <f t="shared" si="32"/>
        <v>4.1096789999999999</v>
      </c>
      <c r="N205" s="559">
        <f t="shared" si="32"/>
        <v>4.1096789999999999</v>
      </c>
      <c r="O205" s="559">
        <f t="shared" si="32"/>
        <v>4.1096789999999999</v>
      </c>
      <c r="P205" s="559">
        <f t="shared" si="32"/>
        <v>4.1096789999999999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4.1096789999999999</v>
      </c>
      <c r="L206" s="563">
        <f t="shared" si="32"/>
        <v>4.1096789999999999</v>
      </c>
      <c r="M206" s="563">
        <f t="shared" si="32"/>
        <v>4.1096789999999999</v>
      </c>
      <c r="N206" s="563">
        <f t="shared" si="32"/>
        <v>5.3759669999999993</v>
      </c>
      <c r="O206" s="563">
        <f t="shared" si="32"/>
        <v>6.3419999999999996</v>
      </c>
      <c r="P206" s="563">
        <f t="shared" si="32"/>
        <v>6.3419999999999996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4.68</v>
      </c>
      <c r="G207" s="553">
        <f t="shared" ref="G207:P207" si="33">SUM(G196,G169,G88)</f>
        <v>0</v>
      </c>
      <c r="H207" s="553">
        <f t="shared" si="33"/>
        <v>4.68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9.7246790000000001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9.7246790000000001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5.5543209999999998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4.2082879999999996</v>
      </c>
      <c r="O209" s="558">
        <f t="shared" si="35"/>
        <v>1.346033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14.404679</v>
      </c>
      <c r="G210" s="555">
        <f>SUM(G207:G208)</f>
        <v>0</v>
      </c>
      <c r="H210" s="555">
        <f>SUM(H207:H208)</f>
        <v>4.68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9.7246790000000001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19.959</v>
      </c>
      <c r="G211" s="562">
        <f t="shared" ref="G211:O211" si="37">SUM(G207:G209)</f>
        <v>0</v>
      </c>
      <c r="H211" s="562">
        <f t="shared" si="37"/>
        <v>4.68</v>
      </c>
      <c r="I211" s="562">
        <f t="shared" si="37"/>
        <v>0</v>
      </c>
      <c r="J211" s="562">
        <f t="shared" si="37"/>
        <v>0</v>
      </c>
      <c r="K211" s="562">
        <f t="shared" si="37"/>
        <v>9.7246790000000001</v>
      </c>
      <c r="L211" s="562">
        <f t="shared" si="37"/>
        <v>0</v>
      </c>
      <c r="M211" s="562">
        <f t="shared" si="37"/>
        <v>0</v>
      </c>
      <c r="N211" s="562">
        <f t="shared" si="37"/>
        <v>4.2082879999999996</v>
      </c>
      <c r="O211" s="562">
        <f t="shared" si="37"/>
        <v>1.346033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4.68</v>
      </c>
      <c r="I213" s="558">
        <f t="shared" si="38"/>
        <v>4.68</v>
      </c>
      <c r="J213" s="558">
        <f t="shared" si="38"/>
        <v>4.68</v>
      </c>
      <c r="K213" s="558">
        <f t="shared" si="38"/>
        <v>4.68</v>
      </c>
      <c r="L213" s="558">
        <f t="shared" si="38"/>
        <v>4.68</v>
      </c>
      <c r="M213" s="558">
        <f t="shared" si="38"/>
        <v>4.68</v>
      </c>
      <c r="N213" s="558">
        <f t="shared" si="38"/>
        <v>4.68</v>
      </c>
      <c r="O213" s="558">
        <f t="shared" si="38"/>
        <v>4.68</v>
      </c>
      <c r="P213" s="558">
        <f t="shared" si="38"/>
        <v>4.68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9.7246790000000001</v>
      </c>
      <c r="L214" s="558">
        <f t="shared" si="38"/>
        <v>9.7246790000000001</v>
      </c>
      <c r="M214" s="558">
        <f t="shared" si="38"/>
        <v>9.7246790000000001</v>
      </c>
      <c r="N214" s="558">
        <f t="shared" si="38"/>
        <v>9.7246790000000001</v>
      </c>
      <c r="O214" s="558">
        <f t="shared" si="38"/>
        <v>9.7246790000000001</v>
      </c>
      <c r="P214" s="558">
        <f t="shared" si="38"/>
        <v>9.7246790000000001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4.2082879999999996</v>
      </c>
      <c r="O215" s="558">
        <f t="shared" si="38"/>
        <v>5.5543209999999998</v>
      </c>
      <c r="P215" s="558">
        <f>SUM(P209,O215)</f>
        <v>5.5543209999999998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4.68</v>
      </c>
      <c r="I216" s="559">
        <f t="shared" si="38"/>
        <v>4.68</v>
      </c>
      <c r="J216" s="559">
        <f t="shared" si="38"/>
        <v>4.68</v>
      </c>
      <c r="K216" s="559">
        <f t="shared" si="38"/>
        <v>14.404679</v>
      </c>
      <c r="L216" s="559">
        <f>SUM(L210,K216)</f>
        <v>14.404679</v>
      </c>
      <c r="M216" s="559">
        <f t="shared" si="38"/>
        <v>14.404679</v>
      </c>
      <c r="N216" s="559">
        <f t="shared" si="38"/>
        <v>14.404679</v>
      </c>
      <c r="O216" s="559">
        <f t="shared" si="38"/>
        <v>14.404679</v>
      </c>
      <c r="P216" s="559">
        <f>SUM(P210,O216)</f>
        <v>14.404679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4.68</v>
      </c>
      <c r="I217" s="563">
        <f t="shared" si="38"/>
        <v>4.68</v>
      </c>
      <c r="J217" s="563">
        <f t="shared" si="38"/>
        <v>4.68</v>
      </c>
      <c r="K217" s="563">
        <f>SUM(K211,J217)</f>
        <v>14.404679</v>
      </c>
      <c r="L217" s="563">
        <f>SUM(L211,K217)</f>
        <v>14.404679</v>
      </c>
      <c r="M217" s="563">
        <f t="shared" si="38"/>
        <v>14.404679</v>
      </c>
      <c r="N217" s="563">
        <f t="shared" si="38"/>
        <v>18.612966999999998</v>
      </c>
      <c r="O217" s="563">
        <f t="shared" si="38"/>
        <v>19.958999999999996</v>
      </c>
      <c r="P217" s="563">
        <f>SUM(P211,O217)</f>
        <v>19.958999999999996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83:F83"/>
    <mergeCell ref="A84:F84"/>
    <mergeCell ref="A78:E78"/>
    <mergeCell ref="A77:E77"/>
    <mergeCell ref="A61:A65"/>
    <mergeCell ref="C61:C65"/>
    <mergeCell ref="E61:E65"/>
    <mergeCell ref="A79:E79"/>
    <mergeCell ref="A80:E80"/>
    <mergeCell ref="A81:E81"/>
    <mergeCell ref="A82:P82"/>
    <mergeCell ref="G76:P76"/>
    <mergeCell ref="D64:D65"/>
    <mergeCell ref="A175:F175"/>
    <mergeCell ref="A169:E169"/>
    <mergeCell ref="A170:E170"/>
    <mergeCell ref="A171:E171"/>
    <mergeCell ref="A172:E172"/>
    <mergeCell ref="A173:E173"/>
    <mergeCell ref="A174:P174"/>
    <mergeCell ref="A167:F167"/>
    <mergeCell ref="A168:F168"/>
    <mergeCell ref="A13:P13"/>
    <mergeCell ref="A130:A134"/>
    <mergeCell ref="C130:C134"/>
    <mergeCell ref="E130:E134"/>
    <mergeCell ref="D133:D134"/>
    <mergeCell ref="F133:F134"/>
    <mergeCell ref="G133:P134"/>
    <mergeCell ref="A129:P129"/>
    <mergeCell ref="A135:A138"/>
    <mergeCell ref="C135:C138"/>
    <mergeCell ref="E135:E138"/>
    <mergeCell ref="G138:P138"/>
    <mergeCell ref="A85:F85"/>
    <mergeCell ref="A86:F86"/>
    <mergeCell ref="A87:F87"/>
    <mergeCell ref="A20:A24"/>
    <mergeCell ref="C20:C24"/>
    <mergeCell ref="E20:E24"/>
    <mergeCell ref="F21:F22"/>
    <mergeCell ref="G21:G22"/>
    <mergeCell ref="H21:H22"/>
    <mergeCell ref="A46:A51"/>
    <mergeCell ref="C46:C51"/>
    <mergeCell ref="E46:E51"/>
    <mergeCell ref="A14:P14"/>
    <mergeCell ref="A15:A19"/>
    <mergeCell ref="C15:C19"/>
    <mergeCell ref="E15:E19"/>
    <mergeCell ref="D18:D19"/>
    <mergeCell ref="F18:F19"/>
    <mergeCell ref="G18:P19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I21:I22"/>
    <mergeCell ref="J21:J22"/>
    <mergeCell ref="K21:K22"/>
    <mergeCell ref="L21:L22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D49:D51"/>
    <mergeCell ref="F49:F51"/>
    <mergeCell ref="G49:P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A88:E88"/>
    <mergeCell ref="A89:E89"/>
    <mergeCell ref="A90:E90"/>
    <mergeCell ref="F64:F65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A101:P101"/>
    <mergeCell ref="A102:A105"/>
    <mergeCell ref="C102:C105"/>
    <mergeCell ref="E102:E105"/>
    <mergeCell ref="G105:P105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E106:E109"/>
    <mergeCell ref="A110:A113"/>
    <mergeCell ref="C110:C113"/>
    <mergeCell ref="E110:E113"/>
    <mergeCell ref="G113:P113"/>
    <mergeCell ref="A114:A117"/>
    <mergeCell ref="C114:C117"/>
    <mergeCell ref="E114:E117"/>
    <mergeCell ref="G117:P117"/>
    <mergeCell ref="A106:A109"/>
    <mergeCell ref="C106:C109"/>
    <mergeCell ref="G109:P109"/>
    <mergeCell ref="A127:F127"/>
    <mergeCell ref="A128:F128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50:A157"/>
    <mergeCell ref="C150:C157"/>
    <mergeCell ref="E150:E157"/>
    <mergeCell ref="D153:D157"/>
    <mergeCell ref="F153:F157"/>
    <mergeCell ref="G153:P157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39:A143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66:F166"/>
    <mergeCell ref="A176:F176"/>
    <mergeCell ref="A177:F177"/>
    <mergeCell ref="A178:F178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7:E207"/>
    <mergeCell ref="A208:E208"/>
    <mergeCell ref="A209:E209"/>
    <mergeCell ref="A210:E210"/>
    <mergeCell ref="A211:E211"/>
    <mergeCell ref="A212:P212"/>
    <mergeCell ref="A200:E200"/>
    <mergeCell ref="A201:P201"/>
    <mergeCell ref="A202:F202"/>
    <mergeCell ref="A203:F203"/>
    <mergeCell ref="A204:F204"/>
    <mergeCell ref="A205:F205"/>
    <mergeCell ref="A206:F206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55" max="15" man="1"/>
    <brk id="128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844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5.75" customHeight="1"/>
    <row r="9" spans="1:54" s="480" customFormat="1" ht="48.75" customHeight="1" thickBot="1"/>
    <row r="10" spans="1:54" s="482" customFormat="1" ht="77.2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35.1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7.2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3.1880000000000002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2.7719999999999998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2.669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0.45800000000000002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0.183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1.1499999999999999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0.223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0.98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1.159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0.66300000000000003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4.2860000000000005</v>
      </c>
      <c r="G77" s="553">
        <f>G15+G20+G25+G34+G39+G46+G52+G56+G61+G66+G72</f>
        <v>0</v>
      </c>
      <c r="H77" s="553">
        <f t="shared" ref="H77:P78" si="0">H15+H20+H25+H34+H39+H46+H52+H56+H61+H66+H72</f>
        <v>4.2860000000000005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5.9710000000000001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5.9710000000000001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3.1880000000000002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3.1880000000000002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10.257000000000001</v>
      </c>
      <c r="G80" s="555">
        <f>SUM(G77:G78)</f>
        <v>0</v>
      </c>
      <c r="H80" s="555">
        <f>SUM(H77:H78)</f>
        <v>4.2860000000000005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5.9710000000000001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13.445000000000002</v>
      </c>
      <c r="G81" s="562">
        <f t="shared" ref="G81:P81" si="3">SUM(G77:G79)</f>
        <v>0</v>
      </c>
      <c r="H81" s="562">
        <f t="shared" si="3"/>
        <v>4.2860000000000005</v>
      </c>
      <c r="I81" s="562">
        <f t="shared" si="3"/>
        <v>0</v>
      </c>
      <c r="J81" s="562">
        <f t="shared" si="3"/>
        <v>0</v>
      </c>
      <c r="K81" s="562">
        <f t="shared" si="3"/>
        <v>5.9710000000000001</v>
      </c>
      <c r="L81" s="562">
        <f t="shared" si="3"/>
        <v>0</v>
      </c>
      <c r="M81" s="562">
        <f t="shared" si="3"/>
        <v>0</v>
      </c>
      <c r="N81" s="562">
        <f t="shared" si="3"/>
        <v>3.1880000000000002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4.2860000000000005</v>
      </c>
      <c r="I83" s="558">
        <f t="shared" si="4"/>
        <v>4.2860000000000005</v>
      </c>
      <c r="J83" s="558">
        <f t="shared" si="4"/>
        <v>4.2860000000000005</v>
      </c>
      <c r="K83" s="558">
        <f t="shared" si="4"/>
        <v>4.2860000000000005</v>
      </c>
      <c r="L83" s="558">
        <f t="shared" si="4"/>
        <v>4.2860000000000005</v>
      </c>
      <c r="M83" s="558">
        <f t="shared" si="4"/>
        <v>4.2860000000000005</v>
      </c>
      <c r="N83" s="558">
        <f t="shared" si="4"/>
        <v>4.2860000000000005</v>
      </c>
      <c r="O83" s="558">
        <f t="shared" si="4"/>
        <v>4.2860000000000005</v>
      </c>
      <c r="P83" s="558">
        <f t="shared" si="4"/>
        <v>4.2860000000000005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5.9710000000000001</v>
      </c>
      <c r="L84" s="558">
        <f t="shared" si="4"/>
        <v>5.9710000000000001</v>
      </c>
      <c r="M84" s="558">
        <f t="shared" si="4"/>
        <v>5.9710000000000001</v>
      </c>
      <c r="N84" s="558">
        <f t="shared" si="4"/>
        <v>5.9710000000000001</v>
      </c>
      <c r="O84" s="558">
        <f t="shared" si="4"/>
        <v>5.9710000000000001</v>
      </c>
      <c r="P84" s="558">
        <f t="shared" si="4"/>
        <v>5.9710000000000001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3.1880000000000002</v>
      </c>
      <c r="O85" s="558">
        <f t="shared" si="4"/>
        <v>3.1880000000000002</v>
      </c>
      <c r="P85" s="558">
        <f t="shared" si="4"/>
        <v>3.1880000000000002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4.2860000000000005</v>
      </c>
      <c r="I86" s="559">
        <f t="shared" si="4"/>
        <v>4.2860000000000005</v>
      </c>
      <c r="J86" s="559">
        <f t="shared" si="4"/>
        <v>4.2860000000000005</v>
      </c>
      <c r="K86" s="559">
        <f t="shared" si="4"/>
        <v>10.257000000000001</v>
      </c>
      <c r="L86" s="559">
        <f t="shared" si="4"/>
        <v>10.257000000000001</v>
      </c>
      <c r="M86" s="559">
        <f t="shared" si="4"/>
        <v>10.257000000000001</v>
      </c>
      <c r="N86" s="559">
        <f t="shared" si="4"/>
        <v>10.257000000000001</v>
      </c>
      <c r="O86" s="559">
        <f t="shared" si="4"/>
        <v>10.257000000000001</v>
      </c>
      <c r="P86" s="559">
        <f t="shared" si="4"/>
        <v>10.257000000000001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4.2860000000000005</v>
      </c>
      <c r="I87" s="563">
        <f t="shared" si="4"/>
        <v>4.2860000000000005</v>
      </c>
      <c r="J87" s="563">
        <f t="shared" si="4"/>
        <v>4.2860000000000005</v>
      </c>
      <c r="K87" s="563">
        <f t="shared" si="4"/>
        <v>10.257000000000001</v>
      </c>
      <c r="L87" s="563">
        <f t="shared" si="4"/>
        <v>10.257000000000001</v>
      </c>
      <c r="M87" s="563">
        <f t="shared" si="4"/>
        <v>10.257000000000001</v>
      </c>
      <c r="N87" s="563">
        <f t="shared" si="4"/>
        <v>13.445000000000002</v>
      </c>
      <c r="O87" s="563">
        <f t="shared" si="4"/>
        <v>13.445000000000002</v>
      </c>
      <c r="P87" s="563">
        <f t="shared" si="4"/>
        <v>13.445000000000002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4.2860000000000005</v>
      </c>
      <c r="G88" s="590">
        <f t="shared" ref="G88:P88" si="5">SUM(G77)</f>
        <v>0</v>
      </c>
      <c r="H88" s="590">
        <f t="shared" si="5"/>
        <v>4.2860000000000005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5.9710000000000001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5.9710000000000001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3.1880000000000002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3.1880000000000002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10.257000000000001</v>
      </c>
      <c r="G91" s="555">
        <f>SUM(G88:G89)</f>
        <v>0</v>
      </c>
      <c r="H91" s="555">
        <f>SUM(H88:H89)</f>
        <v>4.2860000000000005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5.9710000000000001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13.445000000000002</v>
      </c>
      <c r="G92" s="563">
        <f t="shared" ref="G92:P92" si="9">SUM(G88:G90)</f>
        <v>0</v>
      </c>
      <c r="H92" s="563">
        <f t="shared" si="9"/>
        <v>4.2860000000000005</v>
      </c>
      <c r="I92" s="563">
        <f t="shared" si="9"/>
        <v>0</v>
      </c>
      <c r="J92" s="563">
        <f t="shared" si="9"/>
        <v>0</v>
      </c>
      <c r="K92" s="563">
        <f t="shared" si="9"/>
        <v>5.9710000000000001</v>
      </c>
      <c r="L92" s="563">
        <f t="shared" si="9"/>
        <v>0</v>
      </c>
      <c r="M92" s="563">
        <f t="shared" si="9"/>
        <v>0</v>
      </c>
      <c r="N92" s="563">
        <f t="shared" si="9"/>
        <v>3.1880000000000002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4.2860000000000005</v>
      </c>
      <c r="I94" s="558">
        <f t="shared" si="10"/>
        <v>4.2860000000000005</v>
      </c>
      <c r="J94" s="558">
        <f t="shared" si="10"/>
        <v>4.2860000000000005</v>
      </c>
      <c r="K94" s="558">
        <f t="shared" si="10"/>
        <v>4.2860000000000005</v>
      </c>
      <c r="L94" s="558">
        <f t="shared" si="10"/>
        <v>4.2860000000000005</v>
      </c>
      <c r="M94" s="558">
        <f t="shared" si="10"/>
        <v>4.2860000000000005</v>
      </c>
      <c r="N94" s="558">
        <f t="shared" si="10"/>
        <v>4.2860000000000005</v>
      </c>
      <c r="O94" s="558">
        <f t="shared" si="10"/>
        <v>4.2860000000000005</v>
      </c>
      <c r="P94" s="558">
        <f t="shared" si="10"/>
        <v>4.2860000000000005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5.9710000000000001</v>
      </c>
      <c r="L95" s="558">
        <f t="shared" si="10"/>
        <v>5.9710000000000001</v>
      </c>
      <c r="M95" s="558">
        <f t="shared" si="10"/>
        <v>5.9710000000000001</v>
      </c>
      <c r="N95" s="558">
        <f t="shared" si="10"/>
        <v>5.9710000000000001</v>
      </c>
      <c r="O95" s="558">
        <f t="shared" si="10"/>
        <v>5.9710000000000001</v>
      </c>
      <c r="P95" s="558">
        <f t="shared" si="10"/>
        <v>5.9710000000000001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3.1880000000000002</v>
      </c>
      <c r="O96" s="558">
        <f t="shared" si="10"/>
        <v>3.1880000000000002</v>
      </c>
      <c r="P96" s="558">
        <f t="shared" si="10"/>
        <v>3.1880000000000002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4.2860000000000005</v>
      </c>
      <c r="I97" s="559">
        <f t="shared" si="10"/>
        <v>4.2860000000000005</v>
      </c>
      <c r="J97" s="559">
        <f t="shared" si="10"/>
        <v>4.2860000000000005</v>
      </c>
      <c r="K97" s="559">
        <f t="shared" si="10"/>
        <v>10.257000000000001</v>
      </c>
      <c r="L97" s="559">
        <f t="shared" si="10"/>
        <v>10.257000000000001</v>
      </c>
      <c r="M97" s="559">
        <f t="shared" si="10"/>
        <v>10.257000000000001</v>
      </c>
      <c r="N97" s="559">
        <f t="shared" si="10"/>
        <v>10.257000000000001</v>
      </c>
      <c r="O97" s="559">
        <f t="shared" si="10"/>
        <v>10.257000000000001</v>
      </c>
      <c r="P97" s="559">
        <f t="shared" si="10"/>
        <v>10.257000000000001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4.2860000000000005</v>
      </c>
      <c r="I98" s="563">
        <f t="shared" si="10"/>
        <v>4.2860000000000005</v>
      </c>
      <c r="J98" s="563">
        <f t="shared" si="10"/>
        <v>4.2860000000000005</v>
      </c>
      <c r="K98" s="563">
        <f t="shared" si="10"/>
        <v>10.257000000000001</v>
      </c>
      <c r="L98" s="563">
        <f t="shared" si="10"/>
        <v>10.257000000000001</v>
      </c>
      <c r="M98" s="563">
        <f t="shared" si="10"/>
        <v>10.257000000000001</v>
      </c>
      <c r="N98" s="563">
        <f t="shared" si="10"/>
        <v>13.445000000000002</v>
      </c>
      <c r="O98" s="563">
        <f t="shared" si="10"/>
        <v>13.445000000000002</v>
      </c>
      <c r="P98" s="563">
        <f t="shared" si="10"/>
        <v>13.445000000000002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0.33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1.1000000000000001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0.33</v>
      </c>
      <c r="G118" s="553">
        <f t="shared" ref="G118:P119" si="11">SUM(G114,G110,G106,G102,)</f>
        <v>0</v>
      </c>
      <c r="H118" s="553">
        <f t="shared" si="11"/>
        <v>0.33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1.1000000000000001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1.1000000000000001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0.33</v>
      </c>
      <c r="G121" s="555">
        <f>SUM(G118:G119)</f>
        <v>0</v>
      </c>
      <c r="H121" s="555">
        <f>SUM(H118:H119)</f>
        <v>0.33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1.4300000000000002</v>
      </c>
      <c r="G122" s="562">
        <f t="shared" ref="G122:P122" si="14">SUM(G118:G120)</f>
        <v>0</v>
      </c>
      <c r="H122" s="562">
        <f t="shared" si="14"/>
        <v>0.33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1.1000000000000001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0.33</v>
      </c>
      <c r="I124" s="558">
        <f t="shared" si="15"/>
        <v>0.33</v>
      </c>
      <c r="J124" s="558">
        <f t="shared" si="15"/>
        <v>0.33</v>
      </c>
      <c r="K124" s="558">
        <f t="shared" si="15"/>
        <v>0.33</v>
      </c>
      <c r="L124" s="558">
        <f t="shared" si="15"/>
        <v>0.33</v>
      </c>
      <c r="M124" s="558">
        <f t="shared" si="15"/>
        <v>0.33</v>
      </c>
      <c r="N124" s="558">
        <f t="shared" si="15"/>
        <v>0.33</v>
      </c>
      <c r="O124" s="558">
        <f t="shared" si="15"/>
        <v>0.33</v>
      </c>
      <c r="P124" s="558">
        <f t="shared" si="15"/>
        <v>0.33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1.1000000000000001</v>
      </c>
      <c r="O126" s="558">
        <f t="shared" si="15"/>
        <v>1.1000000000000001</v>
      </c>
      <c r="P126" s="558">
        <f t="shared" si="15"/>
        <v>1.1000000000000001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0.33</v>
      </c>
      <c r="I127" s="559">
        <f t="shared" si="15"/>
        <v>0.33</v>
      </c>
      <c r="J127" s="559">
        <f t="shared" si="15"/>
        <v>0.33</v>
      </c>
      <c r="K127" s="559">
        <f t="shared" si="15"/>
        <v>0.33</v>
      </c>
      <c r="L127" s="559">
        <f t="shared" si="15"/>
        <v>0.33</v>
      </c>
      <c r="M127" s="559">
        <f t="shared" si="15"/>
        <v>0.33</v>
      </c>
      <c r="N127" s="559">
        <f t="shared" si="15"/>
        <v>0.33</v>
      </c>
      <c r="O127" s="559">
        <f t="shared" si="15"/>
        <v>0.33</v>
      </c>
      <c r="P127" s="559">
        <f t="shared" si="15"/>
        <v>0.33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0.33</v>
      </c>
      <c r="I128" s="563">
        <f t="shared" si="15"/>
        <v>0.33</v>
      </c>
      <c r="J128" s="563">
        <f t="shared" si="15"/>
        <v>0.33</v>
      </c>
      <c r="K128" s="563">
        <f t="shared" si="15"/>
        <v>0.33</v>
      </c>
      <c r="L128" s="563">
        <f t="shared" si="15"/>
        <v>0.33</v>
      </c>
      <c r="M128" s="563">
        <f t="shared" si="15"/>
        <v>0.33</v>
      </c>
      <c r="N128" s="563">
        <f t="shared" si="15"/>
        <v>1.4300000000000002</v>
      </c>
      <c r="O128" s="563">
        <f t="shared" si="15"/>
        <v>1.4300000000000002</v>
      </c>
      <c r="P128" s="563">
        <f t="shared" si="15"/>
        <v>1.4300000000000002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0.26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0.35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69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7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2.2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32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65.25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0.48</v>
      </c>
      <c r="G158" s="553">
        <f t="shared" ref="G158:P158" si="16">SUM(G150,G144,G139,G135,G130)</f>
        <v>0</v>
      </c>
      <c r="H158" s="553">
        <f t="shared" si="16"/>
        <v>0.48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0.35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0.35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0.48</v>
      </c>
      <c r="G161" s="555">
        <f>SUM(G158:G159)</f>
        <v>0</v>
      </c>
      <c r="H161" s="555">
        <f>SUM(H158:H159)</f>
        <v>0.48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0.83</v>
      </c>
      <c r="G162" s="563">
        <f t="shared" ref="G162:P162" si="20">SUM(G158:G160)</f>
        <v>0</v>
      </c>
      <c r="H162" s="563">
        <f t="shared" si="20"/>
        <v>0.48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0.35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0.48</v>
      </c>
      <c r="I164" s="558">
        <f t="shared" si="21"/>
        <v>0.48</v>
      </c>
      <c r="J164" s="558">
        <f t="shared" si="21"/>
        <v>0.48</v>
      </c>
      <c r="K164" s="558">
        <f t="shared" si="21"/>
        <v>0.48</v>
      </c>
      <c r="L164" s="558">
        <f t="shared" si="21"/>
        <v>0.48</v>
      </c>
      <c r="M164" s="558">
        <f t="shared" si="21"/>
        <v>0.48</v>
      </c>
      <c r="N164" s="558">
        <f t="shared" si="21"/>
        <v>0.48</v>
      </c>
      <c r="O164" s="558">
        <f t="shared" si="21"/>
        <v>0.48</v>
      </c>
      <c r="P164" s="558">
        <f t="shared" si="21"/>
        <v>0.48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0.35</v>
      </c>
      <c r="P166" s="558">
        <f t="shared" si="21"/>
        <v>0.35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0.48</v>
      </c>
      <c r="I167" s="559">
        <f t="shared" si="21"/>
        <v>0.48</v>
      </c>
      <c r="J167" s="559">
        <f t="shared" si="21"/>
        <v>0.48</v>
      </c>
      <c r="K167" s="559">
        <f t="shared" si="21"/>
        <v>0.48</v>
      </c>
      <c r="L167" s="559">
        <f t="shared" si="21"/>
        <v>0.48</v>
      </c>
      <c r="M167" s="559">
        <f t="shared" si="21"/>
        <v>0.48</v>
      </c>
      <c r="N167" s="559">
        <f t="shared" si="21"/>
        <v>0.48</v>
      </c>
      <c r="O167" s="559">
        <f t="shared" si="21"/>
        <v>0.48</v>
      </c>
      <c r="P167" s="559">
        <f t="shared" si="21"/>
        <v>0.48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0.48</v>
      </c>
      <c r="I168" s="563">
        <f t="shared" si="21"/>
        <v>0.48</v>
      </c>
      <c r="J168" s="563">
        <f t="shared" si="21"/>
        <v>0.48</v>
      </c>
      <c r="K168" s="563">
        <f t="shared" si="21"/>
        <v>0.48</v>
      </c>
      <c r="L168" s="563">
        <f t="shared" si="21"/>
        <v>0.48</v>
      </c>
      <c r="M168" s="563">
        <f t="shared" si="21"/>
        <v>0.48</v>
      </c>
      <c r="N168" s="563">
        <f t="shared" si="21"/>
        <v>0.48</v>
      </c>
      <c r="O168" s="563">
        <f t="shared" si="21"/>
        <v>0.83</v>
      </c>
      <c r="P168" s="563">
        <f t="shared" si="21"/>
        <v>0.83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0.81</v>
      </c>
      <c r="G169" s="553">
        <f t="shared" ref="G169:P169" si="22">SUM(G158,G118)</f>
        <v>0</v>
      </c>
      <c r="H169" s="553">
        <f t="shared" si="22"/>
        <v>0.81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1.4500000000000002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1.1000000000000001</v>
      </c>
      <c r="O171" s="600">
        <f t="shared" si="24"/>
        <v>0.35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0.81</v>
      </c>
      <c r="G172" s="555">
        <f>SUM(G169:G170)</f>
        <v>0</v>
      </c>
      <c r="H172" s="555">
        <f>SUM(H169:H170)</f>
        <v>0.81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2.2600000000000002</v>
      </c>
      <c r="G173" s="562">
        <f t="shared" ref="G173:P173" si="26">SUM(G169:G171)</f>
        <v>0</v>
      </c>
      <c r="H173" s="562">
        <f t="shared" si="26"/>
        <v>0.81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1.1000000000000001</v>
      </c>
      <c r="O173" s="562">
        <f t="shared" si="26"/>
        <v>0.35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0.81</v>
      </c>
      <c r="I175" s="558">
        <f t="shared" si="27"/>
        <v>0.81</v>
      </c>
      <c r="J175" s="558">
        <f t="shared" si="27"/>
        <v>0.81</v>
      </c>
      <c r="K175" s="558">
        <f t="shared" si="27"/>
        <v>0.81</v>
      </c>
      <c r="L175" s="558">
        <f t="shared" si="27"/>
        <v>0.81</v>
      </c>
      <c r="M175" s="558">
        <f t="shared" si="27"/>
        <v>0.81</v>
      </c>
      <c r="N175" s="558">
        <f t="shared" si="27"/>
        <v>0.81</v>
      </c>
      <c r="O175" s="558">
        <f t="shared" si="27"/>
        <v>0.81</v>
      </c>
      <c r="P175" s="558">
        <f t="shared" si="27"/>
        <v>0.81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1.1000000000000001</v>
      </c>
      <c r="O177" s="558">
        <f t="shared" si="27"/>
        <v>1.4500000000000002</v>
      </c>
      <c r="P177" s="558">
        <f t="shared" si="27"/>
        <v>1.4500000000000002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0.81</v>
      </c>
      <c r="I178" s="559">
        <f t="shared" si="27"/>
        <v>0.81</v>
      </c>
      <c r="J178" s="559">
        <f t="shared" si="27"/>
        <v>0.81</v>
      </c>
      <c r="K178" s="559">
        <f t="shared" si="27"/>
        <v>0.81</v>
      </c>
      <c r="L178" s="559">
        <f t="shared" si="27"/>
        <v>0.81</v>
      </c>
      <c r="M178" s="559">
        <f t="shared" si="27"/>
        <v>0.81</v>
      </c>
      <c r="N178" s="559">
        <f t="shared" si="27"/>
        <v>0.81</v>
      </c>
      <c r="O178" s="559">
        <f t="shared" si="27"/>
        <v>0.81</v>
      </c>
      <c r="P178" s="559">
        <f t="shared" si="27"/>
        <v>0.81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0.81</v>
      </c>
      <c r="I179" s="563">
        <f t="shared" si="27"/>
        <v>0.81</v>
      </c>
      <c r="J179" s="563">
        <f t="shared" si="27"/>
        <v>0.81</v>
      </c>
      <c r="K179" s="563">
        <f t="shared" si="27"/>
        <v>0.81</v>
      </c>
      <c r="L179" s="563">
        <f t="shared" si="27"/>
        <v>0.81</v>
      </c>
      <c r="M179" s="563">
        <f t="shared" si="27"/>
        <v>0.81</v>
      </c>
      <c r="N179" s="563">
        <f t="shared" si="27"/>
        <v>1.9100000000000001</v>
      </c>
      <c r="O179" s="563">
        <f t="shared" si="27"/>
        <v>2.2600000000000002</v>
      </c>
      <c r="P179" s="563">
        <f t="shared" si="27"/>
        <v>2.2600000000000002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2.1766079999999999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1.2673919999999999</v>
      </c>
      <c r="O184" s="503"/>
      <c r="P184" s="504"/>
      <c r="Q184" s="554"/>
      <c r="R184" s="554"/>
    </row>
    <row r="185" spans="1:21" s="477" customFormat="1" ht="36" customHeight="1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48" customHeight="1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1.904952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0.951048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4.0815599999999996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4.0815599999999996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2.2184399999999997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1.2673919999999999</v>
      </c>
      <c r="O198" s="558">
        <f t="shared" si="29"/>
        <v>0.951048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4.0815599999999996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4.0815599999999996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6.2999999999999989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4.0815599999999996</v>
      </c>
      <c r="L200" s="563">
        <f t="shared" si="31"/>
        <v>0</v>
      </c>
      <c r="M200" s="563">
        <f t="shared" si="31"/>
        <v>0</v>
      </c>
      <c r="N200" s="563">
        <f t="shared" si="31"/>
        <v>1.2673919999999999</v>
      </c>
      <c r="O200" s="563">
        <f t="shared" si="31"/>
        <v>0.951048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4.0815599999999996</v>
      </c>
      <c r="L203" s="608">
        <f t="shared" si="32"/>
        <v>4.0815599999999996</v>
      </c>
      <c r="M203" s="608">
        <f t="shared" si="32"/>
        <v>4.0815599999999996</v>
      </c>
      <c r="N203" s="608">
        <f t="shared" si="32"/>
        <v>4.0815599999999996</v>
      </c>
      <c r="O203" s="608">
        <f t="shared" si="32"/>
        <v>4.0815599999999996</v>
      </c>
      <c r="P203" s="608">
        <f t="shared" si="32"/>
        <v>4.0815599999999996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1.2673919999999999</v>
      </c>
      <c r="O204" s="558">
        <f t="shared" si="32"/>
        <v>2.2184399999999997</v>
      </c>
      <c r="P204" s="558">
        <f t="shared" si="32"/>
        <v>2.2184399999999997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4.0815599999999996</v>
      </c>
      <c r="L205" s="559">
        <f t="shared" si="32"/>
        <v>4.0815599999999996</v>
      </c>
      <c r="M205" s="559">
        <f t="shared" si="32"/>
        <v>4.0815599999999996</v>
      </c>
      <c r="N205" s="559">
        <f t="shared" si="32"/>
        <v>4.0815599999999996</v>
      </c>
      <c r="O205" s="559">
        <f t="shared" si="32"/>
        <v>4.0815599999999996</v>
      </c>
      <c r="P205" s="559">
        <f t="shared" si="32"/>
        <v>4.0815599999999996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4.0815599999999996</v>
      </c>
      <c r="L206" s="563">
        <f t="shared" si="32"/>
        <v>4.0815599999999996</v>
      </c>
      <c r="M206" s="563">
        <f t="shared" si="32"/>
        <v>4.0815599999999996</v>
      </c>
      <c r="N206" s="563">
        <f t="shared" si="32"/>
        <v>5.3489519999999997</v>
      </c>
      <c r="O206" s="563">
        <f t="shared" si="32"/>
        <v>6.3</v>
      </c>
      <c r="P206" s="563">
        <f t="shared" si="32"/>
        <v>6.3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5.0960000000000001</v>
      </c>
      <c r="G207" s="553">
        <f t="shared" ref="G207:P207" si="33">SUM(G196,G169,G88)</f>
        <v>0</v>
      </c>
      <c r="H207" s="553">
        <f t="shared" si="33"/>
        <v>5.0960000000000001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10.05256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10.05256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6.8564399999999992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5.5553919999999994</v>
      </c>
      <c r="O209" s="558">
        <f t="shared" si="35"/>
        <v>1.301048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15.14856</v>
      </c>
      <c r="G210" s="555">
        <f>SUM(G207:G208)</f>
        <v>0</v>
      </c>
      <c r="H210" s="555">
        <f>SUM(H207:H208)</f>
        <v>5.0960000000000001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10.05256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22.004999999999999</v>
      </c>
      <c r="G211" s="562">
        <f t="shared" ref="G211:O211" si="37">SUM(G207:G209)</f>
        <v>0</v>
      </c>
      <c r="H211" s="562">
        <f t="shared" si="37"/>
        <v>5.0960000000000001</v>
      </c>
      <c r="I211" s="562">
        <f t="shared" si="37"/>
        <v>0</v>
      </c>
      <c r="J211" s="562">
        <f t="shared" si="37"/>
        <v>0</v>
      </c>
      <c r="K211" s="562">
        <f t="shared" si="37"/>
        <v>10.05256</v>
      </c>
      <c r="L211" s="562">
        <f t="shared" si="37"/>
        <v>0</v>
      </c>
      <c r="M211" s="562">
        <f t="shared" si="37"/>
        <v>0</v>
      </c>
      <c r="N211" s="562">
        <f t="shared" si="37"/>
        <v>5.5553919999999994</v>
      </c>
      <c r="O211" s="562">
        <f t="shared" si="37"/>
        <v>1.301048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5.0960000000000001</v>
      </c>
      <c r="I213" s="558">
        <f t="shared" si="38"/>
        <v>5.0960000000000001</v>
      </c>
      <c r="J213" s="558">
        <f t="shared" si="38"/>
        <v>5.0960000000000001</v>
      </c>
      <c r="K213" s="558">
        <f t="shared" si="38"/>
        <v>5.0960000000000001</v>
      </c>
      <c r="L213" s="558">
        <f t="shared" si="38"/>
        <v>5.0960000000000001</v>
      </c>
      <c r="M213" s="558">
        <f t="shared" si="38"/>
        <v>5.0960000000000001</v>
      </c>
      <c r="N213" s="558">
        <f t="shared" si="38"/>
        <v>5.0960000000000001</v>
      </c>
      <c r="O213" s="558">
        <f t="shared" si="38"/>
        <v>5.0960000000000001</v>
      </c>
      <c r="P213" s="558">
        <f t="shared" si="38"/>
        <v>5.0960000000000001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10.05256</v>
      </c>
      <c r="L214" s="558">
        <f t="shared" si="38"/>
        <v>10.05256</v>
      </c>
      <c r="M214" s="558">
        <f t="shared" si="38"/>
        <v>10.05256</v>
      </c>
      <c r="N214" s="558">
        <f t="shared" si="38"/>
        <v>10.05256</v>
      </c>
      <c r="O214" s="558">
        <f t="shared" si="38"/>
        <v>10.05256</v>
      </c>
      <c r="P214" s="558">
        <f t="shared" si="38"/>
        <v>10.05256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5.5553919999999994</v>
      </c>
      <c r="O215" s="558">
        <f t="shared" si="38"/>
        <v>6.8564399999999992</v>
      </c>
      <c r="P215" s="558">
        <f>SUM(P209,O215)</f>
        <v>6.8564399999999992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5.0960000000000001</v>
      </c>
      <c r="I216" s="559">
        <f t="shared" si="38"/>
        <v>5.0960000000000001</v>
      </c>
      <c r="J216" s="559">
        <f t="shared" si="38"/>
        <v>5.0960000000000001</v>
      </c>
      <c r="K216" s="559">
        <f t="shared" si="38"/>
        <v>15.14856</v>
      </c>
      <c r="L216" s="559">
        <f>SUM(L210,K216)</f>
        <v>15.14856</v>
      </c>
      <c r="M216" s="559">
        <f t="shared" si="38"/>
        <v>15.14856</v>
      </c>
      <c r="N216" s="559">
        <f t="shared" si="38"/>
        <v>15.14856</v>
      </c>
      <c r="O216" s="559">
        <f t="shared" si="38"/>
        <v>15.14856</v>
      </c>
      <c r="P216" s="559">
        <f>SUM(P210,O216)</f>
        <v>15.14856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5.0960000000000001</v>
      </c>
      <c r="I217" s="563">
        <f t="shared" si="38"/>
        <v>5.0960000000000001</v>
      </c>
      <c r="J217" s="563">
        <f t="shared" si="38"/>
        <v>5.0960000000000001</v>
      </c>
      <c r="K217" s="563">
        <f>SUM(K211,J217)</f>
        <v>15.14856</v>
      </c>
      <c r="L217" s="563">
        <f>SUM(L211,K217)</f>
        <v>15.14856</v>
      </c>
      <c r="M217" s="563">
        <f t="shared" si="38"/>
        <v>15.14856</v>
      </c>
      <c r="N217" s="563">
        <f t="shared" si="38"/>
        <v>20.703952000000001</v>
      </c>
      <c r="O217" s="563">
        <f t="shared" si="38"/>
        <v>22.005000000000003</v>
      </c>
      <c r="P217" s="563">
        <f>SUM(P211,O217)</f>
        <v>22.005000000000003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D10:D11"/>
    <mergeCell ref="F10:F11"/>
    <mergeCell ref="A106:A109"/>
    <mergeCell ref="C106:C109"/>
    <mergeCell ref="G109:P109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83:F83"/>
    <mergeCell ref="A84:F84"/>
    <mergeCell ref="A78:E78"/>
    <mergeCell ref="A77:E77"/>
    <mergeCell ref="A61:A65"/>
    <mergeCell ref="C61:C65"/>
    <mergeCell ref="E61:E65"/>
    <mergeCell ref="A79:E79"/>
    <mergeCell ref="A80:E80"/>
    <mergeCell ref="A81:E81"/>
    <mergeCell ref="A82:P82"/>
    <mergeCell ref="A135:A138"/>
    <mergeCell ref="C135:C138"/>
    <mergeCell ref="E135:E138"/>
    <mergeCell ref="G138:P138"/>
    <mergeCell ref="A139:A143"/>
    <mergeCell ref="A175:F175"/>
    <mergeCell ref="A169:E169"/>
    <mergeCell ref="A170:E170"/>
    <mergeCell ref="A171:E171"/>
    <mergeCell ref="A172:E172"/>
    <mergeCell ref="A173:E173"/>
    <mergeCell ref="A174:P174"/>
    <mergeCell ref="A167:F167"/>
    <mergeCell ref="A168:F168"/>
    <mergeCell ref="A88:E88"/>
    <mergeCell ref="A89:E89"/>
    <mergeCell ref="A90:E90"/>
    <mergeCell ref="E106:E109"/>
    <mergeCell ref="A110:A113"/>
    <mergeCell ref="C110:C113"/>
    <mergeCell ref="E110:E113"/>
    <mergeCell ref="G113:P113"/>
    <mergeCell ref="A114:A117"/>
    <mergeCell ref="A13:P13"/>
    <mergeCell ref="A130:A134"/>
    <mergeCell ref="C130:C134"/>
    <mergeCell ref="E130:E134"/>
    <mergeCell ref="D133:D134"/>
    <mergeCell ref="F133:F134"/>
    <mergeCell ref="G133:P134"/>
    <mergeCell ref="A129:P129"/>
    <mergeCell ref="A85:F85"/>
    <mergeCell ref="A86:F86"/>
    <mergeCell ref="A87:F87"/>
    <mergeCell ref="A20:A24"/>
    <mergeCell ref="C20:C24"/>
    <mergeCell ref="E20:E24"/>
    <mergeCell ref="F21:F22"/>
    <mergeCell ref="G21:G22"/>
    <mergeCell ref="H21:H22"/>
    <mergeCell ref="A46:A51"/>
    <mergeCell ref="C46:C51"/>
    <mergeCell ref="A14:P14"/>
    <mergeCell ref="A15:A19"/>
    <mergeCell ref="C15:C19"/>
    <mergeCell ref="E15:E19"/>
    <mergeCell ref="D18:D19"/>
    <mergeCell ref="A56:A60"/>
    <mergeCell ref="C56:C60"/>
    <mergeCell ref="F18:F19"/>
    <mergeCell ref="G18:P19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I21:I22"/>
    <mergeCell ref="J21:J22"/>
    <mergeCell ref="K21:K22"/>
    <mergeCell ref="L21:L22"/>
    <mergeCell ref="D49:D51"/>
    <mergeCell ref="F49:F51"/>
    <mergeCell ref="G49:P51"/>
    <mergeCell ref="E46:E51"/>
    <mergeCell ref="G76:P76"/>
    <mergeCell ref="D64:D65"/>
    <mergeCell ref="A66:A71"/>
    <mergeCell ref="C66:C71"/>
    <mergeCell ref="E66:E71"/>
    <mergeCell ref="D69:D71"/>
    <mergeCell ref="F69:F71"/>
    <mergeCell ref="G69:P71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A52:A55"/>
    <mergeCell ref="C52:C55"/>
    <mergeCell ref="E52:E55"/>
    <mergeCell ref="G55:P55"/>
    <mergeCell ref="F64:F65"/>
    <mergeCell ref="G64:P65"/>
    <mergeCell ref="M73:M74"/>
    <mergeCell ref="N73:N74"/>
    <mergeCell ref="O73:O74"/>
    <mergeCell ref="P73:P74"/>
    <mergeCell ref="E56:E60"/>
    <mergeCell ref="D59:D60"/>
    <mergeCell ref="F59:F60"/>
    <mergeCell ref="G59:P60"/>
    <mergeCell ref="I73:I74"/>
    <mergeCell ref="J73:J74"/>
    <mergeCell ref="K73:K74"/>
    <mergeCell ref="L73:L74"/>
    <mergeCell ref="A72:A76"/>
    <mergeCell ref="E72:E76"/>
    <mergeCell ref="F73:F74"/>
    <mergeCell ref="G73:G74"/>
    <mergeCell ref="H73:H74"/>
    <mergeCell ref="C114:C117"/>
    <mergeCell ref="E114:E117"/>
    <mergeCell ref="G117:P117"/>
    <mergeCell ref="A118:E118"/>
    <mergeCell ref="A101:P101"/>
    <mergeCell ref="A102:A105"/>
    <mergeCell ref="C102:C105"/>
    <mergeCell ref="E102:E105"/>
    <mergeCell ref="G105:P105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27:F127"/>
    <mergeCell ref="A128:F128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50:A157"/>
    <mergeCell ref="C150:C157"/>
    <mergeCell ref="E150:E157"/>
    <mergeCell ref="D153:D157"/>
    <mergeCell ref="F153:F157"/>
    <mergeCell ref="G153:P157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66:F166"/>
    <mergeCell ref="A176:F176"/>
    <mergeCell ref="A177:F177"/>
    <mergeCell ref="A178:F178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0:E200"/>
    <mergeCell ref="A201:P201"/>
    <mergeCell ref="A202:F202"/>
    <mergeCell ref="A203:F203"/>
    <mergeCell ref="A204:F204"/>
    <mergeCell ref="A205:F205"/>
    <mergeCell ref="A206:F206"/>
    <mergeCell ref="A207:E207"/>
    <mergeCell ref="A208:E208"/>
    <mergeCell ref="A209:E209"/>
    <mergeCell ref="A210:E210"/>
    <mergeCell ref="A211:E211"/>
    <mergeCell ref="A212:P212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" manualBreakCount="1">
    <brk id="55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845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1.7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77.2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3.1960000000000002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3.3519999999999999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1.8080000000000001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0.45400000000000001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0.17299999999999999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1.071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0.16700000000000001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0.91300000000000003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1.4350000000000001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0.57999999999999996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3.6970000000000001</v>
      </c>
      <c r="G77" s="553">
        <f>G15+G20+G25+G34+G39+G46+G52+G56+G61+G66+G72</f>
        <v>0</v>
      </c>
      <c r="H77" s="553">
        <f t="shared" ref="H77:P78" si="0">H15+H20+H25+H34+H39+H46+H52+H56+H61+H66+H72</f>
        <v>3.6970000000000001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6.2560000000000002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6.2560000000000002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3.1960000000000002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3.1960000000000002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9.9529999999999994</v>
      </c>
      <c r="G80" s="555">
        <f>SUM(G77:G78)</f>
        <v>0</v>
      </c>
      <c r="H80" s="555">
        <f>SUM(H77:H78)</f>
        <v>3.6970000000000001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6.2560000000000002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13.148999999999999</v>
      </c>
      <c r="G81" s="562">
        <f t="shared" ref="G81:P81" si="3">SUM(G77:G79)</f>
        <v>0</v>
      </c>
      <c r="H81" s="562">
        <f t="shared" si="3"/>
        <v>3.6970000000000001</v>
      </c>
      <c r="I81" s="562">
        <f t="shared" si="3"/>
        <v>0</v>
      </c>
      <c r="J81" s="562">
        <f t="shared" si="3"/>
        <v>0</v>
      </c>
      <c r="K81" s="562">
        <f t="shared" si="3"/>
        <v>6.2560000000000002</v>
      </c>
      <c r="L81" s="562">
        <f t="shared" si="3"/>
        <v>0</v>
      </c>
      <c r="M81" s="562">
        <f t="shared" si="3"/>
        <v>0</v>
      </c>
      <c r="N81" s="562">
        <f t="shared" si="3"/>
        <v>3.1960000000000002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3.6970000000000001</v>
      </c>
      <c r="I83" s="558">
        <f t="shared" si="4"/>
        <v>3.6970000000000001</v>
      </c>
      <c r="J83" s="558">
        <f t="shared" si="4"/>
        <v>3.6970000000000001</v>
      </c>
      <c r="K83" s="558">
        <f t="shared" si="4"/>
        <v>3.6970000000000001</v>
      </c>
      <c r="L83" s="558">
        <f t="shared" si="4"/>
        <v>3.6970000000000001</v>
      </c>
      <c r="M83" s="558">
        <f t="shared" si="4"/>
        <v>3.6970000000000001</v>
      </c>
      <c r="N83" s="558">
        <f t="shared" si="4"/>
        <v>3.6970000000000001</v>
      </c>
      <c r="O83" s="558">
        <f t="shared" si="4"/>
        <v>3.6970000000000001</v>
      </c>
      <c r="P83" s="558">
        <f t="shared" si="4"/>
        <v>3.6970000000000001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6.2560000000000002</v>
      </c>
      <c r="L84" s="558">
        <f t="shared" si="4"/>
        <v>6.2560000000000002</v>
      </c>
      <c r="M84" s="558">
        <f t="shared" si="4"/>
        <v>6.2560000000000002</v>
      </c>
      <c r="N84" s="558">
        <f t="shared" si="4"/>
        <v>6.2560000000000002</v>
      </c>
      <c r="O84" s="558">
        <f t="shared" si="4"/>
        <v>6.2560000000000002</v>
      </c>
      <c r="P84" s="558">
        <f t="shared" si="4"/>
        <v>6.2560000000000002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3.1960000000000002</v>
      </c>
      <c r="O85" s="558">
        <f t="shared" si="4"/>
        <v>3.1960000000000002</v>
      </c>
      <c r="P85" s="558">
        <f t="shared" si="4"/>
        <v>3.1960000000000002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3.6970000000000001</v>
      </c>
      <c r="I86" s="559">
        <f t="shared" si="4"/>
        <v>3.6970000000000001</v>
      </c>
      <c r="J86" s="559">
        <f t="shared" si="4"/>
        <v>3.6970000000000001</v>
      </c>
      <c r="K86" s="559">
        <f t="shared" si="4"/>
        <v>9.9529999999999994</v>
      </c>
      <c r="L86" s="559">
        <f t="shared" si="4"/>
        <v>9.9529999999999994</v>
      </c>
      <c r="M86" s="559">
        <f t="shared" si="4"/>
        <v>9.9529999999999994</v>
      </c>
      <c r="N86" s="559">
        <f t="shared" si="4"/>
        <v>9.9529999999999994</v>
      </c>
      <c r="O86" s="559">
        <f t="shared" si="4"/>
        <v>9.9529999999999994</v>
      </c>
      <c r="P86" s="559">
        <f t="shared" si="4"/>
        <v>9.9529999999999994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3.6970000000000001</v>
      </c>
      <c r="I87" s="563">
        <f t="shared" si="4"/>
        <v>3.6970000000000001</v>
      </c>
      <c r="J87" s="563">
        <f t="shared" si="4"/>
        <v>3.6970000000000001</v>
      </c>
      <c r="K87" s="563">
        <f t="shared" si="4"/>
        <v>9.9529999999999994</v>
      </c>
      <c r="L87" s="563">
        <f t="shared" si="4"/>
        <v>9.9529999999999994</v>
      </c>
      <c r="M87" s="563">
        <f t="shared" si="4"/>
        <v>9.9529999999999994</v>
      </c>
      <c r="N87" s="563">
        <f t="shared" si="4"/>
        <v>13.148999999999999</v>
      </c>
      <c r="O87" s="563">
        <f t="shared" si="4"/>
        <v>13.148999999999999</v>
      </c>
      <c r="P87" s="563">
        <f t="shared" si="4"/>
        <v>13.148999999999999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3.6970000000000001</v>
      </c>
      <c r="G88" s="590">
        <f t="shared" ref="G88:P88" si="5">SUM(G77)</f>
        <v>0</v>
      </c>
      <c r="H88" s="590">
        <f t="shared" si="5"/>
        <v>3.6970000000000001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6.2560000000000002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6.2560000000000002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3.1960000000000002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3.1960000000000002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9.9529999999999994</v>
      </c>
      <c r="G91" s="555">
        <f>SUM(G88:G89)</f>
        <v>0</v>
      </c>
      <c r="H91" s="555">
        <f>SUM(H88:H89)</f>
        <v>3.6970000000000001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6.2560000000000002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13.148999999999999</v>
      </c>
      <c r="G92" s="563">
        <f t="shared" ref="G92:P92" si="9">SUM(G88:G90)</f>
        <v>0</v>
      </c>
      <c r="H92" s="563">
        <f t="shared" si="9"/>
        <v>3.6970000000000001</v>
      </c>
      <c r="I92" s="563">
        <f t="shared" si="9"/>
        <v>0</v>
      </c>
      <c r="J92" s="563">
        <f t="shared" si="9"/>
        <v>0</v>
      </c>
      <c r="K92" s="563">
        <f t="shared" si="9"/>
        <v>6.2560000000000002</v>
      </c>
      <c r="L92" s="563">
        <f t="shared" si="9"/>
        <v>0</v>
      </c>
      <c r="M92" s="563">
        <f t="shared" si="9"/>
        <v>0</v>
      </c>
      <c r="N92" s="563">
        <f t="shared" si="9"/>
        <v>3.1960000000000002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3.6970000000000001</v>
      </c>
      <c r="I94" s="558">
        <f t="shared" si="10"/>
        <v>3.6970000000000001</v>
      </c>
      <c r="J94" s="558">
        <f t="shared" si="10"/>
        <v>3.6970000000000001</v>
      </c>
      <c r="K94" s="558">
        <f t="shared" si="10"/>
        <v>3.6970000000000001</v>
      </c>
      <c r="L94" s="558">
        <f t="shared" si="10"/>
        <v>3.6970000000000001</v>
      </c>
      <c r="M94" s="558">
        <f t="shared" si="10"/>
        <v>3.6970000000000001</v>
      </c>
      <c r="N94" s="558">
        <f t="shared" si="10"/>
        <v>3.6970000000000001</v>
      </c>
      <c r="O94" s="558">
        <f t="shared" si="10"/>
        <v>3.6970000000000001</v>
      </c>
      <c r="P94" s="558">
        <f t="shared" si="10"/>
        <v>3.6970000000000001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6.2560000000000002</v>
      </c>
      <c r="L95" s="558">
        <f t="shared" si="10"/>
        <v>6.2560000000000002</v>
      </c>
      <c r="M95" s="558">
        <f t="shared" si="10"/>
        <v>6.2560000000000002</v>
      </c>
      <c r="N95" s="558">
        <f t="shared" si="10"/>
        <v>6.2560000000000002</v>
      </c>
      <c r="O95" s="558">
        <f t="shared" si="10"/>
        <v>6.2560000000000002</v>
      </c>
      <c r="P95" s="558">
        <f t="shared" si="10"/>
        <v>6.2560000000000002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3.1960000000000002</v>
      </c>
      <c r="O96" s="558">
        <f t="shared" si="10"/>
        <v>3.1960000000000002</v>
      </c>
      <c r="P96" s="558">
        <f t="shared" si="10"/>
        <v>3.1960000000000002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3.6970000000000001</v>
      </c>
      <c r="I97" s="559">
        <f t="shared" si="10"/>
        <v>3.6970000000000001</v>
      </c>
      <c r="J97" s="559">
        <f t="shared" si="10"/>
        <v>3.6970000000000001</v>
      </c>
      <c r="K97" s="559">
        <f t="shared" si="10"/>
        <v>9.9529999999999994</v>
      </c>
      <c r="L97" s="559">
        <f t="shared" si="10"/>
        <v>9.9529999999999994</v>
      </c>
      <c r="M97" s="559">
        <f t="shared" si="10"/>
        <v>9.9529999999999994</v>
      </c>
      <c r="N97" s="559">
        <f t="shared" si="10"/>
        <v>9.9529999999999994</v>
      </c>
      <c r="O97" s="559">
        <f t="shared" si="10"/>
        <v>9.9529999999999994</v>
      </c>
      <c r="P97" s="559">
        <f t="shared" si="10"/>
        <v>9.9529999999999994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3.6970000000000001</v>
      </c>
      <c r="I98" s="563">
        <f t="shared" si="10"/>
        <v>3.6970000000000001</v>
      </c>
      <c r="J98" s="563">
        <f t="shared" si="10"/>
        <v>3.6970000000000001</v>
      </c>
      <c r="K98" s="563">
        <f t="shared" si="10"/>
        <v>9.9529999999999994</v>
      </c>
      <c r="L98" s="563">
        <f t="shared" si="10"/>
        <v>9.9529999999999994</v>
      </c>
      <c r="M98" s="563">
        <f t="shared" si="10"/>
        <v>9.9529999999999994</v>
      </c>
      <c r="N98" s="563">
        <f t="shared" si="10"/>
        <v>13.148999999999999</v>
      </c>
      <c r="O98" s="563">
        <f t="shared" si="10"/>
        <v>13.148999999999999</v>
      </c>
      <c r="P98" s="563">
        <f t="shared" si="10"/>
        <v>13.148999999999999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0.18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1.02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0.18</v>
      </c>
      <c r="G118" s="553">
        <f t="shared" ref="G118:P119" si="11">SUM(G114,G110,G106,G102,)</f>
        <v>0</v>
      </c>
      <c r="H118" s="553">
        <f t="shared" si="11"/>
        <v>0.18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1.02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1.02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0.18</v>
      </c>
      <c r="G121" s="555">
        <f>SUM(G118:G119)</f>
        <v>0</v>
      </c>
      <c r="H121" s="555">
        <f>SUM(H118:H119)</f>
        <v>0.18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1.2</v>
      </c>
      <c r="G122" s="562">
        <f t="shared" ref="G122:P122" si="14">SUM(G118:G120)</f>
        <v>0</v>
      </c>
      <c r="H122" s="562">
        <f t="shared" si="14"/>
        <v>0.18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1.02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0.18</v>
      </c>
      <c r="I124" s="558">
        <f t="shared" si="15"/>
        <v>0.18</v>
      </c>
      <c r="J124" s="558">
        <f t="shared" si="15"/>
        <v>0.18</v>
      </c>
      <c r="K124" s="558">
        <f t="shared" si="15"/>
        <v>0.18</v>
      </c>
      <c r="L124" s="558">
        <f t="shared" si="15"/>
        <v>0.18</v>
      </c>
      <c r="M124" s="558">
        <f t="shared" si="15"/>
        <v>0.18</v>
      </c>
      <c r="N124" s="558">
        <f t="shared" si="15"/>
        <v>0.18</v>
      </c>
      <c r="O124" s="558">
        <f t="shared" si="15"/>
        <v>0.18</v>
      </c>
      <c r="P124" s="558">
        <f t="shared" si="15"/>
        <v>0.18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1.02</v>
      </c>
      <c r="O126" s="558">
        <f t="shared" si="15"/>
        <v>1.02</v>
      </c>
      <c r="P126" s="558">
        <f t="shared" si="15"/>
        <v>1.02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0.18</v>
      </c>
      <c r="I127" s="559">
        <f t="shared" si="15"/>
        <v>0.18</v>
      </c>
      <c r="J127" s="559">
        <f t="shared" si="15"/>
        <v>0.18</v>
      </c>
      <c r="K127" s="559">
        <f t="shared" si="15"/>
        <v>0.18</v>
      </c>
      <c r="L127" s="559">
        <f t="shared" si="15"/>
        <v>0.18</v>
      </c>
      <c r="M127" s="559">
        <f t="shared" si="15"/>
        <v>0.18</v>
      </c>
      <c r="N127" s="559">
        <f t="shared" si="15"/>
        <v>0.18</v>
      </c>
      <c r="O127" s="559">
        <f t="shared" si="15"/>
        <v>0.18</v>
      </c>
      <c r="P127" s="559">
        <f t="shared" si="15"/>
        <v>0.18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0.18</v>
      </c>
      <c r="I128" s="563">
        <f t="shared" si="15"/>
        <v>0.18</v>
      </c>
      <c r="J128" s="563">
        <f t="shared" si="15"/>
        <v>0.18</v>
      </c>
      <c r="K128" s="563">
        <f t="shared" si="15"/>
        <v>0.18</v>
      </c>
      <c r="L128" s="563">
        <f t="shared" si="15"/>
        <v>0.18</v>
      </c>
      <c r="M128" s="563">
        <f t="shared" si="15"/>
        <v>0.18</v>
      </c>
      <c r="N128" s="563">
        <f t="shared" si="15"/>
        <v>1.2</v>
      </c>
      <c r="O128" s="563">
        <f t="shared" si="15"/>
        <v>1.2</v>
      </c>
      <c r="P128" s="563">
        <f t="shared" si="15"/>
        <v>1.2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0.26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0.22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0.23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44.2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8.2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4.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28.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4.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0.48</v>
      </c>
      <c r="G158" s="553">
        <f t="shared" ref="G158:P158" si="16">SUM(G150,G144,G139,G135,G130)</f>
        <v>0</v>
      </c>
      <c r="H158" s="553">
        <f t="shared" si="16"/>
        <v>0.48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0.23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0.23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0.48</v>
      </c>
      <c r="G161" s="555">
        <f>SUM(G158:G159)</f>
        <v>0</v>
      </c>
      <c r="H161" s="555">
        <f>SUM(H158:H159)</f>
        <v>0.48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0.71</v>
      </c>
      <c r="G162" s="563">
        <f t="shared" ref="G162:P162" si="20">SUM(G158:G160)</f>
        <v>0</v>
      </c>
      <c r="H162" s="563">
        <f t="shared" si="20"/>
        <v>0.48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0.23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0.48</v>
      </c>
      <c r="I164" s="558">
        <f t="shared" si="21"/>
        <v>0.48</v>
      </c>
      <c r="J164" s="558">
        <f t="shared" si="21"/>
        <v>0.48</v>
      </c>
      <c r="K164" s="558">
        <f t="shared" si="21"/>
        <v>0.48</v>
      </c>
      <c r="L164" s="558">
        <f t="shared" si="21"/>
        <v>0.48</v>
      </c>
      <c r="M164" s="558">
        <f t="shared" si="21"/>
        <v>0.48</v>
      </c>
      <c r="N164" s="558">
        <f t="shared" si="21"/>
        <v>0.48</v>
      </c>
      <c r="O164" s="558">
        <f t="shared" si="21"/>
        <v>0.48</v>
      </c>
      <c r="P164" s="558">
        <f t="shared" si="21"/>
        <v>0.48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0.23</v>
      </c>
      <c r="P166" s="558">
        <f t="shared" si="21"/>
        <v>0.23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0.48</v>
      </c>
      <c r="I167" s="559">
        <f t="shared" si="21"/>
        <v>0.48</v>
      </c>
      <c r="J167" s="559">
        <f t="shared" si="21"/>
        <v>0.48</v>
      </c>
      <c r="K167" s="559">
        <f t="shared" si="21"/>
        <v>0.48</v>
      </c>
      <c r="L167" s="559">
        <f t="shared" si="21"/>
        <v>0.48</v>
      </c>
      <c r="M167" s="559">
        <f t="shared" si="21"/>
        <v>0.48</v>
      </c>
      <c r="N167" s="559">
        <f t="shared" si="21"/>
        <v>0.48</v>
      </c>
      <c r="O167" s="559">
        <f t="shared" si="21"/>
        <v>0.48</v>
      </c>
      <c r="P167" s="559">
        <f t="shared" si="21"/>
        <v>0.48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0.48</v>
      </c>
      <c r="I168" s="563">
        <f t="shared" si="21"/>
        <v>0.48</v>
      </c>
      <c r="J168" s="563">
        <f t="shared" si="21"/>
        <v>0.48</v>
      </c>
      <c r="K168" s="563">
        <f t="shared" si="21"/>
        <v>0.48</v>
      </c>
      <c r="L168" s="563">
        <f t="shared" si="21"/>
        <v>0.48</v>
      </c>
      <c r="M168" s="563">
        <f t="shared" si="21"/>
        <v>0.48</v>
      </c>
      <c r="N168" s="563">
        <f t="shared" si="21"/>
        <v>0.48</v>
      </c>
      <c r="O168" s="563">
        <f t="shared" si="21"/>
        <v>0.71</v>
      </c>
      <c r="P168" s="563">
        <f t="shared" si="21"/>
        <v>0.71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0.65999999999999992</v>
      </c>
      <c r="G169" s="553">
        <f t="shared" ref="G169:P169" si="22">SUM(G158,G118)</f>
        <v>0</v>
      </c>
      <c r="H169" s="553">
        <f t="shared" si="22"/>
        <v>0.65999999999999992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1.25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1.02</v>
      </c>
      <c r="O171" s="600">
        <f t="shared" si="24"/>
        <v>0.23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0.65999999999999992</v>
      </c>
      <c r="G172" s="555">
        <f>SUM(G169:G170)</f>
        <v>0</v>
      </c>
      <c r="H172" s="555">
        <f>SUM(H169:H170)</f>
        <v>0.65999999999999992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1.91</v>
      </c>
      <c r="G173" s="562">
        <f t="shared" ref="G173:P173" si="26">SUM(G169:G171)</f>
        <v>0</v>
      </c>
      <c r="H173" s="562">
        <f t="shared" si="26"/>
        <v>0.65999999999999992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1.02</v>
      </c>
      <c r="O173" s="562">
        <f t="shared" si="26"/>
        <v>0.23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2.2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0.65999999999999992</v>
      </c>
      <c r="I175" s="558">
        <f t="shared" si="27"/>
        <v>0.65999999999999992</v>
      </c>
      <c r="J175" s="558">
        <f t="shared" si="27"/>
        <v>0.65999999999999992</v>
      </c>
      <c r="K175" s="558">
        <f t="shared" si="27"/>
        <v>0.65999999999999992</v>
      </c>
      <c r="L175" s="558">
        <f t="shared" si="27"/>
        <v>0.65999999999999992</v>
      </c>
      <c r="M175" s="558">
        <f t="shared" si="27"/>
        <v>0.65999999999999992</v>
      </c>
      <c r="N175" s="558">
        <f t="shared" si="27"/>
        <v>0.65999999999999992</v>
      </c>
      <c r="O175" s="558">
        <f t="shared" si="27"/>
        <v>0.65999999999999992</v>
      </c>
      <c r="P175" s="558">
        <f t="shared" si="27"/>
        <v>0.65999999999999992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1.02</v>
      </c>
      <c r="O177" s="558">
        <f t="shared" si="27"/>
        <v>1.25</v>
      </c>
      <c r="P177" s="558">
        <f t="shared" si="27"/>
        <v>1.25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0.65999999999999992</v>
      </c>
      <c r="I178" s="559">
        <f t="shared" si="27"/>
        <v>0.65999999999999992</v>
      </c>
      <c r="J178" s="559">
        <f t="shared" si="27"/>
        <v>0.65999999999999992</v>
      </c>
      <c r="K178" s="559">
        <f t="shared" si="27"/>
        <v>0.65999999999999992</v>
      </c>
      <c r="L178" s="559">
        <f t="shared" si="27"/>
        <v>0.65999999999999992</v>
      </c>
      <c r="M178" s="559">
        <f t="shared" si="27"/>
        <v>0.65999999999999992</v>
      </c>
      <c r="N178" s="559">
        <f t="shared" si="27"/>
        <v>0.65999999999999992</v>
      </c>
      <c r="O178" s="559">
        <f t="shared" si="27"/>
        <v>0.65999999999999992</v>
      </c>
      <c r="P178" s="559">
        <f t="shared" si="27"/>
        <v>0.65999999999999992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0.65999999999999992</v>
      </c>
      <c r="I179" s="563">
        <f t="shared" si="27"/>
        <v>0.65999999999999992</v>
      </c>
      <c r="J179" s="563">
        <f t="shared" si="27"/>
        <v>0.65999999999999992</v>
      </c>
      <c r="K179" s="563">
        <f t="shared" si="27"/>
        <v>0.65999999999999992</v>
      </c>
      <c r="L179" s="563">
        <f t="shared" si="27"/>
        <v>0.65999999999999992</v>
      </c>
      <c r="M179" s="563">
        <f t="shared" si="27"/>
        <v>0.65999999999999992</v>
      </c>
      <c r="N179" s="563">
        <f t="shared" si="27"/>
        <v>1.68</v>
      </c>
      <c r="O179" s="563">
        <f t="shared" si="27"/>
        <v>1.91</v>
      </c>
      <c r="P179" s="563">
        <f t="shared" si="27"/>
        <v>1.91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2.1804000000000001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1.2696000000000001</v>
      </c>
      <c r="O184" s="503"/>
      <c r="P184" s="504"/>
      <c r="Q184" s="554"/>
      <c r="R184" s="554"/>
    </row>
    <row r="185" spans="1:21" s="477" customFormat="1" ht="64.5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64.5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1.9029510000000003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0.95004900000000014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4.0833510000000004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4.0833510000000004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2.2196490000000004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1.2696000000000001</v>
      </c>
      <c r="O198" s="558">
        <f t="shared" si="29"/>
        <v>0.95004900000000014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4.0833510000000004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4.0833510000000004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6.3030000000000008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4.0833510000000004</v>
      </c>
      <c r="L200" s="563">
        <f t="shared" si="31"/>
        <v>0</v>
      </c>
      <c r="M200" s="563">
        <f t="shared" si="31"/>
        <v>0</v>
      </c>
      <c r="N200" s="563">
        <f t="shared" si="31"/>
        <v>1.2696000000000001</v>
      </c>
      <c r="O200" s="563">
        <f t="shared" si="31"/>
        <v>0.95004900000000014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4.0833510000000004</v>
      </c>
      <c r="L203" s="608">
        <f t="shared" si="32"/>
        <v>4.0833510000000004</v>
      </c>
      <c r="M203" s="608">
        <f t="shared" si="32"/>
        <v>4.0833510000000004</v>
      </c>
      <c r="N203" s="608">
        <f t="shared" si="32"/>
        <v>4.0833510000000004</v>
      </c>
      <c r="O203" s="608">
        <f t="shared" si="32"/>
        <v>4.0833510000000004</v>
      </c>
      <c r="P203" s="608">
        <f t="shared" si="32"/>
        <v>4.0833510000000004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1.2696000000000001</v>
      </c>
      <c r="O204" s="558">
        <f t="shared" si="32"/>
        <v>2.2196490000000004</v>
      </c>
      <c r="P204" s="558">
        <f t="shared" si="32"/>
        <v>2.2196490000000004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4.0833510000000004</v>
      </c>
      <c r="L205" s="559">
        <f t="shared" si="32"/>
        <v>4.0833510000000004</v>
      </c>
      <c r="M205" s="559">
        <f t="shared" si="32"/>
        <v>4.0833510000000004</v>
      </c>
      <c r="N205" s="559">
        <f t="shared" si="32"/>
        <v>4.0833510000000004</v>
      </c>
      <c r="O205" s="559">
        <f t="shared" si="32"/>
        <v>4.0833510000000004</v>
      </c>
      <c r="P205" s="559">
        <f t="shared" si="32"/>
        <v>4.0833510000000004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4.0833510000000004</v>
      </c>
      <c r="L206" s="563">
        <f t="shared" si="32"/>
        <v>4.0833510000000004</v>
      </c>
      <c r="M206" s="563">
        <f t="shared" si="32"/>
        <v>4.0833510000000004</v>
      </c>
      <c r="N206" s="563">
        <f t="shared" si="32"/>
        <v>5.3529510000000009</v>
      </c>
      <c r="O206" s="563">
        <f t="shared" si="32"/>
        <v>6.3030000000000008</v>
      </c>
      <c r="P206" s="563">
        <f t="shared" si="32"/>
        <v>6.3030000000000008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4.3570000000000002</v>
      </c>
      <c r="G207" s="553">
        <f t="shared" ref="G207:P207" si="33">SUM(G196,G169,G88)</f>
        <v>0</v>
      </c>
      <c r="H207" s="553">
        <f t="shared" si="33"/>
        <v>4.3570000000000002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10.339351000000001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10.339351000000001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6.6656490000000002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5.4855999999999998</v>
      </c>
      <c r="O209" s="558">
        <f t="shared" si="35"/>
        <v>1.1800490000000001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14.696351</v>
      </c>
      <c r="G210" s="555">
        <f>SUM(G207:G208)</f>
        <v>0</v>
      </c>
      <c r="H210" s="555">
        <f>SUM(H207:H208)</f>
        <v>4.3570000000000002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10.339351000000001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21.362000000000002</v>
      </c>
      <c r="G211" s="562">
        <f t="shared" ref="G211:O211" si="37">SUM(G207:G209)</f>
        <v>0</v>
      </c>
      <c r="H211" s="562">
        <f t="shared" si="37"/>
        <v>4.3570000000000002</v>
      </c>
      <c r="I211" s="562">
        <f t="shared" si="37"/>
        <v>0</v>
      </c>
      <c r="J211" s="562">
        <f t="shared" si="37"/>
        <v>0</v>
      </c>
      <c r="K211" s="562">
        <f t="shared" si="37"/>
        <v>10.339351000000001</v>
      </c>
      <c r="L211" s="562">
        <f t="shared" si="37"/>
        <v>0</v>
      </c>
      <c r="M211" s="562">
        <f t="shared" si="37"/>
        <v>0</v>
      </c>
      <c r="N211" s="562">
        <f t="shared" si="37"/>
        <v>5.4855999999999998</v>
      </c>
      <c r="O211" s="562">
        <f t="shared" si="37"/>
        <v>1.1800490000000001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4.3570000000000002</v>
      </c>
      <c r="I213" s="558">
        <f t="shared" si="38"/>
        <v>4.3570000000000002</v>
      </c>
      <c r="J213" s="558">
        <f t="shared" si="38"/>
        <v>4.3570000000000002</v>
      </c>
      <c r="K213" s="558">
        <f t="shared" si="38"/>
        <v>4.3570000000000002</v>
      </c>
      <c r="L213" s="558">
        <f t="shared" si="38"/>
        <v>4.3570000000000002</v>
      </c>
      <c r="M213" s="558">
        <f t="shared" si="38"/>
        <v>4.3570000000000002</v>
      </c>
      <c r="N213" s="558">
        <f t="shared" si="38"/>
        <v>4.3570000000000002</v>
      </c>
      <c r="O213" s="558">
        <f t="shared" si="38"/>
        <v>4.3570000000000002</v>
      </c>
      <c r="P213" s="558">
        <f t="shared" si="38"/>
        <v>4.3570000000000002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10.339351000000001</v>
      </c>
      <c r="L214" s="558">
        <f t="shared" si="38"/>
        <v>10.339351000000001</v>
      </c>
      <c r="M214" s="558">
        <f t="shared" si="38"/>
        <v>10.339351000000001</v>
      </c>
      <c r="N214" s="558">
        <f t="shared" si="38"/>
        <v>10.339351000000001</v>
      </c>
      <c r="O214" s="558">
        <f t="shared" si="38"/>
        <v>10.339351000000001</v>
      </c>
      <c r="P214" s="558">
        <f t="shared" si="38"/>
        <v>10.339351000000001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5.4855999999999998</v>
      </c>
      <c r="O215" s="558">
        <f t="shared" si="38"/>
        <v>6.6656490000000002</v>
      </c>
      <c r="P215" s="558">
        <f>SUM(P209,O215)</f>
        <v>6.6656490000000002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4.3570000000000002</v>
      </c>
      <c r="I216" s="559">
        <f t="shared" si="38"/>
        <v>4.3570000000000002</v>
      </c>
      <c r="J216" s="559">
        <f t="shared" si="38"/>
        <v>4.3570000000000002</v>
      </c>
      <c r="K216" s="559">
        <f t="shared" si="38"/>
        <v>14.696351</v>
      </c>
      <c r="L216" s="559">
        <f>SUM(L210,K216)</f>
        <v>14.696351</v>
      </c>
      <c r="M216" s="559">
        <f t="shared" si="38"/>
        <v>14.696351</v>
      </c>
      <c r="N216" s="559">
        <f t="shared" si="38"/>
        <v>14.696351</v>
      </c>
      <c r="O216" s="559">
        <f t="shared" si="38"/>
        <v>14.696351</v>
      </c>
      <c r="P216" s="559">
        <f>SUM(P210,O216)</f>
        <v>14.696351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4.3570000000000002</v>
      </c>
      <c r="I217" s="563">
        <f t="shared" si="38"/>
        <v>4.3570000000000002</v>
      </c>
      <c r="J217" s="563">
        <f t="shared" si="38"/>
        <v>4.3570000000000002</v>
      </c>
      <c r="K217" s="563">
        <f>SUM(K211,J217)</f>
        <v>14.696351</v>
      </c>
      <c r="L217" s="563">
        <f>SUM(L211,K217)</f>
        <v>14.696351</v>
      </c>
      <c r="M217" s="563">
        <f t="shared" si="38"/>
        <v>14.696351</v>
      </c>
      <c r="N217" s="563">
        <f t="shared" si="38"/>
        <v>20.181950999999998</v>
      </c>
      <c r="O217" s="563">
        <f t="shared" si="38"/>
        <v>21.361999999999998</v>
      </c>
      <c r="P217" s="563">
        <f>SUM(P211,O217)</f>
        <v>21.361999999999998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06:A109"/>
    <mergeCell ref="C106:C109"/>
    <mergeCell ref="G109:P109"/>
    <mergeCell ref="D10:D11"/>
    <mergeCell ref="F10:F11"/>
    <mergeCell ref="A85:F85"/>
    <mergeCell ref="A86:F86"/>
    <mergeCell ref="A87:F87"/>
    <mergeCell ref="A20:A24"/>
    <mergeCell ref="C20:C24"/>
    <mergeCell ref="E20:E24"/>
    <mergeCell ref="F21:F22"/>
    <mergeCell ref="G21:G22"/>
    <mergeCell ref="H21:H22"/>
    <mergeCell ref="A46:A51"/>
    <mergeCell ref="E106:E109"/>
    <mergeCell ref="G28:P33"/>
    <mergeCell ref="I21:I22"/>
    <mergeCell ref="J21:J22"/>
    <mergeCell ref="A83:F83"/>
    <mergeCell ref="A84:F84"/>
    <mergeCell ref="A78:E78"/>
    <mergeCell ref="A77:E77"/>
    <mergeCell ref="A61:A65"/>
    <mergeCell ref="A79:E79"/>
    <mergeCell ref="A80:E80"/>
    <mergeCell ref="A81:E81"/>
    <mergeCell ref="A82:P82"/>
    <mergeCell ref="A13:P13"/>
    <mergeCell ref="A14:P14"/>
    <mergeCell ref="A15:A19"/>
    <mergeCell ref="C15:C19"/>
    <mergeCell ref="E15:E19"/>
    <mergeCell ref="D18:D19"/>
    <mergeCell ref="F18:F19"/>
    <mergeCell ref="G18:P19"/>
    <mergeCell ref="M21:M22"/>
    <mergeCell ref="N21:N22"/>
    <mergeCell ref="O21:O22"/>
    <mergeCell ref="P21:P22"/>
    <mergeCell ref="K21:K22"/>
    <mergeCell ref="L21:L22"/>
    <mergeCell ref="A34:A38"/>
    <mergeCell ref="C34:C38"/>
    <mergeCell ref="E34:E38"/>
    <mergeCell ref="G24:P24"/>
    <mergeCell ref="A25:A33"/>
    <mergeCell ref="C25:C33"/>
    <mergeCell ref="E25:E33"/>
    <mergeCell ref="D28:D33"/>
    <mergeCell ref="F28:F33"/>
    <mergeCell ref="F49:F51"/>
    <mergeCell ref="G49:P51"/>
    <mergeCell ref="F64:F65"/>
    <mergeCell ref="G64:P65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C61:C65"/>
    <mergeCell ref="E61:E65"/>
    <mergeCell ref="D64:D65"/>
    <mergeCell ref="A66:A71"/>
    <mergeCell ref="C66:C71"/>
    <mergeCell ref="E66:E71"/>
    <mergeCell ref="D69:D71"/>
    <mergeCell ref="F69:F71"/>
    <mergeCell ref="G69:P71"/>
    <mergeCell ref="C46:C51"/>
    <mergeCell ref="E46:E51"/>
    <mergeCell ref="A52:A55"/>
    <mergeCell ref="C52:C55"/>
    <mergeCell ref="E52:E55"/>
    <mergeCell ref="G55:P55"/>
    <mergeCell ref="A56:A60"/>
    <mergeCell ref="D49:D51"/>
    <mergeCell ref="C56:C60"/>
    <mergeCell ref="E56:E60"/>
    <mergeCell ref="D59:D60"/>
    <mergeCell ref="F59:F60"/>
    <mergeCell ref="G59:P60"/>
    <mergeCell ref="M73:M74"/>
    <mergeCell ref="N73:N74"/>
    <mergeCell ref="O73:O74"/>
    <mergeCell ref="P73:P74"/>
    <mergeCell ref="G76:P76"/>
    <mergeCell ref="A88:E88"/>
    <mergeCell ref="A89:E89"/>
    <mergeCell ref="A90:E90"/>
    <mergeCell ref="A114:A117"/>
    <mergeCell ref="C114:C117"/>
    <mergeCell ref="E114:E117"/>
    <mergeCell ref="G117:P117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A101:P101"/>
    <mergeCell ref="A102:A105"/>
    <mergeCell ref="C102:C105"/>
    <mergeCell ref="A124:F124"/>
    <mergeCell ref="A125:F125"/>
    <mergeCell ref="A91:E91"/>
    <mergeCell ref="A92:E92"/>
    <mergeCell ref="A93:P93"/>
    <mergeCell ref="A97:F97"/>
    <mergeCell ref="A98:F98"/>
    <mergeCell ref="A99:P99"/>
    <mergeCell ref="A100:P100"/>
    <mergeCell ref="A94:F94"/>
    <mergeCell ref="A95:F95"/>
    <mergeCell ref="A96:F96"/>
    <mergeCell ref="A118:E118"/>
    <mergeCell ref="A119:E119"/>
    <mergeCell ref="A120:E120"/>
    <mergeCell ref="A121:E121"/>
    <mergeCell ref="A122:E122"/>
    <mergeCell ref="A123:P123"/>
    <mergeCell ref="E102:E105"/>
    <mergeCell ref="G105:P105"/>
    <mergeCell ref="A110:A113"/>
    <mergeCell ref="C110:C113"/>
    <mergeCell ref="E110:E113"/>
    <mergeCell ref="G113:P113"/>
    <mergeCell ref="A126:F126"/>
    <mergeCell ref="A127:F127"/>
    <mergeCell ref="A128:F128"/>
    <mergeCell ref="A130:A134"/>
    <mergeCell ref="C130:C134"/>
    <mergeCell ref="E130:E134"/>
    <mergeCell ref="D133:D134"/>
    <mergeCell ref="F133:F134"/>
    <mergeCell ref="G133:P134"/>
    <mergeCell ref="A129:P129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58:E158"/>
    <mergeCell ref="A159:E159"/>
    <mergeCell ref="A150:A157"/>
    <mergeCell ref="C150:C157"/>
    <mergeCell ref="E150:E157"/>
    <mergeCell ref="D153:D157"/>
    <mergeCell ref="F153:F157"/>
    <mergeCell ref="G153:P157"/>
    <mergeCell ref="A160:E160"/>
    <mergeCell ref="A161:E161"/>
    <mergeCell ref="A162:E162"/>
    <mergeCell ref="A163:P163"/>
    <mergeCell ref="A164:F164"/>
    <mergeCell ref="A165:F165"/>
    <mergeCell ref="A166:F166"/>
    <mergeCell ref="A167:F167"/>
    <mergeCell ref="A168:F168"/>
    <mergeCell ref="A170:E170"/>
    <mergeCell ref="A171:E171"/>
    <mergeCell ref="A172:E172"/>
    <mergeCell ref="A173:E173"/>
    <mergeCell ref="A174:P174"/>
    <mergeCell ref="A169:E169"/>
    <mergeCell ref="A176:F176"/>
    <mergeCell ref="A177:F177"/>
    <mergeCell ref="A178:F178"/>
    <mergeCell ref="A179:F179"/>
    <mergeCell ref="A175:F175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0:E200"/>
    <mergeCell ref="A201:P201"/>
    <mergeCell ref="A202:F202"/>
    <mergeCell ref="A203:F203"/>
    <mergeCell ref="A204:F204"/>
    <mergeCell ref="A205:F205"/>
    <mergeCell ref="A206:F206"/>
    <mergeCell ref="A207:E207"/>
    <mergeCell ref="A208:E208"/>
    <mergeCell ref="A209:E209"/>
    <mergeCell ref="A210:E210"/>
    <mergeCell ref="A211:E211"/>
    <mergeCell ref="A212:P212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4" manualBreakCount="4">
    <brk id="55" max="15" man="1"/>
    <brk id="128" max="15" man="1"/>
    <brk id="149" max="15" man="1"/>
    <brk id="180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BB268"/>
  <sheetViews>
    <sheetView view="pageBreakPreview" zoomScale="40" zoomScaleNormal="100" zoomScaleSheetLayoutView="40" workbookViewId="0">
      <selection activeCell="K45" sqref="K45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846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1.75" customHeight="1" thickBot="1"/>
    <row r="9" spans="1:54" s="482" customFormat="1" ht="51.75" customHeight="1" thickBot="1">
      <c r="A9" s="1318" t="s">
        <v>379</v>
      </c>
      <c r="B9" s="1320" t="s">
        <v>30</v>
      </c>
      <c r="C9" s="1322" t="s">
        <v>380</v>
      </c>
      <c r="D9" s="1322" t="s">
        <v>33</v>
      </c>
      <c r="E9" s="1320" t="s">
        <v>381</v>
      </c>
      <c r="F9" s="1320" t="s">
        <v>382</v>
      </c>
      <c r="G9" s="1324" t="s">
        <v>784</v>
      </c>
      <c r="H9" s="1325"/>
      <c r="I9" s="1325"/>
      <c r="J9" s="1325"/>
      <c r="K9" s="1325"/>
      <c r="L9" s="1325"/>
      <c r="M9" s="1325"/>
      <c r="N9" s="1325"/>
      <c r="O9" s="1325"/>
      <c r="P9" s="1326"/>
    </row>
    <row r="10" spans="1:54" s="482" customFormat="1" ht="55.5" customHeight="1" thickBot="1">
      <c r="A10" s="1319"/>
      <c r="B10" s="1321"/>
      <c r="C10" s="1323"/>
      <c r="D10" s="1323"/>
      <c r="E10" s="1321"/>
      <c r="F10" s="1321"/>
      <c r="G10" s="483" t="s">
        <v>383</v>
      </c>
      <c r="H10" s="483" t="s">
        <v>384</v>
      </c>
      <c r="I10" s="483" t="s">
        <v>385</v>
      </c>
      <c r="J10" s="483" t="s">
        <v>386</v>
      </c>
      <c r="K10" s="483" t="s">
        <v>387</v>
      </c>
      <c r="L10" s="483" t="s">
        <v>388</v>
      </c>
      <c r="M10" s="483" t="s">
        <v>389</v>
      </c>
      <c r="N10" s="483" t="s">
        <v>390</v>
      </c>
      <c r="O10" s="483" t="s">
        <v>391</v>
      </c>
      <c r="P10" s="483" t="s">
        <v>392</v>
      </c>
    </row>
    <row r="11" spans="1:54" s="482" customFormat="1" ht="35.1" customHeight="1" thickBot="1">
      <c r="A11" s="48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5">
        <v>7</v>
      </c>
      <c r="H11" s="485">
        <v>8</v>
      </c>
      <c r="I11" s="485">
        <v>9</v>
      </c>
      <c r="J11" s="485">
        <v>10</v>
      </c>
      <c r="K11" s="485">
        <v>11</v>
      </c>
      <c r="L11" s="485">
        <v>12</v>
      </c>
      <c r="M11" s="485">
        <v>13</v>
      </c>
      <c r="N11" s="485">
        <v>14</v>
      </c>
      <c r="O11" s="485">
        <v>15</v>
      </c>
      <c r="P11" s="485">
        <v>16</v>
      </c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</row>
    <row r="12" spans="1:54" s="477" customFormat="1" ht="45.75" customHeight="1" thickBot="1">
      <c r="A12" s="1269" t="s">
        <v>500</v>
      </c>
      <c r="B12" s="1270"/>
      <c r="C12" s="1270"/>
      <c r="D12" s="1270"/>
      <c r="E12" s="1270"/>
      <c r="F12" s="1270"/>
      <c r="G12" s="1270"/>
      <c r="H12" s="1270"/>
      <c r="I12" s="1270"/>
      <c r="J12" s="1270"/>
      <c r="K12" s="1270"/>
      <c r="L12" s="1270"/>
      <c r="M12" s="1270"/>
      <c r="N12" s="1270"/>
      <c r="O12" s="1270"/>
      <c r="P12" s="1271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  <c r="AI12" s="487"/>
      <c r="AJ12" s="487"/>
      <c r="AK12" s="487"/>
      <c r="AL12" s="487"/>
      <c r="AM12" s="487"/>
      <c r="AN12" s="487"/>
      <c r="AO12" s="487"/>
      <c r="AP12" s="487"/>
      <c r="AQ12" s="487"/>
      <c r="AR12" s="487"/>
      <c r="AS12" s="487"/>
      <c r="AT12" s="487"/>
      <c r="AU12" s="487"/>
      <c r="AV12" s="487"/>
      <c r="AW12" s="487"/>
      <c r="AX12" s="487"/>
      <c r="AY12" s="487"/>
      <c r="AZ12" s="487"/>
      <c r="BA12" s="487"/>
      <c r="BB12" s="487"/>
    </row>
    <row r="13" spans="1:54" s="477" customFormat="1" ht="32.25" thickBot="1">
      <c r="A13" s="1269" t="s">
        <v>21</v>
      </c>
      <c r="B13" s="1315"/>
      <c r="C13" s="1315"/>
      <c r="D13" s="1315"/>
      <c r="E13" s="1270"/>
      <c r="F13" s="1270"/>
      <c r="G13" s="1315"/>
      <c r="H13" s="1315"/>
      <c r="I13" s="1315"/>
      <c r="J13" s="1315"/>
      <c r="K13" s="1315"/>
      <c r="L13" s="1315"/>
      <c r="M13" s="1315"/>
      <c r="N13" s="1315"/>
      <c r="O13" s="1315"/>
      <c r="P13" s="1316"/>
      <c r="Q13" s="729"/>
      <c r="R13" s="729"/>
      <c r="S13" s="487"/>
      <c r="T13" s="487"/>
      <c r="U13" s="487"/>
    </row>
    <row r="14" spans="1:54" s="477" customFormat="1" ht="32.25" customHeight="1">
      <c r="A14" s="1255">
        <v>1</v>
      </c>
      <c r="B14" s="564" t="s">
        <v>590</v>
      </c>
      <c r="C14" s="1384" t="s">
        <v>595</v>
      </c>
      <c r="D14" s="565"/>
      <c r="E14" s="1385" t="s">
        <v>168</v>
      </c>
      <c r="F14" s="490" t="s">
        <v>321</v>
      </c>
      <c r="G14" s="548"/>
      <c r="H14" s="723"/>
      <c r="I14" s="723"/>
      <c r="J14" s="723"/>
      <c r="K14" s="723"/>
      <c r="L14" s="723"/>
      <c r="M14" s="723"/>
      <c r="N14" s="723"/>
      <c r="O14" s="723"/>
      <c r="P14" s="724"/>
      <c r="Q14" s="729"/>
      <c r="R14" s="729"/>
      <c r="S14" s="487"/>
      <c r="T14" s="487"/>
      <c r="U14" s="487"/>
    </row>
    <row r="15" spans="1:54" s="477" customFormat="1" ht="32.25" customHeight="1">
      <c r="A15" s="1142"/>
      <c r="B15" s="566" t="s">
        <v>591</v>
      </c>
      <c r="C15" s="1380"/>
      <c r="D15" s="567"/>
      <c r="E15" s="1386"/>
      <c r="F15" s="719" t="s">
        <v>322</v>
      </c>
      <c r="G15" s="523"/>
      <c r="H15" s="501"/>
      <c r="I15" s="501"/>
      <c r="J15" s="501"/>
      <c r="K15" s="501"/>
      <c r="L15" s="501"/>
      <c r="M15" s="501"/>
      <c r="N15" s="501"/>
      <c r="O15" s="501"/>
      <c r="P15" s="521"/>
      <c r="Q15" s="729"/>
      <c r="R15" s="729"/>
      <c r="S15" s="487"/>
      <c r="T15" s="487"/>
      <c r="U15" s="487"/>
    </row>
    <row r="16" spans="1:54" s="477" customFormat="1" ht="32.25" customHeight="1" thickBot="1">
      <c r="A16" s="1142"/>
      <c r="B16" s="566" t="s">
        <v>592</v>
      </c>
      <c r="C16" s="1380"/>
      <c r="D16" s="742" t="s">
        <v>785</v>
      </c>
      <c r="E16" s="1386"/>
      <c r="F16" s="514" t="s">
        <v>393</v>
      </c>
      <c r="G16" s="550"/>
      <c r="H16" s="731"/>
      <c r="I16" s="731"/>
      <c r="J16" s="731"/>
      <c r="K16" s="731"/>
      <c r="L16" s="731"/>
      <c r="M16" s="731"/>
      <c r="N16" s="731">
        <v>3.1920000000000002</v>
      </c>
      <c r="O16" s="731"/>
      <c r="P16" s="733"/>
      <c r="Q16" s="729"/>
      <c r="R16" s="729"/>
      <c r="S16" s="487"/>
      <c r="T16" s="487"/>
      <c r="U16" s="487"/>
    </row>
    <row r="17" spans="1:21" s="477" customFormat="1" ht="32.25" customHeight="1">
      <c r="A17" s="1142"/>
      <c r="B17" s="566" t="s">
        <v>593</v>
      </c>
      <c r="C17" s="1380"/>
      <c r="D17" s="1384"/>
      <c r="E17" s="1386"/>
      <c r="F17" s="1282"/>
      <c r="G17" s="1335"/>
      <c r="H17" s="1336"/>
      <c r="I17" s="1336"/>
      <c r="J17" s="1336"/>
      <c r="K17" s="1336"/>
      <c r="L17" s="1336"/>
      <c r="M17" s="1336"/>
      <c r="N17" s="1336"/>
      <c r="O17" s="1336"/>
      <c r="P17" s="1337"/>
      <c r="Q17" s="729"/>
      <c r="R17" s="729"/>
      <c r="S17" s="487"/>
      <c r="T17" s="487"/>
      <c r="U17" s="487"/>
    </row>
    <row r="18" spans="1:21" s="477" customFormat="1" ht="32.25" customHeight="1" thickBot="1">
      <c r="A18" s="1317"/>
      <c r="B18" s="569" t="s">
        <v>594</v>
      </c>
      <c r="C18" s="1381"/>
      <c r="D18" s="1388"/>
      <c r="E18" s="1387"/>
      <c r="F18" s="1334"/>
      <c r="G18" s="1338"/>
      <c r="H18" s="1339"/>
      <c r="I18" s="1339"/>
      <c r="J18" s="1339"/>
      <c r="K18" s="1339"/>
      <c r="L18" s="1339"/>
      <c r="M18" s="1339"/>
      <c r="N18" s="1339"/>
      <c r="O18" s="1339"/>
      <c r="P18" s="1340"/>
      <c r="Q18" s="729"/>
      <c r="R18" s="729"/>
      <c r="S18" s="487"/>
      <c r="T18" s="487"/>
      <c r="U18" s="487"/>
    </row>
    <row r="19" spans="1:21" s="477" customFormat="1" ht="32.25">
      <c r="A19" s="1252">
        <v>2</v>
      </c>
      <c r="B19" s="718" t="s">
        <v>23</v>
      </c>
      <c r="C19" s="1306" t="s">
        <v>41</v>
      </c>
      <c r="D19" s="718"/>
      <c r="E19" s="1308" t="s">
        <v>168</v>
      </c>
      <c r="F19" s="721" t="s">
        <v>321</v>
      </c>
      <c r="G19" s="548"/>
      <c r="H19" s="723"/>
      <c r="I19" s="723"/>
      <c r="J19" s="723"/>
      <c r="K19" s="723"/>
      <c r="L19" s="723"/>
      <c r="M19" s="723"/>
      <c r="N19" s="723"/>
      <c r="O19" s="723"/>
      <c r="P19" s="724"/>
      <c r="Q19" s="729"/>
      <c r="R19" s="729"/>
      <c r="S19" s="487"/>
      <c r="T19" s="487"/>
      <c r="U19" s="487"/>
    </row>
    <row r="20" spans="1:21" s="477" customFormat="1" ht="33" customHeight="1">
      <c r="A20" s="1253"/>
      <c r="B20" s="745" t="s">
        <v>154</v>
      </c>
      <c r="C20" s="1307"/>
      <c r="D20" s="739" t="s">
        <v>117</v>
      </c>
      <c r="E20" s="1256"/>
      <c r="F20" s="1309" t="s">
        <v>322</v>
      </c>
      <c r="G20" s="1311"/>
      <c r="H20" s="1313"/>
      <c r="I20" s="1313"/>
      <c r="J20" s="1311"/>
      <c r="K20" s="1313">
        <v>3.1640000000000001</v>
      </c>
      <c r="L20" s="1311"/>
      <c r="M20" s="1389"/>
      <c r="N20" s="1313"/>
      <c r="O20" s="1313"/>
      <c r="P20" s="1370"/>
      <c r="Q20" s="729"/>
      <c r="R20" s="729"/>
      <c r="S20" s="487"/>
      <c r="T20" s="487"/>
      <c r="U20" s="487"/>
    </row>
    <row r="21" spans="1:21" s="477" customFormat="1" ht="33" customHeight="1">
      <c r="A21" s="1253"/>
      <c r="B21" s="718" t="s">
        <v>330</v>
      </c>
      <c r="C21" s="1307"/>
      <c r="D21" s="494" t="s">
        <v>118</v>
      </c>
      <c r="E21" s="1256"/>
      <c r="F21" s="1310"/>
      <c r="G21" s="1312"/>
      <c r="H21" s="1314"/>
      <c r="I21" s="1314"/>
      <c r="J21" s="1312"/>
      <c r="K21" s="1314"/>
      <c r="L21" s="1312"/>
      <c r="M21" s="1390"/>
      <c r="N21" s="1314"/>
      <c r="O21" s="1314"/>
      <c r="P21" s="1371"/>
      <c r="Q21" s="729"/>
      <c r="R21" s="729"/>
      <c r="S21" s="487"/>
      <c r="T21" s="487"/>
      <c r="U21" s="487"/>
    </row>
    <row r="22" spans="1:21" s="477" customFormat="1" ht="33" customHeight="1" thickBot="1">
      <c r="A22" s="1253"/>
      <c r="B22" s="718" t="s">
        <v>331</v>
      </c>
      <c r="C22" s="1307"/>
      <c r="D22" s="744"/>
      <c r="E22" s="1256"/>
      <c r="F22" s="514" t="s">
        <v>393</v>
      </c>
      <c r="G22" s="515"/>
      <c r="H22" s="503"/>
      <c r="I22" s="503"/>
      <c r="J22" s="503"/>
      <c r="K22" s="503"/>
      <c r="L22" s="503"/>
      <c r="M22" s="503"/>
      <c r="N22" s="503"/>
      <c r="O22" s="503"/>
      <c r="P22" s="504"/>
      <c r="Q22" s="729"/>
      <c r="R22" s="729"/>
      <c r="S22" s="487"/>
      <c r="T22" s="487"/>
      <c r="U22" s="487"/>
    </row>
    <row r="23" spans="1:21" s="477" customFormat="1" ht="32.25" customHeight="1" thickBot="1">
      <c r="A23" s="1254"/>
      <c r="B23" s="722" t="s">
        <v>332</v>
      </c>
      <c r="C23" s="1278"/>
      <c r="D23" s="712"/>
      <c r="E23" s="1257"/>
      <c r="F23" s="713"/>
      <c r="G23" s="1265"/>
      <c r="H23" s="1266"/>
      <c r="I23" s="1266"/>
      <c r="J23" s="1266"/>
      <c r="K23" s="1266"/>
      <c r="L23" s="1266"/>
      <c r="M23" s="1266"/>
      <c r="N23" s="1266"/>
      <c r="O23" s="1266"/>
      <c r="P23" s="1267"/>
      <c r="Q23" s="729"/>
      <c r="R23" s="729"/>
      <c r="S23" s="487"/>
      <c r="T23" s="487"/>
      <c r="U23" s="487"/>
    </row>
    <row r="24" spans="1:21" s="477" customFormat="1" ht="32.25" customHeight="1">
      <c r="A24" s="1252">
        <v>3</v>
      </c>
      <c r="B24" s="720" t="s">
        <v>602</v>
      </c>
      <c r="C24" s="1379" t="s">
        <v>43</v>
      </c>
      <c r="D24" s="489" t="s">
        <v>119</v>
      </c>
      <c r="E24" s="1308" t="s">
        <v>168</v>
      </c>
      <c r="F24" s="490" t="s">
        <v>321</v>
      </c>
      <c r="G24" s="491"/>
      <c r="H24" s="492">
        <v>1.1739999999999999</v>
      </c>
      <c r="I24" s="492"/>
      <c r="J24" s="492"/>
      <c r="K24" s="492"/>
      <c r="L24" s="492"/>
      <c r="M24" s="492"/>
      <c r="N24" s="492"/>
      <c r="O24" s="492"/>
      <c r="P24" s="493"/>
      <c r="Q24" s="554"/>
      <c r="R24" s="554"/>
    </row>
    <row r="25" spans="1:21" s="477" customFormat="1" ht="32.25">
      <c r="A25" s="1253"/>
      <c r="B25" s="718" t="s">
        <v>24</v>
      </c>
      <c r="C25" s="1380"/>
      <c r="D25" s="743"/>
      <c r="E25" s="1277"/>
      <c r="F25" s="719" t="s">
        <v>322</v>
      </c>
      <c r="G25" s="523"/>
      <c r="H25" s="501"/>
      <c r="I25" s="501"/>
      <c r="J25" s="501"/>
      <c r="K25" s="572"/>
      <c r="L25" s="501"/>
      <c r="M25" s="501"/>
      <c r="N25" s="501"/>
      <c r="O25" s="501"/>
      <c r="P25" s="521"/>
      <c r="Q25" s="554"/>
      <c r="R25" s="554"/>
    </row>
    <row r="26" spans="1:21" s="477" customFormat="1" thickBot="1">
      <c r="A26" s="1253"/>
      <c r="B26" s="745" t="s">
        <v>155</v>
      </c>
      <c r="C26" s="1380"/>
      <c r="D26" s="722"/>
      <c r="E26" s="1277"/>
      <c r="F26" s="498" t="s">
        <v>393</v>
      </c>
      <c r="G26" s="523"/>
      <c r="H26" s="501"/>
      <c r="I26" s="501"/>
      <c r="J26" s="501"/>
      <c r="K26" s="501"/>
      <c r="L26" s="501"/>
      <c r="M26" s="501"/>
      <c r="N26" s="501"/>
      <c r="O26" s="501"/>
      <c r="P26" s="521"/>
      <c r="Q26" s="554"/>
      <c r="R26" s="554"/>
    </row>
    <row r="27" spans="1:21" s="477" customFormat="1" ht="32.25">
      <c r="A27" s="1253"/>
      <c r="B27" s="718" t="s">
        <v>786</v>
      </c>
      <c r="C27" s="1380"/>
      <c r="D27" s="1378" t="s">
        <v>4</v>
      </c>
      <c r="E27" s="1277"/>
      <c r="F27" s="1282"/>
      <c r="G27" s="1335"/>
      <c r="H27" s="1382"/>
      <c r="I27" s="1382"/>
      <c r="J27" s="1382"/>
      <c r="K27" s="1382"/>
      <c r="L27" s="1382"/>
      <c r="M27" s="1382"/>
      <c r="N27" s="1382"/>
      <c r="O27" s="1382"/>
      <c r="P27" s="1383"/>
      <c r="Q27" s="554"/>
      <c r="R27" s="554"/>
    </row>
    <row r="28" spans="1:21" s="477" customFormat="1" ht="32.25">
      <c r="A28" s="1253"/>
      <c r="B28" s="718" t="s">
        <v>334</v>
      </c>
      <c r="C28" s="1380"/>
      <c r="D28" s="1304"/>
      <c r="E28" s="1277"/>
      <c r="F28" s="1283"/>
      <c r="G28" s="1262"/>
      <c r="H28" s="1263"/>
      <c r="I28" s="1263"/>
      <c r="J28" s="1263"/>
      <c r="K28" s="1263"/>
      <c r="L28" s="1263"/>
      <c r="M28" s="1263"/>
      <c r="N28" s="1263"/>
      <c r="O28" s="1263"/>
      <c r="P28" s="1264"/>
      <c r="Q28" s="554"/>
      <c r="R28" s="554"/>
    </row>
    <row r="29" spans="1:21" s="477" customFormat="1" ht="32.25">
      <c r="A29" s="1253"/>
      <c r="B29" s="718" t="s">
        <v>335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787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788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thickBot="1">
      <c r="A32" s="1254"/>
      <c r="B32" s="722" t="s">
        <v>789</v>
      </c>
      <c r="C32" s="1381"/>
      <c r="D32" s="1305"/>
      <c r="E32" s="1278"/>
      <c r="F32" s="1298"/>
      <c r="G32" s="1265"/>
      <c r="H32" s="1266"/>
      <c r="I32" s="1266"/>
      <c r="J32" s="1266"/>
      <c r="K32" s="1266"/>
      <c r="L32" s="1266"/>
      <c r="M32" s="1266"/>
      <c r="N32" s="1266"/>
      <c r="O32" s="1266"/>
      <c r="P32" s="1267"/>
      <c r="Q32" s="554"/>
      <c r="R32" s="554"/>
    </row>
    <row r="33" spans="1:18" s="477" customFormat="1">
      <c r="A33" s="1252">
        <v>4</v>
      </c>
      <c r="B33" s="720" t="s">
        <v>597</v>
      </c>
      <c r="C33" s="1332" t="s">
        <v>601</v>
      </c>
      <c r="D33" s="489" t="s">
        <v>790</v>
      </c>
      <c r="E33" s="1374" t="s">
        <v>168</v>
      </c>
      <c r="F33" s="490" t="s">
        <v>321</v>
      </c>
      <c r="G33" s="491"/>
      <c r="H33" s="492">
        <v>0.97699999999999998</v>
      </c>
      <c r="I33" s="573"/>
      <c r="J33" s="492"/>
      <c r="K33" s="492"/>
      <c r="L33" s="492"/>
      <c r="M33" s="492"/>
      <c r="N33" s="492"/>
      <c r="O33" s="492"/>
      <c r="P33" s="493"/>
      <c r="Q33" s="554"/>
      <c r="R33" s="554"/>
    </row>
    <row r="34" spans="1:18" s="477" customFormat="1" ht="32.25">
      <c r="A34" s="1253"/>
      <c r="B34" s="745" t="s">
        <v>598</v>
      </c>
      <c r="C34" s="1307"/>
      <c r="D34" s="743"/>
      <c r="E34" s="1300"/>
      <c r="F34" s="719" t="s">
        <v>322</v>
      </c>
      <c r="G34" s="523"/>
      <c r="H34" s="501"/>
      <c r="I34" s="714"/>
      <c r="J34" s="501"/>
      <c r="K34" s="572"/>
      <c r="L34" s="501"/>
      <c r="M34" s="501"/>
      <c r="N34" s="501"/>
      <c r="O34" s="501"/>
      <c r="P34" s="521"/>
      <c r="Q34" s="554"/>
      <c r="R34" s="554"/>
    </row>
    <row r="35" spans="1:18" s="477" customFormat="1" thickBot="1">
      <c r="A35" s="1253"/>
      <c r="B35" s="718" t="s">
        <v>599</v>
      </c>
      <c r="C35" s="1277"/>
      <c r="D35" s="722"/>
      <c r="E35" s="1391"/>
      <c r="F35" s="498" t="s">
        <v>393</v>
      </c>
      <c r="G35" s="502"/>
      <c r="H35" s="503"/>
      <c r="I35" s="503"/>
      <c r="J35" s="503"/>
      <c r="K35" s="503"/>
      <c r="L35" s="503"/>
      <c r="M35" s="503"/>
      <c r="N35" s="503"/>
      <c r="O35" s="503"/>
      <c r="P35" s="504"/>
      <c r="Q35" s="554"/>
      <c r="R35" s="554"/>
    </row>
    <row r="36" spans="1:18" s="477" customFormat="1" ht="32.25">
      <c r="A36" s="1253"/>
      <c r="B36" s="718" t="s">
        <v>333</v>
      </c>
      <c r="C36" s="1277"/>
      <c r="D36" s="1378" t="s">
        <v>90</v>
      </c>
      <c r="E36" s="1391"/>
      <c r="F36" s="1282"/>
      <c r="G36" s="1262"/>
      <c r="H36" s="1263"/>
      <c r="I36" s="1263"/>
      <c r="J36" s="1263"/>
      <c r="K36" s="1263"/>
      <c r="L36" s="1263"/>
      <c r="M36" s="1263"/>
      <c r="N36" s="1263"/>
      <c r="O36" s="1263"/>
      <c r="P36" s="1264"/>
      <c r="Q36" s="554"/>
      <c r="R36" s="554"/>
    </row>
    <row r="37" spans="1:18" s="477" customFormat="1" thickBot="1">
      <c r="A37" s="1254"/>
      <c r="B37" s="722" t="s">
        <v>600</v>
      </c>
      <c r="C37" s="1278"/>
      <c r="D37" s="1305"/>
      <c r="E37" s="1298"/>
      <c r="F37" s="1284"/>
      <c r="G37" s="1265"/>
      <c r="H37" s="1266"/>
      <c r="I37" s="1266"/>
      <c r="J37" s="1266"/>
      <c r="K37" s="1266"/>
      <c r="L37" s="1266"/>
      <c r="M37" s="1266"/>
      <c r="N37" s="1266"/>
      <c r="O37" s="1266"/>
      <c r="P37" s="1267"/>
      <c r="Q37" s="554"/>
      <c r="R37" s="554"/>
    </row>
    <row r="38" spans="1:18" s="477" customFormat="1" ht="32.25">
      <c r="A38" s="1253">
        <v>5</v>
      </c>
      <c r="B38" s="718" t="s">
        <v>605</v>
      </c>
      <c r="C38" s="1304" t="s">
        <v>612</v>
      </c>
      <c r="D38" s="494"/>
      <c r="E38" s="1277" t="s">
        <v>168</v>
      </c>
      <c r="F38" s="574" t="s">
        <v>321</v>
      </c>
      <c r="G38" s="575"/>
      <c r="H38" s="576"/>
      <c r="I38" s="576"/>
      <c r="J38" s="576"/>
      <c r="K38" s="576"/>
      <c r="L38" s="576"/>
      <c r="M38" s="576"/>
      <c r="N38" s="576"/>
      <c r="O38" s="576"/>
      <c r="P38" s="577"/>
      <c r="Q38" s="554"/>
      <c r="R38" s="554"/>
    </row>
    <row r="39" spans="1:18" s="477" customFormat="1" ht="32.25">
      <c r="A39" s="1253"/>
      <c r="B39" s="718" t="s">
        <v>606</v>
      </c>
      <c r="C39" s="1304"/>
      <c r="D39" s="743" t="s">
        <v>791</v>
      </c>
      <c r="E39" s="1277"/>
      <c r="F39" s="719" t="s">
        <v>322</v>
      </c>
      <c r="G39" s="578"/>
      <c r="H39" s="735"/>
      <c r="I39" s="735"/>
      <c r="J39" s="735"/>
      <c r="K39" s="735">
        <v>0</v>
      </c>
      <c r="L39" s="735"/>
      <c r="M39" s="735"/>
      <c r="N39" s="735"/>
      <c r="O39" s="735"/>
      <c r="P39" s="737"/>
      <c r="Q39" s="554"/>
      <c r="R39" s="554"/>
    </row>
    <row r="40" spans="1:18" s="477" customFormat="1" thickBot="1">
      <c r="A40" s="1253"/>
      <c r="B40" s="718" t="s">
        <v>607</v>
      </c>
      <c r="C40" s="1304"/>
      <c r="D40" s="722"/>
      <c r="E40" s="1277"/>
      <c r="F40" s="498" t="s">
        <v>393</v>
      </c>
      <c r="G40" s="734"/>
      <c r="H40" s="736"/>
      <c r="I40" s="736"/>
      <c r="J40" s="736"/>
      <c r="K40" s="736"/>
      <c r="L40" s="736"/>
      <c r="M40" s="736"/>
      <c r="N40" s="736"/>
      <c r="O40" s="736"/>
      <c r="P40" s="738"/>
      <c r="Q40" s="554"/>
      <c r="R40" s="554"/>
    </row>
    <row r="41" spans="1:18" s="477" customFormat="1" ht="32.25">
      <c r="A41" s="1253"/>
      <c r="B41" s="718" t="s">
        <v>608</v>
      </c>
      <c r="C41" s="1304"/>
      <c r="D41" s="1279"/>
      <c r="E41" s="1277"/>
      <c r="F41" s="1282"/>
      <c r="G41" s="1285"/>
      <c r="H41" s="1286"/>
      <c r="I41" s="1286"/>
      <c r="J41" s="1286"/>
      <c r="K41" s="1286"/>
      <c r="L41" s="1286"/>
      <c r="M41" s="1286"/>
      <c r="N41" s="1286"/>
      <c r="O41" s="1286"/>
      <c r="P41" s="1287"/>
      <c r="Q41" s="554"/>
      <c r="R41" s="554"/>
    </row>
    <row r="42" spans="1:18" s="477" customFormat="1" ht="32.25">
      <c r="A42" s="1253"/>
      <c r="B42" s="718" t="s">
        <v>609</v>
      </c>
      <c r="C42" s="1304"/>
      <c r="D42" s="1280"/>
      <c r="E42" s="1277"/>
      <c r="F42" s="1283"/>
      <c r="G42" s="1288"/>
      <c r="H42" s="1289"/>
      <c r="I42" s="1289"/>
      <c r="J42" s="1289"/>
      <c r="K42" s="1289"/>
      <c r="L42" s="1289"/>
      <c r="M42" s="1289"/>
      <c r="N42" s="1289"/>
      <c r="O42" s="1289"/>
      <c r="P42" s="1290"/>
      <c r="Q42" s="554"/>
      <c r="R42" s="554"/>
    </row>
    <row r="43" spans="1:18" s="477" customFormat="1" ht="32.25">
      <c r="A43" s="1253"/>
      <c r="B43" s="718" t="s">
        <v>610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 thickBot="1">
      <c r="A44" s="1254"/>
      <c r="B44" s="722" t="s">
        <v>611</v>
      </c>
      <c r="C44" s="1305"/>
      <c r="D44" s="1281"/>
      <c r="E44" s="1278"/>
      <c r="F44" s="1284"/>
      <c r="G44" s="1291"/>
      <c r="H44" s="1292"/>
      <c r="I44" s="1292"/>
      <c r="J44" s="1292"/>
      <c r="K44" s="1292"/>
      <c r="L44" s="1292"/>
      <c r="M44" s="1292"/>
      <c r="N44" s="1292"/>
      <c r="O44" s="1292"/>
      <c r="P44" s="1293"/>
      <c r="Q44" s="554"/>
      <c r="R44" s="554"/>
    </row>
    <row r="45" spans="1:18" s="477" customFormat="1" ht="32.25" customHeight="1">
      <c r="A45" s="1252">
        <v>6</v>
      </c>
      <c r="B45" s="718" t="s">
        <v>615</v>
      </c>
      <c r="C45" s="1294" t="s">
        <v>612</v>
      </c>
      <c r="D45" s="489"/>
      <c r="E45" s="1255" t="s">
        <v>168</v>
      </c>
      <c r="F45" s="490" t="s">
        <v>321</v>
      </c>
      <c r="G45" s="581"/>
      <c r="H45" s="534"/>
      <c r="I45" s="582"/>
      <c r="J45" s="534"/>
      <c r="K45" s="534"/>
      <c r="L45" s="534"/>
      <c r="M45" s="534"/>
      <c r="N45" s="534"/>
      <c r="O45" s="534"/>
      <c r="P45" s="535"/>
      <c r="Q45" s="554"/>
      <c r="R45" s="554"/>
    </row>
    <row r="46" spans="1:18" s="477" customFormat="1" ht="32.25" customHeight="1">
      <c r="A46" s="1253"/>
      <c r="B46" s="718" t="s">
        <v>616</v>
      </c>
      <c r="C46" s="1295"/>
      <c r="D46" s="743" t="s">
        <v>792</v>
      </c>
      <c r="E46" s="1277"/>
      <c r="F46" s="719" t="s">
        <v>322</v>
      </c>
      <c r="G46" s="578"/>
      <c r="H46" s="735"/>
      <c r="I46" s="727"/>
      <c r="J46" s="735"/>
      <c r="K46" s="735">
        <v>0.155</v>
      </c>
      <c r="L46" s="735"/>
      <c r="M46" s="735"/>
      <c r="N46" s="735"/>
      <c r="O46" s="735"/>
      <c r="P46" s="737"/>
      <c r="Q46" s="554"/>
      <c r="R46" s="554"/>
    </row>
    <row r="47" spans="1:18" s="477" customFormat="1" ht="32.25" customHeight="1" thickBot="1">
      <c r="A47" s="1253"/>
      <c r="B47" s="718" t="s">
        <v>617</v>
      </c>
      <c r="C47" s="1296"/>
      <c r="D47" s="722"/>
      <c r="E47" s="1277"/>
      <c r="F47" s="498" t="s">
        <v>393</v>
      </c>
      <c r="G47" s="734"/>
      <c r="H47" s="736"/>
      <c r="I47" s="736"/>
      <c r="J47" s="736"/>
      <c r="K47" s="736"/>
      <c r="L47" s="736"/>
      <c r="M47" s="736"/>
      <c r="N47" s="736"/>
      <c r="O47" s="736"/>
      <c r="P47" s="738"/>
      <c r="Q47" s="554"/>
      <c r="R47" s="554"/>
    </row>
    <row r="48" spans="1:18" s="477" customFormat="1" ht="32.25" customHeight="1">
      <c r="A48" s="1253"/>
      <c r="B48" s="718" t="s">
        <v>618</v>
      </c>
      <c r="C48" s="1296"/>
      <c r="D48" s="1279"/>
      <c r="E48" s="1277"/>
      <c r="F48" s="1282"/>
      <c r="G48" s="1288"/>
      <c r="H48" s="1299"/>
      <c r="I48" s="1299"/>
      <c r="J48" s="1299"/>
      <c r="K48" s="1299"/>
      <c r="L48" s="1299"/>
      <c r="M48" s="1299"/>
      <c r="N48" s="1299"/>
      <c r="O48" s="1299"/>
      <c r="P48" s="1300"/>
      <c r="Q48" s="554"/>
      <c r="R48" s="554"/>
    </row>
    <row r="49" spans="1:18" s="477" customFormat="1" ht="64.5">
      <c r="A49" s="1253"/>
      <c r="B49" s="718" t="s">
        <v>619</v>
      </c>
      <c r="C49" s="1296"/>
      <c r="D49" s="1280"/>
      <c r="E49" s="1277"/>
      <c r="F49" s="1283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 thickBot="1">
      <c r="A50" s="1254"/>
      <c r="B50" s="722" t="s">
        <v>620</v>
      </c>
      <c r="C50" s="1297"/>
      <c r="D50" s="1281"/>
      <c r="E50" s="1278"/>
      <c r="F50" s="1298"/>
      <c r="G50" s="1301"/>
      <c r="H50" s="1302"/>
      <c r="I50" s="1302"/>
      <c r="J50" s="1302"/>
      <c r="K50" s="1302"/>
      <c r="L50" s="1302"/>
      <c r="M50" s="1302"/>
      <c r="N50" s="1302"/>
      <c r="O50" s="1302"/>
      <c r="P50" s="1303"/>
      <c r="Q50" s="554"/>
      <c r="R50" s="554"/>
    </row>
    <row r="51" spans="1:18" s="477" customFormat="1" ht="33" customHeight="1">
      <c r="A51" s="1252">
        <v>7</v>
      </c>
      <c r="B51" s="720" t="s">
        <v>623</v>
      </c>
      <c r="C51" s="1294" t="s">
        <v>42</v>
      </c>
      <c r="D51" s="489"/>
      <c r="E51" s="1255" t="s">
        <v>168</v>
      </c>
      <c r="F51" s="490" t="s">
        <v>321</v>
      </c>
      <c r="G51" s="581"/>
      <c r="H51" s="534"/>
      <c r="I51" s="582"/>
      <c r="J51" s="534"/>
      <c r="K51" s="534"/>
      <c r="L51" s="534"/>
      <c r="M51" s="534"/>
      <c r="N51" s="534"/>
      <c r="O51" s="534"/>
      <c r="P51" s="535"/>
      <c r="Q51" s="554"/>
      <c r="R51" s="554"/>
    </row>
    <row r="52" spans="1:18" s="477" customFormat="1" ht="33" customHeight="1">
      <c r="A52" s="1253"/>
      <c r="B52" s="718" t="s">
        <v>624</v>
      </c>
      <c r="C52" s="1295"/>
      <c r="D52" s="743" t="s">
        <v>793</v>
      </c>
      <c r="E52" s="1277"/>
      <c r="F52" s="719" t="s">
        <v>322</v>
      </c>
      <c r="G52" s="578"/>
      <c r="H52" s="735"/>
      <c r="I52" s="727"/>
      <c r="J52" s="735"/>
      <c r="K52" s="735">
        <v>0.246</v>
      </c>
      <c r="L52" s="735"/>
      <c r="M52" s="735"/>
      <c r="N52" s="735"/>
      <c r="O52" s="735"/>
      <c r="P52" s="737"/>
      <c r="Q52" s="554"/>
      <c r="R52" s="554"/>
    </row>
    <row r="53" spans="1:18" s="477" customFormat="1" ht="32.25" customHeight="1" thickBot="1">
      <c r="A53" s="1253"/>
      <c r="B53" s="718" t="s">
        <v>625</v>
      </c>
      <c r="C53" s="1296"/>
      <c r="D53" s="722"/>
      <c r="E53" s="1277"/>
      <c r="F53" s="498" t="s">
        <v>393</v>
      </c>
      <c r="G53" s="734"/>
      <c r="H53" s="736"/>
      <c r="I53" s="736"/>
      <c r="J53" s="736"/>
      <c r="K53" s="736"/>
      <c r="L53" s="736"/>
      <c r="M53" s="736"/>
      <c r="N53" s="736"/>
      <c r="O53" s="736"/>
      <c r="P53" s="738"/>
      <c r="Q53" s="554"/>
      <c r="R53" s="554"/>
    </row>
    <row r="54" spans="1:18" s="477" customFormat="1" ht="32.25" customHeight="1" thickBot="1">
      <c r="A54" s="1254"/>
      <c r="B54" s="722" t="s">
        <v>626</v>
      </c>
      <c r="C54" s="1297"/>
      <c r="D54" s="509"/>
      <c r="E54" s="1278"/>
      <c r="F54" s="525"/>
      <c r="G54" s="1291"/>
      <c r="H54" s="1302"/>
      <c r="I54" s="1302"/>
      <c r="J54" s="1302"/>
      <c r="K54" s="1302"/>
      <c r="L54" s="1302"/>
      <c r="M54" s="1302"/>
      <c r="N54" s="1302"/>
      <c r="O54" s="1302"/>
      <c r="P54" s="1303"/>
      <c r="Q54" s="554"/>
      <c r="R54" s="554"/>
    </row>
    <row r="55" spans="1:18" s="477" customFormat="1" ht="32.25">
      <c r="A55" s="1253">
        <v>8</v>
      </c>
      <c r="B55" s="718" t="s">
        <v>629</v>
      </c>
      <c r="C55" s="1372" t="s">
        <v>45</v>
      </c>
      <c r="D55" s="494"/>
      <c r="E55" s="1373" t="s">
        <v>168</v>
      </c>
      <c r="F55" s="574" t="s">
        <v>321</v>
      </c>
      <c r="G55" s="575"/>
      <c r="H55" s="576"/>
      <c r="I55" s="576"/>
      <c r="J55" s="576"/>
      <c r="K55" s="576"/>
      <c r="L55" s="576"/>
      <c r="M55" s="576"/>
      <c r="N55" s="576"/>
      <c r="O55" s="576"/>
      <c r="P55" s="577"/>
      <c r="Q55" s="554"/>
      <c r="R55" s="554"/>
    </row>
    <row r="56" spans="1:18" s="477" customFormat="1" ht="32.25">
      <c r="A56" s="1253"/>
      <c r="B56" s="718" t="s">
        <v>630</v>
      </c>
      <c r="C56" s="1295"/>
      <c r="D56" s="743" t="s">
        <v>91</v>
      </c>
      <c r="E56" s="1373"/>
      <c r="F56" s="719" t="s">
        <v>322</v>
      </c>
      <c r="G56" s="578"/>
      <c r="H56" s="735"/>
      <c r="I56" s="735"/>
      <c r="J56" s="735"/>
      <c r="K56" s="735">
        <v>0.15</v>
      </c>
      <c r="L56" s="735"/>
      <c r="M56" s="735"/>
      <c r="N56" s="735"/>
      <c r="O56" s="735"/>
      <c r="P56" s="737"/>
      <c r="Q56" s="554"/>
      <c r="R56" s="554"/>
    </row>
    <row r="57" spans="1:18" s="477" customFormat="1" thickBot="1">
      <c r="A57" s="1253"/>
      <c r="B57" s="718" t="s">
        <v>631</v>
      </c>
      <c r="C57" s="1295"/>
      <c r="D57" s="722"/>
      <c r="E57" s="1373"/>
      <c r="F57" s="498" t="s">
        <v>393</v>
      </c>
      <c r="G57" s="734"/>
      <c r="H57" s="736"/>
      <c r="I57" s="736"/>
      <c r="J57" s="736"/>
      <c r="K57" s="736"/>
      <c r="L57" s="736"/>
      <c r="M57" s="736"/>
      <c r="N57" s="736"/>
      <c r="O57" s="736"/>
      <c r="P57" s="738"/>
      <c r="Q57" s="554"/>
      <c r="R57" s="554"/>
    </row>
    <row r="58" spans="1:18" s="477" customFormat="1" ht="32.25">
      <c r="A58" s="1253"/>
      <c r="B58" s="718" t="s">
        <v>632</v>
      </c>
      <c r="C58" s="1296"/>
      <c r="D58" s="1279"/>
      <c r="E58" s="1277"/>
      <c r="F58" s="1282"/>
      <c r="G58" s="1288"/>
      <c r="H58" s="1299"/>
      <c r="I58" s="1299"/>
      <c r="J58" s="1299"/>
      <c r="K58" s="1299"/>
      <c r="L58" s="1299"/>
      <c r="M58" s="1299"/>
      <c r="N58" s="1299"/>
      <c r="O58" s="1299"/>
      <c r="P58" s="1300"/>
      <c r="Q58" s="554"/>
      <c r="R58" s="554"/>
    </row>
    <row r="59" spans="1:18" s="477" customFormat="1" thickBot="1">
      <c r="A59" s="1254"/>
      <c r="B59" s="722" t="s">
        <v>633</v>
      </c>
      <c r="C59" s="1297"/>
      <c r="D59" s="1281"/>
      <c r="E59" s="1278"/>
      <c r="F59" s="1298"/>
      <c r="G59" s="1301"/>
      <c r="H59" s="1302"/>
      <c r="I59" s="1302"/>
      <c r="J59" s="1302"/>
      <c r="K59" s="1302"/>
      <c r="L59" s="1302"/>
      <c r="M59" s="1302"/>
      <c r="N59" s="1302"/>
      <c r="O59" s="1302"/>
      <c r="P59" s="1303"/>
      <c r="Q59" s="554"/>
      <c r="R59" s="554"/>
    </row>
    <row r="60" spans="1:18" s="477" customFormat="1" ht="32.25">
      <c r="A60" s="1252">
        <v>9</v>
      </c>
      <c r="B60" s="720" t="s">
        <v>635</v>
      </c>
      <c r="C60" s="1294" t="s">
        <v>612</v>
      </c>
      <c r="D60" s="489"/>
      <c r="E60" s="1255" t="s">
        <v>168</v>
      </c>
      <c r="F60" s="490" t="s">
        <v>321</v>
      </c>
      <c r="G60" s="581"/>
      <c r="H60" s="534"/>
      <c r="I60" s="534"/>
      <c r="J60" s="534"/>
      <c r="K60" s="534"/>
      <c r="L60" s="534"/>
      <c r="M60" s="534"/>
      <c r="N60" s="534"/>
      <c r="O60" s="534"/>
      <c r="P60" s="535"/>
      <c r="Q60" s="554"/>
      <c r="R60" s="554"/>
    </row>
    <row r="61" spans="1:18" s="477" customFormat="1" ht="32.25">
      <c r="A61" s="1368"/>
      <c r="B61" s="718" t="s">
        <v>636</v>
      </c>
      <c r="C61" s="1295"/>
      <c r="D61" s="743" t="s">
        <v>794</v>
      </c>
      <c r="E61" s="1277"/>
      <c r="F61" s="719" t="s">
        <v>322</v>
      </c>
      <c r="G61" s="578"/>
      <c r="H61" s="735"/>
      <c r="I61" s="735"/>
      <c r="J61" s="735"/>
      <c r="K61" s="735">
        <v>0.88200000000000001</v>
      </c>
      <c r="L61" s="735"/>
      <c r="M61" s="735"/>
      <c r="N61" s="735"/>
      <c r="O61" s="735"/>
      <c r="P61" s="737"/>
      <c r="Q61" s="554"/>
      <c r="R61" s="554"/>
    </row>
    <row r="62" spans="1:18" s="477" customFormat="1" thickBot="1">
      <c r="A62" s="1368"/>
      <c r="B62" s="718" t="s">
        <v>637</v>
      </c>
      <c r="C62" s="1296"/>
      <c r="D62" s="722"/>
      <c r="E62" s="1277"/>
      <c r="F62" s="498" t="s">
        <v>393</v>
      </c>
      <c r="G62" s="734"/>
      <c r="H62" s="736"/>
      <c r="I62" s="736"/>
      <c r="J62" s="736"/>
      <c r="K62" s="736"/>
      <c r="L62" s="736"/>
      <c r="M62" s="736"/>
      <c r="N62" s="736"/>
      <c r="O62" s="736"/>
      <c r="P62" s="738"/>
      <c r="Q62" s="554"/>
      <c r="R62" s="554"/>
    </row>
    <row r="63" spans="1:18" s="477" customFormat="1" ht="32.25">
      <c r="A63" s="1368"/>
      <c r="B63" s="718" t="s">
        <v>638</v>
      </c>
      <c r="C63" s="1296"/>
      <c r="D63" s="1279"/>
      <c r="E63" s="1277"/>
      <c r="F63" s="1282"/>
      <c r="G63" s="1288"/>
      <c r="H63" s="1299"/>
      <c r="I63" s="1299"/>
      <c r="J63" s="1299"/>
      <c r="K63" s="1299"/>
      <c r="L63" s="1299"/>
      <c r="M63" s="1299"/>
      <c r="N63" s="1299"/>
      <c r="O63" s="1299"/>
      <c r="P63" s="1300"/>
      <c r="Q63" s="554"/>
      <c r="R63" s="554"/>
    </row>
    <row r="64" spans="1:18" s="477" customFormat="1" thickBot="1">
      <c r="A64" s="1369"/>
      <c r="B64" s="722" t="s">
        <v>610</v>
      </c>
      <c r="C64" s="1297"/>
      <c r="D64" s="1281"/>
      <c r="E64" s="1278"/>
      <c r="F64" s="1298"/>
      <c r="G64" s="1301"/>
      <c r="H64" s="1302"/>
      <c r="I64" s="1302"/>
      <c r="J64" s="1302"/>
      <c r="K64" s="1302"/>
      <c r="L64" s="1302"/>
      <c r="M64" s="1302"/>
      <c r="N64" s="1302"/>
      <c r="O64" s="1302"/>
      <c r="P64" s="1303"/>
      <c r="Q64" s="554"/>
      <c r="R64" s="554"/>
    </row>
    <row r="65" spans="1:18" s="477" customFormat="1" ht="32.25" customHeight="1">
      <c r="A65" s="1252">
        <v>10</v>
      </c>
      <c r="B65" s="720" t="s">
        <v>336</v>
      </c>
      <c r="C65" s="1345" t="s">
        <v>45</v>
      </c>
      <c r="D65" s="720" t="s">
        <v>92</v>
      </c>
      <c r="E65" s="1374" t="s">
        <v>167</v>
      </c>
      <c r="F65" s="490" t="s">
        <v>321</v>
      </c>
      <c r="G65" s="491"/>
      <c r="H65" s="492">
        <v>1.4019999999999999</v>
      </c>
      <c r="I65" s="492"/>
      <c r="J65" s="492"/>
      <c r="K65" s="492"/>
      <c r="L65" s="492"/>
      <c r="M65" s="492"/>
      <c r="N65" s="492"/>
      <c r="O65" s="492"/>
      <c r="P65" s="493"/>
      <c r="Q65" s="554"/>
      <c r="R65" s="554"/>
    </row>
    <row r="66" spans="1:18" s="477" customFormat="1" ht="32.25">
      <c r="A66" s="1253"/>
      <c r="B66" s="745" t="s">
        <v>337</v>
      </c>
      <c r="C66" s="1307"/>
      <c r="D66" s="743"/>
      <c r="E66" s="1375"/>
      <c r="F66" s="719" t="s">
        <v>322</v>
      </c>
      <c r="G66" s="523"/>
      <c r="H66" s="501"/>
      <c r="I66" s="501"/>
      <c r="J66" s="501"/>
      <c r="K66" s="501"/>
      <c r="L66" s="501"/>
      <c r="M66" s="501"/>
      <c r="N66" s="501"/>
      <c r="O66" s="501"/>
      <c r="P66" s="521"/>
      <c r="Q66" s="554"/>
      <c r="R66" s="554"/>
    </row>
    <row r="67" spans="1:18" s="477" customFormat="1" thickBot="1">
      <c r="A67" s="1253"/>
      <c r="B67" s="718" t="s">
        <v>641</v>
      </c>
      <c r="C67" s="1277"/>
      <c r="D67" s="722"/>
      <c r="E67" s="1376"/>
      <c r="F67" s="498" t="s">
        <v>393</v>
      </c>
      <c r="G67" s="502"/>
      <c r="H67" s="503"/>
      <c r="I67" s="503"/>
      <c r="J67" s="503"/>
      <c r="K67" s="503"/>
      <c r="L67" s="503"/>
      <c r="M67" s="503"/>
      <c r="N67" s="503"/>
      <c r="O67" s="503"/>
      <c r="P67" s="504"/>
      <c r="Q67" s="554"/>
      <c r="R67" s="554"/>
    </row>
    <row r="68" spans="1:18" s="477" customFormat="1" ht="32.25">
      <c r="A68" s="1253"/>
      <c r="B68" s="718" t="s">
        <v>642</v>
      </c>
      <c r="C68" s="1277"/>
      <c r="D68" s="1378" t="s">
        <v>35</v>
      </c>
      <c r="E68" s="1376"/>
      <c r="F68" s="1282"/>
      <c r="G68" s="1262"/>
      <c r="H68" s="1263"/>
      <c r="I68" s="1263"/>
      <c r="J68" s="1263"/>
      <c r="K68" s="1263"/>
      <c r="L68" s="1263"/>
      <c r="M68" s="1263"/>
      <c r="N68" s="1263"/>
      <c r="O68" s="1263"/>
      <c r="P68" s="1264"/>
      <c r="Q68" s="554"/>
      <c r="R68" s="554"/>
    </row>
    <row r="69" spans="1:18" s="477" customFormat="1" ht="32.25">
      <c r="A69" s="1253"/>
      <c r="B69" s="718" t="s">
        <v>795</v>
      </c>
      <c r="C69" s="1277"/>
      <c r="D69" s="1304"/>
      <c r="E69" s="1376"/>
      <c r="F69" s="1283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thickBot="1">
      <c r="A70" s="1254"/>
      <c r="B70" s="722" t="s">
        <v>338</v>
      </c>
      <c r="C70" s="1278"/>
      <c r="D70" s="1305"/>
      <c r="E70" s="1377"/>
      <c r="F70" s="1298"/>
      <c r="G70" s="1265"/>
      <c r="H70" s="1266"/>
      <c r="I70" s="1266"/>
      <c r="J70" s="1266"/>
      <c r="K70" s="1266"/>
      <c r="L70" s="1266"/>
      <c r="M70" s="1266"/>
      <c r="N70" s="1266"/>
      <c r="O70" s="1266"/>
      <c r="P70" s="1267"/>
      <c r="Q70" s="554"/>
      <c r="R70" s="554"/>
    </row>
    <row r="71" spans="1:18" s="477" customFormat="1" ht="32.25">
      <c r="A71" s="1252">
        <v>11</v>
      </c>
      <c r="B71" s="718" t="s">
        <v>22</v>
      </c>
      <c r="C71" s="726"/>
      <c r="D71" s="720"/>
      <c r="E71" s="1255" t="s">
        <v>168</v>
      </c>
      <c r="F71" s="490" t="s">
        <v>321</v>
      </c>
      <c r="G71" s="491"/>
      <c r="H71" s="492"/>
      <c r="I71" s="492"/>
      <c r="J71" s="492"/>
      <c r="K71" s="492"/>
      <c r="L71" s="492"/>
      <c r="M71" s="492"/>
      <c r="N71" s="492"/>
      <c r="O71" s="492"/>
      <c r="P71" s="493"/>
      <c r="Q71" s="554"/>
      <c r="R71" s="554"/>
    </row>
    <row r="72" spans="1:18" s="477" customFormat="1" ht="32.25">
      <c r="A72" s="1253"/>
      <c r="B72" s="745" t="s">
        <v>394</v>
      </c>
      <c r="C72" s="585" t="s">
        <v>131</v>
      </c>
      <c r="D72" s="739" t="s">
        <v>138</v>
      </c>
      <c r="E72" s="1256"/>
      <c r="F72" s="1309" t="s">
        <v>322</v>
      </c>
      <c r="G72" s="1359"/>
      <c r="H72" s="1313"/>
      <c r="I72" s="1313"/>
      <c r="J72" s="1313"/>
      <c r="K72" s="1313">
        <v>0.504</v>
      </c>
      <c r="L72" s="1313"/>
      <c r="M72" s="1313"/>
      <c r="N72" s="1313"/>
      <c r="O72" s="1313"/>
      <c r="P72" s="1370"/>
      <c r="Q72" s="554"/>
      <c r="R72" s="554"/>
    </row>
    <row r="73" spans="1:18" s="477" customFormat="1" ht="44.25" customHeight="1">
      <c r="A73" s="1253"/>
      <c r="B73" s="718" t="s">
        <v>644</v>
      </c>
      <c r="C73" s="585" t="s">
        <v>132</v>
      </c>
      <c r="D73" s="494" t="s">
        <v>139</v>
      </c>
      <c r="E73" s="1256"/>
      <c r="F73" s="1358"/>
      <c r="G73" s="1360"/>
      <c r="H73" s="1314"/>
      <c r="I73" s="1314"/>
      <c r="J73" s="1314"/>
      <c r="K73" s="1314"/>
      <c r="L73" s="1314"/>
      <c r="M73" s="1314"/>
      <c r="N73" s="1314"/>
      <c r="O73" s="1314"/>
      <c r="P73" s="1371"/>
      <c r="Q73" s="554"/>
      <c r="R73" s="554"/>
    </row>
    <row r="74" spans="1:18" s="477" customFormat="1" ht="32.25" customHeight="1" thickBot="1">
      <c r="A74" s="1253"/>
      <c r="B74" s="710" t="s">
        <v>645</v>
      </c>
      <c r="C74" s="585"/>
      <c r="D74" s="744"/>
      <c r="E74" s="1256"/>
      <c r="F74" s="514" t="s">
        <v>323</v>
      </c>
      <c r="G74" s="515"/>
      <c r="H74" s="503"/>
      <c r="I74" s="503"/>
      <c r="J74" s="503"/>
      <c r="K74" s="503"/>
      <c r="L74" s="503"/>
      <c r="M74" s="503"/>
      <c r="N74" s="503"/>
      <c r="O74" s="503"/>
      <c r="P74" s="504"/>
      <c r="Q74" s="554"/>
      <c r="R74" s="554"/>
    </row>
    <row r="75" spans="1:18" s="477" customFormat="1" ht="32.25" customHeight="1" thickBot="1">
      <c r="A75" s="1254"/>
      <c r="B75" s="718" t="s">
        <v>646</v>
      </c>
      <c r="C75" s="709"/>
      <c r="D75" s="587"/>
      <c r="E75" s="1257"/>
      <c r="F75" s="588"/>
      <c r="G75" s="1364"/>
      <c r="H75" s="1365"/>
      <c r="I75" s="1365"/>
      <c r="J75" s="1365"/>
      <c r="K75" s="1365"/>
      <c r="L75" s="1365"/>
      <c r="M75" s="1365"/>
      <c r="N75" s="1365"/>
      <c r="O75" s="1365"/>
      <c r="P75" s="1366"/>
      <c r="Q75" s="554"/>
      <c r="R75" s="554"/>
    </row>
    <row r="76" spans="1:18" s="477" customFormat="1" ht="32.25" customHeight="1" thickBot="1">
      <c r="A76" s="1249" t="s">
        <v>395</v>
      </c>
      <c r="B76" s="1250"/>
      <c r="C76" s="1250"/>
      <c r="D76" s="1250"/>
      <c r="E76" s="1367"/>
      <c r="F76" s="7">
        <f>SUM(G76:P76)</f>
        <v>3.5529999999999999</v>
      </c>
      <c r="G76" s="553">
        <f>G14+G19+G24+G33+G38+G45+G51+G55+G60+G65+G71</f>
        <v>0</v>
      </c>
      <c r="H76" s="553">
        <f t="shared" ref="H76:P77" si="0">H14+H19+H24+H33+H38+H45+H51+H55+H60+H65+H71</f>
        <v>3.5529999999999999</v>
      </c>
      <c r="I76" s="553">
        <f t="shared" si="0"/>
        <v>0</v>
      </c>
      <c r="J76" s="553">
        <f t="shared" si="0"/>
        <v>0</v>
      </c>
      <c r="K76" s="553">
        <f t="shared" si="0"/>
        <v>0</v>
      </c>
      <c r="L76" s="553">
        <f t="shared" si="0"/>
        <v>0</v>
      </c>
      <c r="M76" s="553">
        <f t="shared" si="0"/>
        <v>0</v>
      </c>
      <c r="N76" s="553">
        <f t="shared" si="0"/>
        <v>0</v>
      </c>
      <c r="O76" s="553">
        <f t="shared" si="0"/>
        <v>0</v>
      </c>
      <c r="P76" s="553">
        <f t="shared" si="0"/>
        <v>0</v>
      </c>
      <c r="Q76" s="554"/>
      <c r="R76" s="554"/>
    </row>
    <row r="77" spans="1:18" s="477" customFormat="1" ht="32.25" customHeight="1" thickBot="1">
      <c r="A77" s="1220" t="s">
        <v>396</v>
      </c>
      <c r="B77" s="1221"/>
      <c r="C77" s="1221"/>
      <c r="D77" s="1221"/>
      <c r="E77" s="1238"/>
      <c r="F77" s="7">
        <f>SUM(G77:P77)</f>
        <v>5.1009999999999991</v>
      </c>
      <c r="G77" s="553">
        <f>G15+G20+G25+G34+G39+G46+G52+G56+G61+G66+G72</f>
        <v>0</v>
      </c>
      <c r="H77" s="553">
        <f t="shared" si="0"/>
        <v>0</v>
      </c>
      <c r="I77" s="553">
        <f t="shared" si="0"/>
        <v>0</v>
      </c>
      <c r="J77" s="553">
        <f t="shared" si="0"/>
        <v>0</v>
      </c>
      <c r="K77" s="553">
        <f t="shared" si="0"/>
        <v>5.1009999999999991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361" t="s">
        <v>397</v>
      </c>
      <c r="B78" s="1362"/>
      <c r="C78" s="1362"/>
      <c r="D78" s="1362"/>
      <c r="E78" s="1363"/>
      <c r="F78" s="8">
        <f>SUM(G78:P78)</f>
        <v>3.1920000000000002</v>
      </c>
      <c r="G78" s="553">
        <f>G16+G22+G26+G35+G40+G47+G53+G57+G62+G67+G74</f>
        <v>0</v>
      </c>
      <c r="H78" s="553">
        <f t="shared" ref="H78:P78" si="1">H16+H22+H26+H35+H40+H47+H53+H57+H62+H67+H74</f>
        <v>0</v>
      </c>
      <c r="I78" s="553">
        <f t="shared" si="1"/>
        <v>0</v>
      </c>
      <c r="J78" s="553">
        <f t="shared" si="1"/>
        <v>0</v>
      </c>
      <c r="K78" s="553">
        <f t="shared" si="1"/>
        <v>0</v>
      </c>
      <c r="L78" s="553">
        <f t="shared" si="1"/>
        <v>0</v>
      </c>
      <c r="M78" s="553">
        <f t="shared" si="1"/>
        <v>0</v>
      </c>
      <c r="N78" s="553">
        <f t="shared" si="1"/>
        <v>3.1920000000000002</v>
      </c>
      <c r="O78" s="553">
        <f t="shared" si="1"/>
        <v>0</v>
      </c>
      <c r="P78" s="553">
        <f t="shared" si="1"/>
        <v>0</v>
      </c>
      <c r="Q78" s="554"/>
      <c r="R78" s="554"/>
    </row>
    <row r="79" spans="1:18" s="557" customFormat="1" ht="32.25" thickBot="1">
      <c r="A79" s="1226" t="s">
        <v>398</v>
      </c>
      <c r="B79" s="1227"/>
      <c r="C79" s="1227"/>
      <c r="D79" s="1227"/>
      <c r="E79" s="1357"/>
      <c r="F79" s="338">
        <f>SUM(F76:F77)</f>
        <v>8.6539999999999999</v>
      </c>
      <c r="G79" s="555">
        <f>SUM(G76:G77)</f>
        <v>0</v>
      </c>
      <c r="H79" s="555">
        <f>SUM(H76:H77)</f>
        <v>3.5529999999999999</v>
      </c>
      <c r="I79" s="555">
        <f t="shared" ref="I79:P79" si="2">SUM(I76:I77)</f>
        <v>0</v>
      </c>
      <c r="J79" s="555">
        <f t="shared" si="2"/>
        <v>0</v>
      </c>
      <c r="K79" s="555">
        <f t="shared" si="2"/>
        <v>5.1009999999999991</v>
      </c>
      <c r="L79" s="555">
        <f t="shared" si="2"/>
        <v>0</v>
      </c>
      <c r="M79" s="555">
        <f t="shared" si="2"/>
        <v>0</v>
      </c>
      <c r="N79" s="555">
        <f t="shared" si="2"/>
        <v>0</v>
      </c>
      <c r="O79" s="555">
        <f t="shared" si="2"/>
        <v>0</v>
      </c>
      <c r="P79" s="555">
        <f t="shared" si="2"/>
        <v>0</v>
      </c>
      <c r="Q79" s="556"/>
      <c r="R79" s="556"/>
    </row>
    <row r="80" spans="1:18" s="557" customFormat="1" ht="33" customHeight="1" thickBot="1">
      <c r="A80" s="1206" t="s">
        <v>399</v>
      </c>
      <c r="B80" s="1353"/>
      <c r="C80" s="1353"/>
      <c r="D80" s="1353"/>
      <c r="E80" s="1354"/>
      <c r="F80" s="339">
        <f>SUM(F76:F78)</f>
        <v>11.846</v>
      </c>
      <c r="G80" s="562">
        <f t="shared" ref="G80:P80" si="3">SUM(G76:G78)</f>
        <v>0</v>
      </c>
      <c r="H80" s="562">
        <f t="shared" si="3"/>
        <v>3.5529999999999999</v>
      </c>
      <c r="I80" s="562">
        <f t="shared" si="3"/>
        <v>0</v>
      </c>
      <c r="J80" s="562">
        <f t="shared" si="3"/>
        <v>0</v>
      </c>
      <c r="K80" s="562">
        <f t="shared" si="3"/>
        <v>5.1009999999999991</v>
      </c>
      <c r="L80" s="562">
        <f t="shared" si="3"/>
        <v>0</v>
      </c>
      <c r="M80" s="562">
        <f t="shared" si="3"/>
        <v>0</v>
      </c>
      <c r="N80" s="562">
        <f t="shared" si="3"/>
        <v>3.1920000000000002</v>
      </c>
      <c r="O80" s="562">
        <f t="shared" si="3"/>
        <v>0</v>
      </c>
      <c r="P80" s="562">
        <f t="shared" si="3"/>
        <v>0</v>
      </c>
      <c r="Q80" s="556"/>
      <c r="R80" s="556"/>
    </row>
    <row r="81" spans="1:21" s="477" customFormat="1" ht="33" customHeight="1" thickBot="1">
      <c r="A81" s="1243"/>
      <c r="B81" s="1233"/>
      <c r="C81" s="1233"/>
      <c r="D81" s="1233"/>
      <c r="E81" s="1233"/>
      <c r="F81" s="1233"/>
      <c r="G81" s="1233"/>
      <c r="H81" s="1233"/>
      <c r="I81" s="1233"/>
      <c r="J81" s="1233"/>
      <c r="K81" s="1233"/>
      <c r="L81" s="1233"/>
      <c r="M81" s="1233"/>
      <c r="N81" s="1233"/>
      <c r="O81" s="1233"/>
      <c r="P81" s="1234"/>
      <c r="Q81" s="554"/>
      <c r="R81" s="554"/>
    </row>
    <row r="82" spans="1:21" s="477" customFormat="1" ht="33" customHeight="1" thickBot="1">
      <c r="A82" s="1235" t="s">
        <v>400</v>
      </c>
      <c r="B82" s="1236"/>
      <c r="C82" s="1236"/>
      <c r="D82" s="1236"/>
      <c r="E82" s="1349"/>
      <c r="F82" s="1350"/>
      <c r="G82" s="558">
        <f>G76</f>
        <v>0</v>
      </c>
      <c r="H82" s="558">
        <f t="shared" ref="H82:P86" si="4">SUM(H76,G82)</f>
        <v>3.5529999999999999</v>
      </c>
      <c r="I82" s="558">
        <f t="shared" si="4"/>
        <v>3.5529999999999999</v>
      </c>
      <c r="J82" s="558">
        <f t="shared" si="4"/>
        <v>3.5529999999999999</v>
      </c>
      <c r="K82" s="558">
        <f t="shared" si="4"/>
        <v>3.5529999999999999</v>
      </c>
      <c r="L82" s="558">
        <f t="shared" si="4"/>
        <v>3.5529999999999999</v>
      </c>
      <c r="M82" s="558">
        <f t="shared" si="4"/>
        <v>3.5529999999999999</v>
      </c>
      <c r="N82" s="558">
        <f t="shared" si="4"/>
        <v>3.5529999999999999</v>
      </c>
      <c r="O82" s="558">
        <f t="shared" si="4"/>
        <v>3.5529999999999999</v>
      </c>
      <c r="P82" s="558">
        <f t="shared" si="4"/>
        <v>3.5529999999999999</v>
      </c>
      <c r="Q82" s="729"/>
      <c r="R82" s="729"/>
      <c r="S82" s="487"/>
      <c r="T82" s="487"/>
      <c r="U82" s="487"/>
    </row>
    <row r="83" spans="1:21" s="477" customFormat="1" ht="32.25" customHeight="1" thickBot="1">
      <c r="A83" s="1220" t="s">
        <v>401</v>
      </c>
      <c r="B83" s="1221"/>
      <c r="C83" s="1221"/>
      <c r="D83" s="1221"/>
      <c r="E83" s="1351"/>
      <c r="F83" s="1352"/>
      <c r="G83" s="558">
        <f>G77</f>
        <v>0</v>
      </c>
      <c r="H83" s="558">
        <f t="shared" si="4"/>
        <v>0</v>
      </c>
      <c r="I83" s="558">
        <f t="shared" si="4"/>
        <v>0</v>
      </c>
      <c r="J83" s="558">
        <f t="shared" si="4"/>
        <v>0</v>
      </c>
      <c r="K83" s="558">
        <f t="shared" si="4"/>
        <v>5.1009999999999991</v>
      </c>
      <c r="L83" s="558">
        <f t="shared" si="4"/>
        <v>5.1009999999999991</v>
      </c>
      <c r="M83" s="558">
        <f t="shared" si="4"/>
        <v>5.1009999999999991</v>
      </c>
      <c r="N83" s="558">
        <f t="shared" si="4"/>
        <v>5.1009999999999991</v>
      </c>
      <c r="O83" s="558">
        <f t="shared" si="4"/>
        <v>5.1009999999999991</v>
      </c>
      <c r="P83" s="558">
        <f t="shared" si="4"/>
        <v>5.1009999999999991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3" t="s">
        <v>402</v>
      </c>
      <c r="B84" s="1224"/>
      <c r="C84" s="1224"/>
      <c r="D84" s="1224"/>
      <c r="E84" s="1355"/>
      <c r="F84" s="1356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0</v>
      </c>
      <c r="L84" s="558">
        <f t="shared" si="4"/>
        <v>0</v>
      </c>
      <c r="M84" s="558">
        <f t="shared" si="4"/>
        <v>0</v>
      </c>
      <c r="N84" s="558">
        <f t="shared" si="4"/>
        <v>3.1920000000000002</v>
      </c>
      <c r="O84" s="558">
        <f t="shared" si="4"/>
        <v>3.1920000000000002</v>
      </c>
      <c r="P84" s="558">
        <f t="shared" si="4"/>
        <v>3.1920000000000002</v>
      </c>
      <c r="Q84" s="729"/>
      <c r="R84" s="729"/>
      <c r="S84" s="487"/>
      <c r="T84" s="487"/>
      <c r="U84" s="487"/>
    </row>
    <row r="85" spans="1:21" s="557" customFormat="1" ht="32.25" thickBot="1">
      <c r="A85" s="1226" t="s">
        <v>403</v>
      </c>
      <c r="B85" s="1227"/>
      <c r="C85" s="1227"/>
      <c r="D85" s="1227"/>
      <c r="E85" s="1240"/>
      <c r="F85" s="1228"/>
      <c r="G85" s="555">
        <f>SUM(G82:G83)</f>
        <v>0</v>
      </c>
      <c r="H85" s="559">
        <f t="shared" si="4"/>
        <v>3.5529999999999999</v>
      </c>
      <c r="I85" s="559">
        <f t="shared" si="4"/>
        <v>3.5529999999999999</v>
      </c>
      <c r="J85" s="559">
        <f t="shared" si="4"/>
        <v>3.5529999999999999</v>
      </c>
      <c r="K85" s="559">
        <f t="shared" si="4"/>
        <v>8.6539999999999999</v>
      </c>
      <c r="L85" s="559">
        <f t="shared" si="4"/>
        <v>8.6539999999999999</v>
      </c>
      <c r="M85" s="559">
        <f t="shared" si="4"/>
        <v>8.6539999999999999</v>
      </c>
      <c r="N85" s="559">
        <f t="shared" si="4"/>
        <v>8.6539999999999999</v>
      </c>
      <c r="O85" s="559">
        <f t="shared" si="4"/>
        <v>8.6539999999999999</v>
      </c>
      <c r="P85" s="559">
        <f t="shared" si="4"/>
        <v>8.6539999999999999</v>
      </c>
      <c r="Q85" s="560"/>
      <c r="R85" s="560"/>
      <c r="S85" s="561"/>
      <c r="T85" s="561"/>
      <c r="U85" s="561"/>
    </row>
    <row r="86" spans="1:21" s="557" customFormat="1" ht="32.25" customHeight="1" thickBot="1">
      <c r="A86" s="1206" t="s">
        <v>404</v>
      </c>
      <c r="B86" s="1207"/>
      <c r="C86" s="1207"/>
      <c r="D86" s="1207"/>
      <c r="E86" s="1207"/>
      <c r="F86" s="1208"/>
      <c r="G86" s="562">
        <f>SUM(G82:G84)</f>
        <v>0</v>
      </c>
      <c r="H86" s="563">
        <f t="shared" si="4"/>
        <v>3.5529999999999999</v>
      </c>
      <c r="I86" s="563">
        <f t="shared" si="4"/>
        <v>3.5529999999999999</v>
      </c>
      <c r="J86" s="563">
        <f t="shared" si="4"/>
        <v>3.5529999999999999</v>
      </c>
      <c r="K86" s="563">
        <f t="shared" si="4"/>
        <v>8.6539999999999999</v>
      </c>
      <c r="L86" s="563">
        <f t="shared" si="4"/>
        <v>8.6539999999999999</v>
      </c>
      <c r="M86" s="563">
        <f t="shared" si="4"/>
        <v>8.6539999999999999</v>
      </c>
      <c r="N86" s="563">
        <f t="shared" si="4"/>
        <v>11.846</v>
      </c>
      <c r="O86" s="563">
        <f t="shared" si="4"/>
        <v>11.846</v>
      </c>
      <c r="P86" s="563">
        <f t="shared" si="4"/>
        <v>11.846</v>
      </c>
      <c r="Q86" s="560"/>
      <c r="R86" s="560"/>
      <c r="S86" s="561"/>
      <c r="T86" s="561"/>
      <c r="U86" s="561"/>
    </row>
    <row r="87" spans="1:21" s="477" customFormat="1" ht="32.25" customHeight="1" thickBot="1">
      <c r="A87" s="1235" t="s">
        <v>493</v>
      </c>
      <c r="B87" s="1236"/>
      <c r="C87" s="1236"/>
      <c r="D87" s="1236"/>
      <c r="E87" s="1268"/>
      <c r="F87" s="10">
        <f>SUM(G87:P87)</f>
        <v>3.5529999999999999</v>
      </c>
      <c r="G87" s="590">
        <f t="shared" ref="G87:P87" si="5">SUM(G76)</f>
        <v>0</v>
      </c>
      <c r="H87" s="590">
        <f t="shared" si="5"/>
        <v>3.5529999999999999</v>
      </c>
      <c r="I87" s="590">
        <f t="shared" si="5"/>
        <v>0</v>
      </c>
      <c r="J87" s="590">
        <f t="shared" si="5"/>
        <v>0</v>
      </c>
      <c r="K87" s="590">
        <f t="shared" si="5"/>
        <v>0</v>
      </c>
      <c r="L87" s="590">
        <f t="shared" si="5"/>
        <v>0</v>
      </c>
      <c r="M87" s="590">
        <f t="shared" si="5"/>
        <v>0</v>
      </c>
      <c r="N87" s="590">
        <f t="shared" si="5"/>
        <v>0</v>
      </c>
      <c r="O87" s="590">
        <f t="shared" si="5"/>
        <v>0</v>
      </c>
      <c r="P87" s="590">
        <f t="shared" si="5"/>
        <v>0</v>
      </c>
      <c r="Q87" s="554"/>
      <c r="R87" s="554"/>
    </row>
    <row r="88" spans="1:21" s="477" customFormat="1" ht="32.25" customHeight="1" thickBot="1">
      <c r="A88" s="1220" t="s">
        <v>494</v>
      </c>
      <c r="B88" s="1221"/>
      <c r="C88" s="1221"/>
      <c r="D88" s="1221"/>
      <c r="E88" s="1222"/>
      <c r="F88" s="7">
        <f>SUM(G88:P88)</f>
        <v>5.1009999999999991</v>
      </c>
      <c r="G88" s="553">
        <f t="shared" ref="G88:P88" si="6">SUM(G77)</f>
        <v>0</v>
      </c>
      <c r="H88" s="553">
        <f t="shared" si="6"/>
        <v>0</v>
      </c>
      <c r="I88" s="553">
        <f t="shared" si="6"/>
        <v>0</v>
      </c>
      <c r="J88" s="553">
        <f t="shared" si="6"/>
        <v>0</v>
      </c>
      <c r="K88" s="553">
        <f t="shared" si="6"/>
        <v>5.1009999999999991</v>
      </c>
      <c r="L88" s="553">
        <f t="shared" si="6"/>
        <v>0</v>
      </c>
      <c r="M88" s="553">
        <f t="shared" si="6"/>
        <v>0</v>
      </c>
      <c r="N88" s="553">
        <f t="shared" si="6"/>
        <v>0</v>
      </c>
      <c r="O88" s="553">
        <f t="shared" si="6"/>
        <v>0</v>
      </c>
      <c r="P88" s="553">
        <f t="shared" si="6"/>
        <v>0</v>
      </c>
      <c r="Q88" s="554"/>
      <c r="R88" s="554"/>
    </row>
    <row r="89" spans="1:21" s="477" customFormat="1" ht="32.25" customHeight="1" thickBot="1">
      <c r="A89" s="1223" t="s">
        <v>495</v>
      </c>
      <c r="B89" s="1224"/>
      <c r="C89" s="1224"/>
      <c r="D89" s="1224"/>
      <c r="E89" s="1225"/>
      <c r="F89" s="9">
        <f>SUM(G89:P89)</f>
        <v>3.1920000000000002</v>
      </c>
      <c r="G89" s="558">
        <f t="shared" ref="G89:P89" si="7">SUM(G78)</f>
        <v>0</v>
      </c>
      <c r="H89" s="558">
        <f t="shared" si="7"/>
        <v>0</v>
      </c>
      <c r="I89" s="558">
        <f t="shared" si="7"/>
        <v>0</v>
      </c>
      <c r="J89" s="558">
        <f t="shared" si="7"/>
        <v>0</v>
      </c>
      <c r="K89" s="558">
        <f t="shared" si="7"/>
        <v>0</v>
      </c>
      <c r="L89" s="558">
        <f t="shared" si="7"/>
        <v>0</v>
      </c>
      <c r="M89" s="558">
        <f t="shared" si="7"/>
        <v>0</v>
      </c>
      <c r="N89" s="558">
        <f t="shared" si="7"/>
        <v>3.1920000000000002</v>
      </c>
      <c r="O89" s="558">
        <f t="shared" si="7"/>
        <v>0</v>
      </c>
      <c r="P89" s="558">
        <f t="shared" si="7"/>
        <v>0</v>
      </c>
      <c r="Q89" s="554"/>
      <c r="R89" s="554"/>
    </row>
    <row r="90" spans="1:21" s="557" customFormat="1" ht="32.25" customHeight="1" thickBot="1">
      <c r="A90" s="1226" t="s">
        <v>496</v>
      </c>
      <c r="B90" s="1227"/>
      <c r="C90" s="1227"/>
      <c r="D90" s="1227"/>
      <c r="E90" s="1357"/>
      <c r="F90" s="338">
        <f>SUM(F87:F88)</f>
        <v>8.6539999999999999</v>
      </c>
      <c r="G90" s="555">
        <f>SUM(G87:G88)</f>
        <v>0</v>
      </c>
      <c r="H90" s="555">
        <f>SUM(H87:H88)</f>
        <v>3.5529999999999999</v>
      </c>
      <c r="I90" s="555">
        <f t="shared" ref="I90:P90" si="8">SUM(I87:I88)</f>
        <v>0</v>
      </c>
      <c r="J90" s="555">
        <f t="shared" si="8"/>
        <v>0</v>
      </c>
      <c r="K90" s="555">
        <f t="shared" si="8"/>
        <v>5.1009999999999991</v>
      </c>
      <c r="L90" s="555">
        <f t="shared" si="8"/>
        <v>0</v>
      </c>
      <c r="M90" s="555">
        <f t="shared" si="8"/>
        <v>0</v>
      </c>
      <c r="N90" s="555">
        <f t="shared" si="8"/>
        <v>0</v>
      </c>
      <c r="O90" s="555">
        <f t="shared" si="8"/>
        <v>0</v>
      </c>
      <c r="P90" s="555">
        <f t="shared" si="8"/>
        <v>0</v>
      </c>
      <c r="Q90" s="556"/>
      <c r="R90" s="556"/>
    </row>
    <row r="91" spans="1:21" s="557" customFormat="1" ht="32.25" thickBot="1">
      <c r="A91" s="1206" t="s">
        <v>796</v>
      </c>
      <c r="B91" s="1353"/>
      <c r="C91" s="1353"/>
      <c r="D91" s="1353"/>
      <c r="E91" s="1354"/>
      <c r="F91" s="340">
        <f>SUM(F87:F89)</f>
        <v>11.846</v>
      </c>
      <c r="G91" s="563">
        <f t="shared" ref="G91:P91" si="9">SUM(G87:G89)</f>
        <v>0</v>
      </c>
      <c r="H91" s="563">
        <f t="shared" si="9"/>
        <v>3.5529999999999999</v>
      </c>
      <c r="I91" s="563">
        <f t="shared" si="9"/>
        <v>0</v>
      </c>
      <c r="J91" s="563">
        <f t="shared" si="9"/>
        <v>0</v>
      </c>
      <c r="K91" s="563">
        <f t="shared" si="9"/>
        <v>5.1009999999999991</v>
      </c>
      <c r="L91" s="563">
        <f t="shared" si="9"/>
        <v>0</v>
      </c>
      <c r="M91" s="563">
        <f t="shared" si="9"/>
        <v>0</v>
      </c>
      <c r="N91" s="563">
        <f t="shared" si="9"/>
        <v>3.1920000000000002</v>
      </c>
      <c r="O91" s="563">
        <f t="shared" si="9"/>
        <v>0</v>
      </c>
      <c r="P91" s="563">
        <f t="shared" si="9"/>
        <v>0</v>
      </c>
      <c r="Q91" s="556"/>
      <c r="R91" s="556"/>
    </row>
    <row r="92" spans="1:21" s="477" customFormat="1" ht="32.25" customHeight="1" thickBot="1">
      <c r="A92" s="1223"/>
      <c r="B92" s="1242"/>
      <c r="C92" s="1242"/>
      <c r="D92" s="1242"/>
      <c r="E92" s="1242"/>
      <c r="F92" s="1242"/>
      <c r="G92" s="1242"/>
      <c r="H92" s="1242"/>
      <c r="I92" s="1242"/>
      <c r="J92" s="1242"/>
      <c r="K92" s="1242"/>
      <c r="L92" s="1242"/>
      <c r="M92" s="1242"/>
      <c r="N92" s="1242"/>
      <c r="O92" s="1242"/>
      <c r="P92" s="1225"/>
      <c r="Q92" s="554"/>
      <c r="R92" s="554"/>
    </row>
    <row r="93" spans="1:21" s="477" customFormat="1" ht="32.25" customHeight="1" thickBot="1">
      <c r="A93" s="1235" t="s">
        <v>497</v>
      </c>
      <c r="B93" s="1236"/>
      <c r="C93" s="1236"/>
      <c r="D93" s="1236"/>
      <c r="E93" s="1349"/>
      <c r="F93" s="1350"/>
      <c r="G93" s="558">
        <f>G87</f>
        <v>0</v>
      </c>
      <c r="H93" s="558">
        <f t="shared" ref="H93:P97" si="10">SUM(H87,G93)</f>
        <v>3.5529999999999999</v>
      </c>
      <c r="I93" s="558">
        <f t="shared" si="10"/>
        <v>3.5529999999999999</v>
      </c>
      <c r="J93" s="558">
        <f t="shared" si="10"/>
        <v>3.5529999999999999</v>
      </c>
      <c r="K93" s="558">
        <f t="shared" si="10"/>
        <v>3.5529999999999999</v>
      </c>
      <c r="L93" s="558">
        <f t="shared" si="10"/>
        <v>3.5529999999999999</v>
      </c>
      <c r="M93" s="558">
        <f t="shared" si="10"/>
        <v>3.5529999999999999</v>
      </c>
      <c r="N93" s="558">
        <f t="shared" si="10"/>
        <v>3.5529999999999999</v>
      </c>
      <c r="O93" s="558">
        <f t="shared" si="10"/>
        <v>3.5529999999999999</v>
      </c>
      <c r="P93" s="558">
        <f t="shared" si="10"/>
        <v>3.5529999999999999</v>
      </c>
      <c r="Q93" s="729"/>
      <c r="R93" s="729"/>
      <c r="S93" s="487"/>
      <c r="T93" s="487"/>
      <c r="U93" s="487"/>
    </row>
    <row r="94" spans="1:21" s="477" customFormat="1" ht="32.25" customHeight="1" thickBot="1">
      <c r="A94" s="1220" t="s">
        <v>498</v>
      </c>
      <c r="B94" s="1221"/>
      <c r="C94" s="1221"/>
      <c r="D94" s="1221"/>
      <c r="E94" s="1351"/>
      <c r="F94" s="1352"/>
      <c r="G94" s="558">
        <f>G88</f>
        <v>0</v>
      </c>
      <c r="H94" s="558">
        <f t="shared" si="10"/>
        <v>0</v>
      </c>
      <c r="I94" s="558">
        <f t="shared" si="10"/>
        <v>0</v>
      </c>
      <c r="J94" s="558">
        <f t="shared" si="10"/>
        <v>0</v>
      </c>
      <c r="K94" s="558">
        <f t="shared" si="10"/>
        <v>5.1009999999999991</v>
      </c>
      <c r="L94" s="558">
        <f t="shared" si="10"/>
        <v>5.1009999999999991</v>
      </c>
      <c r="M94" s="558">
        <f t="shared" si="10"/>
        <v>5.1009999999999991</v>
      </c>
      <c r="N94" s="558">
        <f t="shared" si="10"/>
        <v>5.1009999999999991</v>
      </c>
      <c r="O94" s="558">
        <f t="shared" si="10"/>
        <v>5.1009999999999991</v>
      </c>
      <c r="P94" s="558">
        <f t="shared" si="10"/>
        <v>5.1009999999999991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3" t="s">
        <v>499</v>
      </c>
      <c r="B95" s="1224"/>
      <c r="C95" s="1224"/>
      <c r="D95" s="1224"/>
      <c r="E95" s="1355"/>
      <c r="F95" s="1356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0</v>
      </c>
      <c r="L95" s="558">
        <f t="shared" si="10"/>
        <v>0</v>
      </c>
      <c r="M95" s="558">
        <f t="shared" si="10"/>
        <v>0</v>
      </c>
      <c r="N95" s="558">
        <f t="shared" si="10"/>
        <v>3.1920000000000002</v>
      </c>
      <c r="O95" s="558">
        <f t="shared" si="10"/>
        <v>3.1920000000000002</v>
      </c>
      <c r="P95" s="558">
        <f t="shared" si="10"/>
        <v>3.1920000000000002</v>
      </c>
      <c r="Q95" s="729"/>
      <c r="R95" s="729"/>
      <c r="S95" s="487"/>
      <c r="T95" s="487"/>
      <c r="U95" s="487"/>
    </row>
    <row r="96" spans="1:21" s="557" customFormat="1" ht="32.25" customHeight="1" thickBot="1">
      <c r="A96" s="1226" t="s">
        <v>797</v>
      </c>
      <c r="B96" s="1227"/>
      <c r="C96" s="1227"/>
      <c r="D96" s="1227"/>
      <c r="E96" s="1240"/>
      <c r="F96" s="1228"/>
      <c r="G96" s="555">
        <f>SUM(G93:G94)</f>
        <v>0</v>
      </c>
      <c r="H96" s="559">
        <f t="shared" si="10"/>
        <v>3.5529999999999999</v>
      </c>
      <c r="I96" s="559">
        <f t="shared" si="10"/>
        <v>3.5529999999999999</v>
      </c>
      <c r="J96" s="559">
        <f t="shared" si="10"/>
        <v>3.5529999999999999</v>
      </c>
      <c r="K96" s="559">
        <f t="shared" si="10"/>
        <v>8.6539999999999999</v>
      </c>
      <c r="L96" s="559">
        <f t="shared" si="10"/>
        <v>8.6539999999999999</v>
      </c>
      <c r="M96" s="559">
        <f t="shared" si="10"/>
        <v>8.6539999999999999</v>
      </c>
      <c r="N96" s="559">
        <f t="shared" si="10"/>
        <v>8.6539999999999999</v>
      </c>
      <c r="O96" s="559">
        <f t="shared" si="10"/>
        <v>8.6539999999999999</v>
      </c>
      <c r="P96" s="559">
        <f t="shared" si="10"/>
        <v>8.6539999999999999</v>
      </c>
      <c r="Q96" s="560"/>
      <c r="R96" s="560"/>
      <c r="S96" s="561"/>
      <c r="T96" s="561"/>
      <c r="U96" s="561"/>
    </row>
    <row r="97" spans="1:21" s="557" customFormat="1" ht="32.25" thickBot="1">
      <c r="A97" s="1206" t="s">
        <v>798</v>
      </c>
      <c r="B97" s="1207"/>
      <c r="C97" s="1207"/>
      <c r="D97" s="1207"/>
      <c r="E97" s="1207"/>
      <c r="F97" s="1208"/>
      <c r="G97" s="562">
        <f>SUM(G93:G95)</f>
        <v>0</v>
      </c>
      <c r="H97" s="563">
        <f t="shared" si="10"/>
        <v>3.5529999999999999</v>
      </c>
      <c r="I97" s="563">
        <f t="shared" si="10"/>
        <v>3.5529999999999999</v>
      </c>
      <c r="J97" s="563">
        <f t="shared" si="10"/>
        <v>3.5529999999999999</v>
      </c>
      <c r="K97" s="563">
        <f t="shared" si="10"/>
        <v>8.6539999999999999</v>
      </c>
      <c r="L97" s="563">
        <f t="shared" si="10"/>
        <v>8.6539999999999999</v>
      </c>
      <c r="M97" s="563">
        <f t="shared" si="10"/>
        <v>8.6539999999999999</v>
      </c>
      <c r="N97" s="563">
        <f t="shared" si="10"/>
        <v>11.846</v>
      </c>
      <c r="O97" s="563">
        <f t="shared" si="10"/>
        <v>11.846</v>
      </c>
      <c r="P97" s="563">
        <f t="shared" si="10"/>
        <v>11.846</v>
      </c>
      <c r="Q97" s="560"/>
      <c r="R97" s="560"/>
      <c r="S97" s="561"/>
      <c r="T97" s="561"/>
      <c r="U97" s="561"/>
    </row>
    <row r="98" spans="1:21" s="477" customFormat="1" ht="32.25" thickBot="1">
      <c r="A98" s="1243"/>
      <c r="B98" s="1233"/>
      <c r="C98" s="1233"/>
      <c r="D98" s="1233"/>
      <c r="E98" s="1233"/>
      <c r="F98" s="1233"/>
      <c r="G98" s="1233"/>
      <c r="H98" s="1233"/>
      <c r="I98" s="1233"/>
      <c r="J98" s="1233"/>
      <c r="K98" s="1233"/>
      <c r="L98" s="1233"/>
      <c r="M98" s="1233"/>
      <c r="N98" s="1233"/>
      <c r="O98" s="1233"/>
      <c r="P98" s="1234"/>
      <c r="Q98" s="554"/>
      <c r="R98" s="554"/>
    </row>
    <row r="99" spans="1:21" s="477" customFormat="1" ht="32.25" thickBot="1">
      <c r="A99" s="1269" t="s">
        <v>799</v>
      </c>
      <c r="B99" s="1270"/>
      <c r="C99" s="1270"/>
      <c r="D99" s="1270"/>
      <c r="E99" s="1270"/>
      <c r="F99" s="1270"/>
      <c r="G99" s="1270"/>
      <c r="H99" s="1270"/>
      <c r="I99" s="1270"/>
      <c r="J99" s="1270"/>
      <c r="K99" s="1270"/>
      <c r="L99" s="1270"/>
      <c r="M99" s="1270"/>
      <c r="N99" s="1270"/>
      <c r="O99" s="1270"/>
      <c r="P99" s="1271"/>
      <c r="Q99" s="554"/>
      <c r="R99" s="554"/>
    </row>
    <row r="100" spans="1:21" s="477" customFormat="1" ht="32.25" thickBot="1">
      <c r="A100" s="1269" t="s">
        <v>405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>
      <c r="A101" s="1252">
        <v>12</v>
      </c>
      <c r="B101" s="720" t="s">
        <v>98</v>
      </c>
      <c r="C101" s="1332" t="s">
        <v>44</v>
      </c>
      <c r="D101" s="720" t="s">
        <v>35</v>
      </c>
      <c r="E101" s="1255" t="s">
        <v>167</v>
      </c>
      <c r="F101" s="490" t="s">
        <v>321</v>
      </c>
      <c r="G101" s="592"/>
      <c r="H101" s="491">
        <v>7.0000000000000007E-2</v>
      </c>
      <c r="I101" s="492"/>
      <c r="J101" s="492"/>
      <c r="K101" s="492"/>
      <c r="L101" s="492"/>
      <c r="M101" s="492"/>
      <c r="N101" s="492"/>
      <c r="O101" s="492"/>
      <c r="P101" s="493"/>
      <c r="Q101" s="554"/>
      <c r="R101" s="554"/>
    </row>
    <row r="102" spans="1:21" s="477" customFormat="1" ht="32.25">
      <c r="A102" s="1253"/>
      <c r="B102" s="745" t="s">
        <v>712</v>
      </c>
      <c r="C102" s="1307"/>
      <c r="D102" s="743"/>
      <c r="E102" s="1256"/>
      <c r="F102" s="498" t="s">
        <v>322</v>
      </c>
      <c r="G102" s="593"/>
      <c r="H102" s="523"/>
      <c r="I102" s="501"/>
      <c r="J102" s="501"/>
      <c r="K102" s="501"/>
      <c r="L102" s="501"/>
      <c r="M102" s="501"/>
      <c r="N102" s="501"/>
      <c r="O102" s="501"/>
      <c r="P102" s="521"/>
      <c r="Q102" s="554"/>
      <c r="R102" s="554"/>
    </row>
    <row r="103" spans="1:21" s="477" customFormat="1" thickBot="1">
      <c r="A103" s="1253"/>
      <c r="B103" s="718" t="s">
        <v>713</v>
      </c>
      <c r="C103" s="1277"/>
      <c r="D103" s="744"/>
      <c r="E103" s="1256"/>
      <c r="F103" s="514" t="s">
        <v>393</v>
      </c>
      <c r="G103" s="594"/>
      <c r="H103" s="515"/>
      <c r="I103" s="503"/>
      <c r="J103" s="503"/>
      <c r="K103" s="503"/>
      <c r="L103" s="503"/>
      <c r="M103" s="503"/>
      <c r="N103" s="503"/>
      <c r="O103" s="503"/>
      <c r="P103" s="504"/>
      <c r="Q103" s="554"/>
      <c r="R103" s="554"/>
    </row>
    <row r="104" spans="1:21" s="477" customFormat="1" thickBot="1">
      <c r="A104" s="1254"/>
      <c r="B104" s="722"/>
      <c r="C104" s="1278"/>
      <c r="D104" s="722"/>
      <c r="E104" s="1257"/>
      <c r="F104" s="595"/>
      <c r="G104" s="1344"/>
      <c r="H104" s="1266"/>
      <c r="I104" s="1266"/>
      <c r="J104" s="1266"/>
      <c r="K104" s="1266"/>
      <c r="L104" s="1266"/>
      <c r="M104" s="1266"/>
      <c r="N104" s="1266"/>
      <c r="O104" s="1266"/>
      <c r="P104" s="1267"/>
      <c r="Q104" s="554"/>
      <c r="R104" s="554"/>
    </row>
    <row r="105" spans="1:21" s="477" customFormat="1" ht="32.25">
      <c r="A105" s="1252">
        <v>13</v>
      </c>
      <c r="B105" s="720" t="s">
        <v>122</v>
      </c>
      <c r="C105" s="1345" t="s">
        <v>61</v>
      </c>
      <c r="D105" s="720"/>
      <c r="E105" s="1255" t="s">
        <v>167</v>
      </c>
      <c r="F105" s="490" t="s">
        <v>321</v>
      </c>
      <c r="G105" s="492"/>
      <c r="H105" s="491">
        <v>0</v>
      </c>
      <c r="I105" s="492"/>
      <c r="J105" s="492"/>
      <c r="K105" s="492"/>
      <c r="L105" s="492"/>
      <c r="M105" s="492"/>
      <c r="N105" s="492"/>
      <c r="O105" s="492"/>
      <c r="P105" s="493"/>
      <c r="Q105" s="554"/>
      <c r="R105" s="554"/>
    </row>
    <row r="106" spans="1:21" s="477" customFormat="1" ht="32.25">
      <c r="A106" s="1253"/>
      <c r="B106" s="745" t="s">
        <v>357</v>
      </c>
      <c r="C106" s="1307"/>
      <c r="D106" s="743"/>
      <c r="E106" s="1256"/>
      <c r="F106" s="498" t="s">
        <v>322</v>
      </c>
      <c r="G106" s="593"/>
      <c r="H106" s="523"/>
      <c r="I106" s="501"/>
      <c r="J106" s="501"/>
      <c r="K106" s="501"/>
      <c r="L106" s="501"/>
      <c r="M106" s="501"/>
      <c r="N106" s="501"/>
      <c r="O106" s="501"/>
      <c r="P106" s="521"/>
      <c r="Q106" s="554"/>
      <c r="R106" s="554"/>
    </row>
    <row r="107" spans="1:21" s="477" customFormat="1" thickBot="1">
      <c r="A107" s="1253"/>
      <c r="B107" s="718" t="s">
        <v>358</v>
      </c>
      <c r="C107" s="1277"/>
      <c r="D107" s="722"/>
      <c r="E107" s="1256"/>
      <c r="F107" s="514" t="s">
        <v>393</v>
      </c>
      <c r="G107" s="596"/>
      <c r="H107" s="515"/>
      <c r="I107" s="503"/>
      <c r="J107" s="503"/>
      <c r="K107" s="503"/>
      <c r="L107" s="503"/>
      <c r="M107" s="503"/>
      <c r="N107" s="503"/>
      <c r="O107" s="503"/>
      <c r="P107" s="504"/>
      <c r="Q107" s="554"/>
      <c r="R107" s="554"/>
    </row>
    <row r="108" spans="1:21" s="477" customFormat="1" ht="65.25" thickBot="1">
      <c r="A108" s="1254"/>
      <c r="B108" s="722" t="s">
        <v>714</v>
      </c>
      <c r="C108" s="1278"/>
      <c r="D108" s="722"/>
      <c r="E108" s="1257"/>
      <c r="F108" s="595"/>
      <c r="G108" s="1344"/>
      <c r="H108" s="1266"/>
      <c r="I108" s="1266"/>
      <c r="J108" s="1266"/>
      <c r="K108" s="1266"/>
      <c r="L108" s="1266"/>
      <c r="M108" s="1266"/>
      <c r="N108" s="1266"/>
      <c r="O108" s="1266"/>
      <c r="P108" s="1267"/>
      <c r="Q108" s="554"/>
      <c r="R108" s="554"/>
    </row>
    <row r="109" spans="1:21" s="477" customFormat="1" ht="32.25">
      <c r="A109" s="1252">
        <v>14</v>
      </c>
      <c r="B109" s="720" t="s">
        <v>123</v>
      </c>
      <c r="C109" s="1345" t="s">
        <v>62</v>
      </c>
      <c r="D109" s="720"/>
      <c r="E109" s="1255" t="s">
        <v>167</v>
      </c>
      <c r="F109" s="490" t="s">
        <v>321</v>
      </c>
      <c r="G109" s="492"/>
      <c r="H109" s="491">
        <v>0</v>
      </c>
      <c r="I109" s="492"/>
      <c r="J109" s="492"/>
      <c r="K109" s="492"/>
      <c r="L109" s="492"/>
      <c r="M109" s="492"/>
      <c r="N109" s="492"/>
      <c r="O109" s="492"/>
      <c r="P109" s="493"/>
      <c r="Q109" s="554"/>
      <c r="R109" s="554"/>
    </row>
    <row r="110" spans="1:21" s="477" customFormat="1" ht="32.25" customHeight="1">
      <c r="A110" s="1253"/>
      <c r="B110" s="745" t="s">
        <v>359</v>
      </c>
      <c r="C110" s="1307"/>
      <c r="D110" s="743"/>
      <c r="E110" s="1256"/>
      <c r="F110" s="498" t="s">
        <v>322</v>
      </c>
      <c r="G110" s="593"/>
      <c r="H110" s="523"/>
      <c r="I110" s="501"/>
      <c r="J110" s="501"/>
      <c r="K110" s="501"/>
      <c r="L110" s="501"/>
      <c r="M110" s="501"/>
      <c r="N110" s="501"/>
      <c r="O110" s="501"/>
      <c r="P110" s="521"/>
      <c r="Q110" s="554"/>
      <c r="R110" s="554"/>
    </row>
    <row r="111" spans="1:21" s="477" customFormat="1" ht="32.25" customHeight="1" thickBot="1">
      <c r="A111" s="1253"/>
      <c r="B111" s="718" t="s">
        <v>124</v>
      </c>
      <c r="C111" s="1277"/>
      <c r="D111" s="722"/>
      <c r="E111" s="1256"/>
      <c r="F111" s="514" t="s">
        <v>393</v>
      </c>
      <c r="G111" s="594"/>
      <c r="H111" s="515"/>
      <c r="I111" s="503"/>
      <c r="J111" s="503"/>
      <c r="K111" s="503"/>
      <c r="L111" s="503"/>
      <c r="M111" s="503"/>
      <c r="N111" s="503"/>
      <c r="O111" s="503"/>
      <c r="P111" s="504"/>
      <c r="Q111" s="554"/>
      <c r="R111" s="554"/>
    </row>
    <row r="112" spans="1:21" s="477" customFormat="1" ht="32.25" customHeight="1" thickBot="1">
      <c r="A112" s="1254"/>
      <c r="B112" s="722" t="s">
        <v>715</v>
      </c>
      <c r="C112" s="1278"/>
      <c r="D112" s="722"/>
      <c r="E112" s="1257"/>
      <c r="F112" s="597"/>
      <c r="G112" s="1344"/>
      <c r="H112" s="1266"/>
      <c r="I112" s="1266"/>
      <c r="J112" s="1266"/>
      <c r="K112" s="1266"/>
      <c r="L112" s="1266"/>
      <c r="M112" s="1266"/>
      <c r="N112" s="1266"/>
      <c r="O112" s="1266"/>
      <c r="P112" s="1267"/>
      <c r="Q112" s="554"/>
      <c r="R112" s="554"/>
    </row>
    <row r="113" spans="1:21" s="477" customFormat="1" ht="32.25" customHeight="1">
      <c r="A113" s="1252">
        <v>15</v>
      </c>
      <c r="B113" s="720" t="s">
        <v>99</v>
      </c>
      <c r="C113" s="1332" t="s">
        <v>44</v>
      </c>
      <c r="D113" s="720"/>
      <c r="E113" s="1255" t="s">
        <v>168</v>
      </c>
      <c r="F113" s="490" t="s">
        <v>321</v>
      </c>
      <c r="G113" s="592"/>
      <c r="H113" s="491"/>
      <c r="I113" s="492"/>
      <c r="J113" s="492"/>
      <c r="K113" s="492"/>
      <c r="L113" s="492"/>
      <c r="M113" s="492"/>
      <c r="N113" s="492"/>
      <c r="O113" s="492"/>
      <c r="P113" s="493"/>
      <c r="Q113" s="554"/>
      <c r="R113" s="554"/>
    </row>
    <row r="114" spans="1:21" s="477" customFormat="1" ht="32.25" customHeight="1">
      <c r="A114" s="1253"/>
      <c r="B114" s="745" t="s">
        <v>360</v>
      </c>
      <c r="C114" s="1307"/>
      <c r="D114" s="739"/>
      <c r="E114" s="1256"/>
      <c r="F114" s="498" t="s">
        <v>322</v>
      </c>
      <c r="G114" s="598"/>
      <c r="H114" s="516"/>
      <c r="I114" s="730"/>
      <c r="J114" s="730"/>
      <c r="K114" s="730"/>
      <c r="L114" s="730"/>
      <c r="M114" s="730"/>
      <c r="N114" s="730"/>
      <c r="O114" s="730"/>
      <c r="P114" s="732"/>
      <c r="Q114" s="554"/>
      <c r="R114" s="554"/>
    </row>
    <row r="115" spans="1:21" s="477" customFormat="1" ht="33.75" thickBot="1">
      <c r="A115" s="1253"/>
      <c r="B115" s="718" t="s">
        <v>716</v>
      </c>
      <c r="C115" s="1307"/>
      <c r="D115" s="744" t="s">
        <v>134</v>
      </c>
      <c r="E115" s="1256"/>
      <c r="F115" s="514" t="s">
        <v>393</v>
      </c>
      <c r="G115" s="594"/>
      <c r="H115" s="515"/>
      <c r="I115" s="503"/>
      <c r="J115" s="503"/>
      <c r="K115" s="503"/>
      <c r="L115" s="503"/>
      <c r="M115" s="503"/>
      <c r="N115" s="599">
        <v>0.53</v>
      </c>
      <c r="O115" s="503"/>
      <c r="P115" s="504"/>
      <c r="Q115" s="554"/>
      <c r="R115" s="554"/>
    </row>
    <row r="116" spans="1:21" s="477" customFormat="1" ht="32.25" customHeight="1" thickBot="1">
      <c r="A116" s="1253"/>
      <c r="B116" s="718" t="s">
        <v>717</v>
      </c>
      <c r="C116" s="1307"/>
      <c r="D116" s="720"/>
      <c r="E116" s="1257"/>
      <c r="F116" s="721"/>
      <c r="G116" s="1346"/>
      <c r="H116" s="1347"/>
      <c r="I116" s="1347"/>
      <c r="J116" s="1347"/>
      <c r="K116" s="1347"/>
      <c r="L116" s="1347"/>
      <c r="M116" s="1347"/>
      <c r="N116" s="1347"/>
      <c r="O116" s="1347"/>
      <c r="P116" s="1348"/>
      <c r="Q116" s="554"/>
      <c r="R116" s="554"/>
    </row>
    <row r="117" spans="1:21" s="477" customFormat="1" ht="32.25" customHeight="1" thickBot="1">
      <c r="A117" s="1235" t="s">
        <v>406</v>
      </c>
      <c r="B117" s="1236"/>
      <c r="C117" s="1236"/>
      <c r="D117" s="1236"/>
      <c r="E117" s="1268"/>
      <c r="F117" s="7">
        <f>SUM(G117:P117)</f>
        <v>7.0000000000000007E-2</v>
      </c>
      <c r="G117" s="553">
        <f t="shared" ref="G117:P118" si="11">SUM(G113,G109,G105,G101,)</f>
        <v>0</v>
      </c>
      <c r="H117" s="553">
        <f t="shared" si="11"/>
        <v>7.0000000000000007E-2</v>
      </c>
      <c r="I117" s="553">
        <f t="shared" si="11"/>
        <v>0</v>
      </c>
      <c r="J117" s="553">
        <f t="shared" si="11"/>
        <v>0</v>
      </c>
      <c r="K117" s="553">
        <f t="shared" si="11"/>
        <v>0</v>
      </c>
      <c r="L117" s="553">
        <f t="shared" si="11"/>
        <v>0</v>
      </c>
      <c r="M117" s="553">
        <f t="shared" si="11"/>
        <v>0</v>
      </c>
      <c r="N117" s="553">
        <f t="shared" si="11"/>
        <v>0</v>
      </c>
      <c r="O117" s="553">
        <f t="shared" si="11"/>
        <v>0</v>
      </c>
      <c r="P117" s="553">
        <f t="shared" si="11"/>
        <v>0</v>
      </c>
      <c r="Q117" s="554"/>
      <c r="R117" s="554"/>
    </row>
    <row r="118" spans="1:21" s="477" customFormat="1" ht="32.25" customHeight="1" thickBot="1">
      <c r="A118" s="1220" t="s">
        <v>407</v>
      </c>
      <c r="B118" s="1221"/>
      <c r="C118" s="1221"/>
      <c r="D118" s="1221"/>
      <c r="E118" s="1222"/>
      <c r="F118" s="8">
        <f>SUM(G118:P118)</f>
        <v>0</v>
      </c>
      <c r="G118" s="600">
        <f t="shared" si="11"/>
        <v>0</v>
      </c>
      <c r="H118" s="600">
        <f t="shared" si="11"/>
        <v>0</v>
      </c>
      <c r="I118" s="600">
        <f t="shared" si="11"/>
        <v>0</v>
      </c>
      <c r="J118" s="600">
        <f t="shared" si="11"/>
        <v>0</v>
      </c>
      <c r="K118" s="600">
        <f t="shared" si="11"/>
        <v>0</v>
      </c>
      <c r="L118" s="600">
        <f t="shared" si="11"/>
        <v>0</v>
      </c>
      <c r="M118" s="600">
        <f t="shared" si="11"/>
        <v>0</v>
      </c>
      <c r="N118" s="600">
        <f t="shared" si="11"/>
        <v>0</v>
      </c>
      <c r="O118" s="600">
        <f t="shared" si="11"/>
        <v>0</v>
      </c>
      <c r="P118" s="600">
        <f t="shared" si="11"/>
        <v>0</v>
      </c>
      <c r="Q118" s="554"/>
      <c r="R118" s="554"/>
    </row>
    <row r="119" spans="1:21" s="477" customFormat="1" ht="32.25" customHeight="1" thickBot="1">
      <c r="A119" s="1223" t="s">
        <v>408</v>
      </c>
      <c r="B119" s="1224"/>
      <c r="C119" s="1224"/>
      <c r="D119" s="1224"/>
      <c r="E119" s="1225"/>
      <c r="F119" s="9">
        <f>SUM(G119:P119)</f>
        <v>0.53</v>
      </c>
      <c r="G119" s="558">
        <f t="shared" ref="G119:P119" si="12">SUM(G115,G111,G107,G103)</f>
        <v>0</v>
      </c>
      <c r="H119" s="558">
        <f t="shared" si="12"/>
        <v>0</v>
      </c>
      <c r="I119" s="558">
        <f t="shared" si="12"/>
        <v>0</v>
      </c>
      <c r="J119" s="558">
        <f t="shared" si="12"/>
        <v>0</v>
      </c>
      <c r="K119" s="558">
        <f t="shared" si="12"/>
        <v>0</v>
      </c>
      <c r="L119" s="558">
        <f t="shared" si="12"/>
        <v>0</v>
      </c>
      <c r="M119" s="558">
        <f t="shared" si="12"/>
        <v>0</v>
      </c>
      <c r="N119" s="558">
        <f t="shared" si="12"/>
        <v>0.53</v>
      </c>
      <c r="O119" s="558">
        <f t="shared" si="12"/>
        <v>0</v>
      </c>
      <c r="P119" s="558">
        <f t="shared" si="12"/>
        <v>0</v>
      </c>
      <c r="Q119" s="554"/>
      <c r="R119" s="554"/>
    </row>
    <row r="120" spans="1:21" s="557" customFormat="1" ht="32.25" customHeight="1" thickBot="1">
      <c r="A120" s="1226" t="s">
        <v>409</v>
      </c>
      <c r="B120" s="1227"/>
      <c r="C120" s="1227"/>
      <c r="D120" s="1227"/>
      <c r="E120" s="1228"/>
      <c r="F120" s="338">
        <f>SUM(F117:F118)</f>
        <v>7.0000000000000007E-2</v>
      </c>
      <c r="G120" s="555">
        <f>SUM(G117:G118)</f>
        <v>0</v>
      </c>
      <c r="H120" s="555">
        <f>SUM(H117:H118)</f>
        <v>7.0000000000000007E-2</v>
      </c>
      <c r="I120" s="555">
        <f>SUM(I117:I118)</f>
        <v>0</v>
      </c>
      <c r="J120" s="555">
        <f t="shared" ref="J120:P120" si="13">SUM(J117:J118)</f>
        <v>0</v>
      </c>
      <c r="K120" s="555">
        <f t="shared" si="13"/>
        <v>0</v>
      </c>
      <c r="L120" s="555">
        <f t="shared" si="13"/>
        <v>0</v>
      </c>
      <c r="M120" s="555">
        <f t="shared" si="13"/>
        <v>0</v>
      </c>
      <c r="N120" s="555">
        <f t="shared" si="13"/>
        <v>0</v>
      </c>
      <c r="O120" s="555">
        <f t="shared" si="13"/>
        <v>0</v>
      </c>
      <c r="P120" s="555">
        <f t="shared" si="13"/>
        <v>0</v>
      </c>
      <c r="Q120" s="556"/>
      <c r="R120" s="556"/>
    </row>
    <row r="121" spans="1:21" s="557" customFormat="1" ht="32.25" thickBot="1">
      <c r="A121" s="1229" t="s">
        <v>410</v>
      </c>
      <c r="B121" s="1230"/>
      <c r="C121" s="1230"/>
      <c r="D121" s="1230"/>
      <c r="E121" s="1231"/>
      <c r="F121" s="339">
        <f>SUM(F117:F119)</f>
        <v>0.60000000000000009</v>
      </c>
      <c r="G121" s="562">
        <f t="shared" ref="G121:P121" si="14">SUM(G117:G119)</f>
        <v>0</v>
      </c>
      <c r="H121" s="562">
        <f t="shared" si="14"/>
        <v>7.0000000000000007E-2</v>
      </c>
      <c r="I121" s="562">
        <f t="shared" si="14"/>
        <v>0</v>
      </c>
      <c r="J121" s="562">
        <f t="shared" si="14"/>
        <v>0</v>
      </c>
      <c r="K121" s="562">
        <f t="shared" si="14"/>
        <v>0</v>
      </c>
      <c r="L121" s="562">
        <f t="shared" si="14"/>
        <v>0</v>
      </c>
      <c r="M121" s="562">
        <f t="shared" si="14"/>
        <v>0</v>
      </c>
      <c r="N121" s="562">
        <f t="shared" si="14"/>
        <v>0.53</v>
      </c>
      <c r="O121" s="562">
        <f t="shared" si="14"/>
        <v>0</v>
      </c>
      <c r="P121" s="562">
        <f t="shared" si="14"/>
        <v>0</v>
      </c>
      <c r="Q121" s="556"/>
      <c r="R121" s="556"/>
    </row>
    <row r="122" spans="1:21" s="477" customFormat="1" thickBot="1">
      <c r="A122" s="1232"/>
      <c r="B122" s="1233"/>
      <c r="C122" s="1233"/>
      <c r="D122" s="1233"/>
      <c r="E122" s="1233"/>
      <c r="F122" s="1233"/>
      <c r="G122" s="1233"/>
      <c r="H122" s="1233"/>
      <c r="I122" s="1233"/>
      <c r="J122" s="1233"/>
      <c r="K122" s="1233"/>
      <c r="L122" s="1233"/>
      <c r="M122" s="1233"/>
      <c r="N122" s="1233"/>
      <c r="O122" s="1233"/>
      <c r="P122" s="1234"/>
      <c r="Q122" s="554"/>
      <c r="R122" s="554"/>
    </row>
    <row r="123" spans="1:21" s="477" customFormat="1" ht="32.25" thickBot="1">
      <c r="A123" s="1235" t="s">
        <v>411</v>
      </c>
      <c r="B123" s="1236"/>
      <c r="C123" s="1236"/>
      <c r="D123" s="1236"/>
      <c r="E123" s="1236"/>
      <c r="F123" s="1237"/>
      <c r="G123" s="558">
        <f>G117</f>
        <v>0</v>
      </c>
      <c r="H123" s="558">
        <f t="shared" ref="H123:P127" si="15">SUM(H117,G123)</f>
        <v>7.0000000000000007E-2</v>
      </c>
      <c r="I123" s="558">
        <f t="shared" si="15"/>
        <v>7.0000000000000007E-2</v>
      </c>
      <c r="J123" s="558">
        <f t="shared" si="15"/>
        <v>7.0000000000000007E-2</v>
      </c>
      <c r="K123" s="558">
        <f t="shared" si="15"/>
        <v>7.0000000000000007E-2</v>
      </c>
      <c r="L123" s="558">
        <f t="shared" si="15"/>
        <v>7.0000000000000007E-2</v>
      </c>
      <c r="M123" s="558">
        <f t="shared" si="15"/>
        <v>7.0000000000000007E-2</v>
      </c>
      <c r="N123" s="558">
        <f t="shared" si="15"/>
        <v>7.0000000000000007E-2</v>
      </c>
      <c r="O123" s="558">
        <f t="shared" si="15"/>
        <v>7.0000000000000007E-2</v>
      </c>
      <c r="P123" s="558">
        <f t="shared" si="15"/>
        <v>7.0000000000000007E-2</v>
      </c>
      <c r="Q123" s="729"/>
      <c r="R123" s="729"/>
      <c r="S123" s="487"/>
      <c r="T123" s="487"/>
      <c r="U123" s="487"/>
    </row>
    <row r="124" spans="1:21" s="477" customFormat="1" ht="32.25" thickBot="1">
      <c r="A124" s="1220" t="s">
        <v>412</v>
      </c>
      <c r="B124" s="1221"/>
      <c r="C124" s="1221"/>
      <c r="D124" s="1221"/>
      <c r="E124" s="1221"/>
      <c r="F124" s="1238"/>
      <c r="G124" s="558">
        <f>G118</f>
        <v>0</v>
      </c>
      <c r="H124" s="558">
        <f t="shared" si="15"/>
        <v>0</v>
      </c>
      <c r="I124" s="558">
        <f t="shared" si="15"/>
        <v>0</v>
      </c>
      <c r="J124" s="558">
        <f t="shared" si="15"/>
        <v>0</v>
      </c>
      <c r="K124" s="558">
        <f t="shared" si="15"/>
        <v>0</v>
      </c>
      <c r="L124" s="558">
        <f t="shared" si="15"/>
        <v>0</v>
      </c>
      <c r="M124" s="558">
        <f t="shared" si="15"/>
        <v>0</v>
      </c>
      <c r="N124" s="558">
        <f t="shared" si="15"/>
        <v>0</v>
      </c>
      <c r="O124" s="558">
        <f t="shared" si="15"/>
        <v>0</v>
      </c>
      <c r="P124" s="558">
        <f t="shared" si="15"/>
        <v>0</v>
      </c>
      <c r="Q124" s="729"/>
      <c r="R124" s="729"/>
      <c r="S124" s="487"/>
      <c r="T124" s="487"/>
      <c r="U124" s="487"/>
    </row>
    <row r="125" spans="1:21" s="477" customFormat="1" ht="32.25" thickBot="1">
      <c r="A125" s="1223" t="s">
        <v>413</v>
      </c>
      <c r="B125" s="1224"/>
      <c r="C125" s="1224"/>
      <c r="D125" s="1224"/>
      <c r="E125" s="1224"/>
      <c r="F125" s="1239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0.53</v>
      </c>
      <c r="O125" s="558">
        <f t="shared" si="15"/>
        <v>0.53</v>
      </c>
      <c r="P125" s="558">
        <f t="shared" si="15"/>
        <v>0.53</v>
      </c>
      <c r="Q125" s="729"/>
      <c r="R125" s="729"/>
      <c r="S125" s="487"/>
      <c r="T125" s="487"/>
      <c r="U125" s="487"/>
    </row>
    <row r="126" spans="1:21" s="557" customFormat="1" ht="32.25" thickBot="1">
      <c r="A126" s="1226" t="s">
        <v>414</v>
      </c>
      <c r="B126" s="1227"/>
      <c r="C126" s="1227"/>
      <c r="D126" s="1227"/>
      <c r="E126" s="1240"/>
      <c r="F126" s="1228"/>
      <c r="G126" s="555">
        <f>SUM(G123:G124)</f>
        <v>0</v>
      </c>
      <c r="H126" s="559">
        <f t="shared" si="15"/>
        <v>7.0000000000000007E-2</v>
      </c>
      <c r="I126" s="559">
        <f t="shared" si="15"/>
        <v>7.0000000000000007E-2</v>
      </c>
      <c r="J126" s="559">
        <f t="shared" si="15"/>
        <v>7.0000000000000007E-2</v>
      </c>
      <c r="K126" s="559">
        <f t="shared" si="15"/>
        <v>7.0000000000000007E-2</v>
      </c>
      <c r="L126" s="559">
        <f t="shared" si="15"/>
        <v>7.0000000000000007E-2</v>
      </c>
      <c r="M126" s="559">
        <f t="shared" si="15"/>
        <v>7.0000000000000007E-2</v>
      </c>
      <c r="N126" s="559">
        <f t="shared" si="15"/>
        <v>7.0000000000000007E-2</v>
      </c>
      <c r="O126" s="559">
        <f t="shared" si="15"/>
        <v>7.0000000000000007E-2</v>
      </c>
      <c r="P126" s="559">
        <f t="shared" si="15"/>
        <v>7.0000000000000007E-2</v>
      </c>
      <c r="Q126" s="560"/>
      <c r="R126" s="560"/>
      <c r="S126" s="561"/>
      <c r="T126" s="561"/>
      <c r="U126" s="561"/>
    </row>
    <row r="127" spans="1:21" s="557" customFormat="1" ht="32.25" thickBot="1">
      <c r="A127" s="1206" t="s">
        <v>415</v>
      </c>
      <c r="B127" s="1207"/>
      <c r="C127" s="1207"/>
      <c r="D127" s="1207"/>
      <c r="E127" s="1207"/>
      <c r="F127" s="1208"/>
      <c r="G127" s="562">
        <f>SUM(G123:G125)</f>
        <v>0</v>
      </c>
      <c r="H127" s="563">
        <f t="shared" si="15"/>
        <v>7.0000000000000007E-2</v>
      </c>
      <c r="I127" s="563">
        <f t="shared" si="15"/>
        <v>7.0000000000000007E-2</v>
      </c>
      <c r="J127" s="563">
        <f t="shared" si="15"/>
        <v>7.0000000000000007E-2</v>
      </c>
      <c r="K127" s="563">
        <f t="shared" si="15"/>
        <v>7.0000000000000007E-2</v>
      </c>
      <c r="L127" s="563">
        <f t="shared" si="15"/>
        <v>7.0000000000000007E-2</v>
      </c>
      <c r="M127" s="563">
        <f t="shared" si="15"/>
        <v>7.0000000000000007E-2</v>
      </c>
      <c r="N127" s="563">
        <f t="shared" si="15"/>
        <v>0.60000000000000009</v>
      </c>
      <c r="O127" s="563">
        <f t="shared" si="15"/>
        <v>0.60000000000000009</v>
      </c>
      <c r="P127" s="563">
        <f t="shared" si="15"/>
        <v>0.60000000000000009</v>
      </c>
      <c r="Q127" s="560"/>
      <c r="R127" s="560"/>
      <c r="S127" s="561"/>
      <c r="T127" s="561"/>
      <c r="U127" s="561"/>
    </row>
    <row r="128" spans="1:21" s="477" customFormat="1" ht="32.25" customHeight="1" thickBot="1">
      <c r="A128" s="1269" t="s">
        <v>416</v>
      </c>
      <c r="B128" s="1270"/>
      <c r="C128" s="1270"/>
      <c r="D128" s="1270"/>
      <c r="E128" s="1270"/>
      <c r="F128" s="1270"/>
      <c r="G128" s="1270"/>
      <c r="H128" s="1270"/>
      <c r="I128" s="1270"/>
      <c r="J128" s="1270"/>
      <c r="K128" s="1270"/>
      <c r="L128" s="1270"/>
      <c r="M128" s="1270"/>
      <c r="N128" s="1270"/>
      <c r="O128" s="1270"/>
      <c r="P128" s="1271"/>
      <c r="Q128" s="554"/>
      <c r="R128" s="554"/>
    </row>
    <row r="129" spans="1:18" s="477" customFormat="1" ht="32.25">
      <c r="A129" s="1252">
        <v>16</v>
      </c>
      <c r="B129" s="720" t="s">
        <v>71</v>
      </c>
      <c r="C129" s="1332" t="s">
        <v>86</v>
      </c>
      <c r="D129" s="720" t="s">
        <v>64</v>
      </c>
      <c r="E129" s="1255" t="s">
        <v>167</v>
      </c>
      <c r="F129" s="490" t="s">
        <v>321</v>
      </c>
      <c r="G129" s="491"/>
      <c r="H129" s="492">
        <v>0</v>
      </c>
      <c r="I129" s="492"/>
      <c r="J129" s="492"/>
      <c r="K129" s="492"/>
      <c r="L129" s="492"/>
      <c r="M129" s="492"/>
      <c r="N129" s="492"/>
      <c r="O129" s="492"/>
      <c r="P129" s="493"/>
      <c r="Q129" s="554"/>
      <c r="R129" s="554"/>
    </row>
    <row r="130" spans="1:18" s="477" customFormat="1" ht="32.25">
      <c r="A130" s="1253"/>
      <c r="B130" s="745" t="s">
        <v>185</v>
      </c>
      <c r="C130" s="1307"/>
      <c r="D130" s="743"/>
      <c r="E130" s="1256"/>
      <c r="F130" s="498" t="s">
        <v>322</v>
      </c>
      <c r="G130" s="523"/>
      <c r="H130" s="501"/>
      <c r="I130" s="501"/>
      <c r="J130" s="501"/>
      <c r="K130" s="501"/>
      <c r="L130" s="501"/>
      <c r="M130" s="501"/>
      <c r="N130" s="501"/>
      <c r="O130" s="501"/>
      <c r="P130" s="521"/>
      <c r="Q130" s="554"/>
      <c r="R130" s="554"/>
    </row>
    <row r="131" spans="1:18" s="477" customFormat="1" thickBot="1">
      <c r="A131" s="1253"/>
      <c r="B131" s="718" t="s">
        <v>186</v>
      </c>
      <c r="C131" s="1277"/>
      <c r="D131" s="722"/>
      <c r="E131" s="1256"/>
      <c r="F131" s="514" t="s">
        <v>393</v>
      </c>
      <c r="G131" s="515"/>
      <c r="H131" s="503"/>
      <c r="I131" s="503"/>
      <c r="J131" s="503"/>
      <c r="K131" s="503"/>
      <c r="L131" s="503"/>
      <c r="M131" s="503"/>
      <c r="N131" s="503"/>
      <c r="O131" s="503"/>
      <c r="P131" s="504"/>
      <c r="Q131" s="554"/>
      <c r="R131" s="554"/>
    </row>
    <row r="132" spans="1:18" s="477" customFormat="1" ht="32.25">
      <c r="A132" s="1253"/>
      <c r="B132" s="718" t="s">
        <v>731</v>
      </c>
      <c r="C132" s="1277"/>
      <c r="D132" s="1280"/>
      <c r="E132" s="1256"/>
      <c r="F132" s="1283"/>
      <c r="G132" s="1262"/>
      <c r="H132" s="1263"/>
      <c r="I132" s="1263"/>
      <c r="J132" s="1263"/>
      <c r="K132" s="1263"/>
      <c r="L132" s="1263"/>
      <c r="M132" s="1263"/>
      <c r="N132" s="1263"/>
      <c r="O132" s="1263"/>
      <c r="P132" s="1264"/>
      <c r="Q132" s="554"/>
      <c r="R132" s="554"/>
    </row>
    <row r="133" spans="1:18" s="477" customFormat="1" thickBot="1">
      <c r="A133" s="1254"/>
      <c r="B133" s="740" t="s">
        <v>732</v>
      </c>
      <c r="C133" s="1278"/>
      <c r="D133" s="1281"/>
      <c r="E133" s="1257"/>
      <c r="F133" s="1298"/>
      <c r="G133" s="1265"/>
      <c r="H133" s="1266"/>
      <c r="I133" s="1266"/>
      <c r="J133" s="1266"/>
      <c r="K133" s="1266"/>
      <c r="L133" s="1266"/>
      <c r="M133" s="1266"/>
      <c r="N133" s="1266"/>
      <c r="O133" s="1266"/>
      <c r="P133" s="1267"/>
      <c r="Q133" s="554"/>
      <c r="R133" s="554"/>
    </row>
    <row r="134" spans="1:18" s="477" customFormat="1" ht="32.25">
      <c r="A134" s="1252">
        <v>17</v>
      </c>
      <c r="B134" s="720" t="s">
        <v>127</v>
      </c>
      <c r="C134" s="1332" t="s">
        <v>86</v>
      </c>
      <c r="D134" s="720" t="s">
        <v>65</v>
      </c>
      <c r="E134" s="1255" t="s">
        <v>167</v>
      </c>
      <c r="F134" s="490" t="s">
        <v>321</v>
      </c>
      <c r="G134" s="491"/>
      <c r="H134" s="492">
        <v>0.24</v>
      </c>
      <c r="I134" s="492"/>
      <c r="J134" s="492"/>
      <c r="K134" s="492"/>
      <c r="L134" s="492"/>
      <c r="M134" s="492"/>
      <c r="N134" s="492"/>
      <c r="O134" s="492"/>
      <c r="P134" s="493"/>
      <c r="Q134" s="554"/>
      <c r="R134" s="554"/>
    </row>
    <row r="135" spans="1:18" s="477" customFormat="1" ht="32.25">
      <c r="A135" s="1253"/>
      <c r="B135" s="745" t="s">
        <v>800</v>
      </c>
      <c r="C135" s="1307"/>
      <c r="D135" s="743"/>
      <c r="E135" s="1256"/>
      <c r="F135" s="498" t="s">
        <v>322</v>
      </c>
      <c r="G135" s="523"/>
      <c r="H135" s="501"/>
      <c r="I135" s="501"/>
      <c r="J135" s="501"/>
      <c r="K135" s="501"/>
      <c r="L135" s="501"/>
      <c r="M135" s="501"/>
      <c r="N135" s="501"/>
      <c r="O135" s="501"/>
      <c r="P135" s="521"/>
      <c r="Q135" s="554"/>
      <c r="R135" s="554"/>
    </row>
    <row r="136" spans="1:18" s="477" customFormat="1" thickBot="1">
      <c r="A136" s="1253"/>
      <c r="B136" s="718" t="s">
        <v>364</v>
      </c>
      <c r="C136" s="1277"/>
      <c r="D136" s="722"/>
      <c r="E136" s="1256"/>
      <c r="F136" s="514" t="s">
        <v>393</v>
      </c>
      <c r="G136" s="515"/>
      <c r="H136" s="503"/>
      <c r="I136" s="503"/>
      <c r="J136" s="503"/>
      <c r="K136" s="503"/>
      <c r="L136" s="503"/>
      <c r="M136" s="503"/>
      <c r="N136" s="503"/>
      <c r="O136" s="503"/>
      <c r="P136" s="504"/>
      <c r="Q136" s="554"/>
      <c r="R136" s="554"/>
    </row>
    <row r="137" spans="1:18" s="477" customFormat="1" thickBot="1">
      <c r="A137" s="1254"/>
      <c r="B137" s="722" t="s">
        <v>801</v>
      </c>
      <c r="C137" s="1278"/>
      <c r="D137" s="722"/>
      <c r="E137" s="1257"/>
      <c r="F137" s="728"/>
      <c r="G137" s="1265"/>
      <c r="H137" s="1266"/>
      <c r="I137" s="1266"/>
      <c r="J137" s="1266"/>
      <c r="K137" s="1266"/>
      <c r="L137" s="1266"/>
      <c r="M137" s="1266"/>
      <c r="N137" s="1266"/>
      <c r="O137" s="1266"/>
      <c r="P137" s="1267"/>
      <c r="Q137" s="554"/>
      <c r="R137" s="554"/>
    </row>
    <row r="138" spans="1:18" s="477" customFormat="1" ht="32.25">
      <c r="A138" s="1252">
        <v>18</v>
      </c>
      <c r="B138" s="741" t="s">
        <v>187</v>
      </c>
      <c r="C138" s="1333" t="s">
        <v>199</v>
      </c>
      <c r="D138" s="720" t="s">
        <v>200</v>
      </c>
      <c r="E138" s="1255" t="s">
        <v>167</v>
      </c>
      <c r="F138" s="490" t="s">
        <v>321</v>
      </c>
      <c r="G138" s="491"/>
      <c r="H138" s="492">
        <v>0.14000000000000001</v>
      </c>
      <c r="I138" s="492"/>
      <c r="J138" s="492"/>
      <c r="K138" s="492"/>
      <c r="L138" s="492"/>
      <c r="M138" s="492"/>
      <c r="N138" s="492"/>
      <c r="O138" s="492"/>
      <c r="P138" s="493"/>
      <c r="Q138" s="554"/>
      <c r="R138" s="554"/>
    </row>
    <row r="139" spans="1:18" s="477" customFormat="1" ht="32.25">
      <c r="A139" s="1253"/>
      <c r="B139" s="745" t="s">
        <v>188</v>
      </c>
      <c r="C139" s="1273"/>
      <c r="D139" s="743"/>
      <c r="E139" s="1256"/>
      <c r="F139" s="498" t="s">
        <v>322</v>
      </c>
      <c r="G139" s="523"/>
      <c r="H139" s="501"/>
      <c r="I139" s="501"/>
      <c r="J139" s="501"/>
      <c r="K139" s="501"/>
      <c r="L139" s="501"/>
      <c r="M139" s="501"/>
      <c r="N139" s="501"/>
      <c r="O139" s="501"/>
      <c r="P139" s="521"/>
      <c r="Q139" s="554"/>
      <c r="R139" s="554"/>
    </row>
    <row r="140" spans="1:18" s="477" customFormat="1" thickBot="1">
      <c r="A140" s="1253"/>
      <c r="B140" s="745" t="s">
        <v>733</v>
      </c>
      <c r="C140" s="1273"/>
      <c r="D140" s="722"/>
      <c r="E140" s="1256"/>
      <c r="F140" s="514" t="s">
        <v>393</v>
      </c>
      <c r="G140" s="515"/>
      <c r="H140" s="503"/>
      <c r="I140" s="503"/>
      <c r="J140" s="503"/>
      <c r="K140" s="503"/>
      <c r="L140" s="503"/>
      <c r="M140" s="503"/>
      <c r="N140" s="503"/>
      <c r="O140" s="503"/>
      <c r="P140" s="504"/>
      <c r="Q140" s="554"/>
      <c r="R140" s="554"/>
    </row>
    <row r="141" spans="1:18" s="477" customFormat="1" ht="32.25">
      <c r="A141" s="1253"/>
      <c r="B141" s="745" t="s">
        <v>734</v>
      </c>
      <c r="C141" s="1273"/>
      <c r="D141" s="1279"/>
      <c r="E141" s="1256"/>
      <c r="F141" s="1282"/>
      <c r="G141" s="1335"/>
      <c r="H141" s="1336"/>
      <c r="I141" s="1336"/>
      <c r="J141" s="1336"/>
      <c r="K141" s="1336"/>
      <c r="L141" s="1336"/>
      <c r="M141" s="1336"/>
      <c r="N141" s="1336"/>
      <c r="O141" s="1336"/>
      <c r="P141" s="1337"/>
      <c r="Q141" s="554"/>
      <c r="R141" s="554"/>
    </row>
    <row r="142" spans="1:18" s="477" customFormat="1" thickBot="1">
      <c r="A142" s="1254"/>
      <c r="B142" s="524" t="s">
        <v>735</v>
      </c>
      <c r="C142" s="1274"/>
      <c r="D142" s="1334"/>
      <c r="E142" s="1257"/>
      <c r="F142" s="1334"/>
      <c r="G142" s="1338"/>
      <c r="H142" s="1339"/>
      <c r="I142" s="1339"/>
      <c r="J142" s="1339"/>
      <c r="K142" s="1339"/>
      <c r="L142" s="1339"/>
      <c r="M142" s="1339"/>
      <c r="N142" s="1339"/>
      <c r="O142" s="1339"/>
      <c r="P142" s="1340"/>
      <c r="Q142" s="554"/>
      <c r="R142" s="554"/>
    </row>
    <row r="143" spans="1:18" s="477" customFormat="1" ht="32.25">
      <c r="A143" s="1252">
        <v>19</v>
      </c>
      <c r="B143" s="720" t="s">
        <v>128</v>
      </c>
      <c r="C143" s="1272" t="s">
        <v>88</v>
      </c>
      <c r="D143" s="720"/>
      <c r="E143" s="1255" t="s">
        <v>168</v>
      </c>
      <c r="F143" s="490" t="s">
        <v>321</v>
      </c>
      <c r="G143" s="491"/>
      <c r="H143" s="492"/>
      <c r="I143" s="492"/>
      <c r="J143" s="492"/>
      <c r="K143" s="492"/>
      <c r="L143" s="492"/>
      <c r="M143" s="492"/>
      <c r="N143" s="492"/>
      <c r="O143" s="492"/>
      <c r="P143" s="493"/>
      <c r="Q143" s="554"/>
      <c r="R143" s="554"/>
    </row>
    <row r="144" spans="1:18" s="477" customFormat="1" ht="32.25">
      <c r="A144" s="1253"/>
      <c r="B144" s="718" t="s">
        <v>165</v>
      </c>
      <c r="C144" s="1277"/>
      <c r="D144" s="739"/>
      <c r="E144" s="1256"/>
      <c r="F144" s="498" t="s">
        <v>322</v>
      </c>
      <c r="G144" s="516"/>
      <c r="H144" s="730"/>
      <c r="I144" s="730"/>
      <c r="J144" s="730"/>
      <c r="K144" s="730"/>
      <c r="L144" s="730"/>
      <c r="M144" s="730"/>
      <c r="N144" s="730"/>
      <c r="O144" s="730"/>
      <c r="P144" s="732"/>
      <c r="Q144" s="554"/>
      <c r="R144" s="554"/>
    </row>
    <row r="145" spans="1:18" s="477" customFormat="1" ht="32.25" customHeight="1" thickBot="1">
      <c r="A145" s="1253"/>
      <c r="B145" s="745" t="s">
        <v>417</v>
      </c>
      <c r="C145" s="1277"/>
      <c r="D145" s="744" t="s">
        <v>6</v>
      </c>
      <c r="E145" s="1256"/>
      <c r="F145" s="514" t="s">
        <v>393</v>
      </c>
      <c r="G145" s="515"/>
      <c r="H145" s="503"/>
      <c r="I145" s="503"/>
      <c r="J145" s="503"/>
      <c r="K145" s="503"/>
      <c r="L145" s="503"/>
      <c r="M145" s="503"/>
      <c r="N145" s="503"/>
      <c r="O145" s="503">
        <v>0.2</v>
      </c>
      <c r="P145" s="504"/>
      <c r="Q145" s="554"/>
      <c r="R145" s="554"/>
    </row>
    <row r="146" spans="1:18" s="477" customFormat="1" ht="32.25" customHeight="1">
      <c r="A146" s="1253"/>
      <c r="B146" s="745" t="s">
        <v>736</v>
      </c>
      <c r="C146" s="1277"/>
      <c r="D146" s="1258"/>
      <c r="E146" s="1256"/>
      <c r="F146" s="1260"/>
      <c r="G146" s="1262"/>
      <c r="H146" s="1263"/>
      <c r="I146" s="1263"/>
      <c r="J146" s="1263"/>
      <c r="K146" s="1263"/>
      <c r="L146" s="1263"/>
      <c r="M146" s="1263"/>
      <c r="N146" s="1263"/>
      <c r="O146" s="1263"/>
      <c r="P146" s="1264"/>
      <c r="Q146" s="554"/>
      <c r="R146" s="554"/>
    </row>
    <row r="147" spans="1:18" s="477" customFormat="1" ht="32.25" customHeight="1">
      <c r="A147" s="1253"/>
      <c r="B147" s="718" t="s">
        <v>737</v>
      </c>
      <c r="C147" s="1277"/>
      <c r="D147" s="1258"/>
      <c r="E147" s="1256"/>
      <c r="F147" s="130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8.25" customHeight="1" thickBot="1">
      <c r="A148" s="1254"/>
      <c r="B148" s="722" t="s">
        <v>738</v>
      </c>
      <c r="C148" s="1278"/>
      <c r="D148" s="1259"/>
      <c r="E148" s="1257"/>
      <c r="F148" s="1303"/>
      <c r="G148" s="1265"/>
      <c r="H148" s="1266"/>
      <c r="I148" s="1266"/>
      <c r="J148" s="1266"/>
      <c r="K148" s="1266"/>
      <c r="L148" s="1266"/>
      <c r="M148" s="1266"/>
      <c r="N148" s="1266"/>
      <c r="O148" s="1266"/>
      <c r="P148" s="1267"/>
      <c r="Q148" s="554"/>
      <c r="R148" s="554"/>
    </row>
    <row r="149" spans="1:18" s="477" customFormat="1" ht="46.5" customHeight="1">
      <c r="A149" s="1252">
        <v>20</v>
      </c>
      <c r="B149" s="603" t="s">
        <v>34</v>
      </c>
      <c r="C149" s="1332" t="s">
        <v>66</v>
      </c>
      <c r="D149" s="489"/>
      <c r="E149" s="1255" t="s">
        <v>167</v>
      </c>
      <c r="F149" s="490" t="s">
        <v>321</v>
      </c>
      <c r="G149" s="492"/>
      <c r="H149" s="492">
        <v>0</v>
      </c>
      <c r="I149" s="492"/>
      <c r="J149" s="492"/>
      <c r="K149" s="492"/>
      <c r="L149" s="492"/>
      <c r="M149" s="492"/>
      <c r="N149" s="492"/>
      <c r="O149" s="492"/>
      <c r="P149" s="493"/>
      <c r="Q149" s="554"/>
      <c r="R149" s="554"/>
    </row>
    <row r="150" spans="1:18" s="477" customFormat="1" ht="32.25">
      <c r="A150" s="1253"/>
      <c r="B150" s="711" t="s">
        <v>129</v>
      </c>
      <c r="C150" s="1307"/>
      <c r="D150" s="743"/>
      <c r="E150" s="1256"/>
      <c r="F150" s="498" t="s">
        <v>322</v>
      </c>
      <c r="G150" s="523"/>
      <c r="H150" s="501"/>
      <c r="I150" s="501"/>
      <c r="J150" s="501"/>
      <c r="K150" s="501"/>
      <c r="L150" s="501"/>
      <c r="M150" s="501"/>
      <c r="N150" s="501"/>
      <c r="O150" s="501"/>
      <c r="P150" s="521"/>
      <c r="Q150" s="554"/>
      <c r="R150" s="554"/>
    </row>
    <row r="151" spans="1:18" s="477" customFormat="1" ht="32.25" customHeight="1" thickBot="1">
      <c r="A151" s="1253"/>
      <c r="B151" s="745" t="s">
        <v>418</v>
      </c>
      <c r="C151" s="1277"/>
      <c r="D151" s="722"/>
      <c r="E151" s="1256"/>
      <c r="F151" s="514" t="s">
        <v>393</v>
      </c>
      <c r="G151" s="515"/>
      <c r="H151" s="503"/>
      <c r="I151" s="503"/>
      <c r="J151" s="503"/>
      <c r="K151" s="503"/>
      <c r="L151" s="503"/>
      <c r="M151" s="503"/>
      <c r="N151" s="503"/>
      <c r="O151" s="503"/>
      <c r="P151" s="504"/>
      <c r="Q151" s="554"/>
      <c r="R151" s="554"/>
    </row>
    <row r="152" spans="1:18" s="477" customFormat="1" ht="32.25" customHeight="1">
      <c r="A152" s="1253"/>
      <c r="B152" s="604" t="s">
        <v>739</v>
      </c>
      <c r="C152" s="1277"/>
      <c r="D152" s="1279"/>
      <c r="E152" s="1256"/>
      <c r="F152" s="1282"/>
      <c r="G152" s="1335"/>
      <c r="H152" s="1336"/>
      <c r="I152" s="1336"/>
      <c r="J152" s="1336"/>
      <c r="K152" s="1336"/>
      <c r="L152" s="1336"/>
      <c r="M152" s="1336"/>
      <c r="N152" s="1336"/>
      <c r="O152" s="1336"/>
      <c r="P152" s="1337"/>
      <c r="Q152" s="554"/>
      <c r="R152" s="554"/>
    </row>
    <row r="153" spans="1:18" s="477" customFormat="1" ht="32.25" customHeight="1">
      <c r="A153" s="1253"/>
      <c r="B153" s="604" t="s">
        <v>740</v>
      </c>
      <c r="C153" s="1277"/>
      <c r="D153" s="1341"/>
      <c r="E153" s="1256"/>
      <c r="F153" s="1341"/>
      <c r="G153" s="1342"/>
      <c r="H153" s="1328"/>
      <c r="I153" s="1328"/>
      <c r="J153" s="1328"/>
      <c r="K153" s="1328"/>
      <c r="L153" s="1328"/>
      <c r="M153" s="1328"/>
      <c r="N153" s="1328"/>
      <c r="O153" s="1328"/>
      <c r="P153" s="1343"/>
      <c r="Q153" s="554"/>
      <c r="R153" s="554"/>
    </row>
    <row r="154" spans="1:18" s="477" customFormat="1" ht="36.75" customHeight="1">
      <c r="A154" s="1253"/>
      <c r="B154" s="604" t="s">
        <v>741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28.5" customHeight="1">
      <c r="A155" s="1253"/>
      <c r="B155" s="604" t="s">
        <v>742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7.5" customHeight="1" thickBot="1">
      <c r="A156" s="1253"/>
      <c r="B156" s="605" t="s">
        <v>743</v>
      </c>
      <c r="C156" s="1277"/>
      <c r="D156" s="1334"/>
      <c r="E156" s="1257"/>
      <c r="F156" s="1334"/>
      <c r="G156" s="1338"/>
      <c r="H156" s="1339"/>
      <c r="I156" s="1339"/>
      <c r="J156" s="1339"/>
      <c r="K156" s="1339"/>
      <c r="L156" s="1339"/>
      <c r="M156" s="1339"/>
      <c r="N156" s="1339"/>
      <c r="O156" s="1339"/>
      <c r="P156" s="1340"/>
      <c r="Q156" s="554"/>
      <c r="R156" s="554"/>
    </row>
    <row r="157" spans="1:18" s="477" customFormat="1" ht="32.25" thickBot="1">
      <c r="A157" s="1235" t="s">
        <v>419</v>
      </c>
      <c r="B157" s="1236"/>
      <c r="C157" s="1236"/>
      <c r="D157" s="1236"/>
      <c r="E157" s="1268"/>
      <c r="F157" s="7">
        <f>SUM(G157:P157)</f>
        <v>0.38</v>
      </c>
      <c r="G157" s="553">
        <f t="shared" ref="G157:P157" si="16">SUM(G149,G143,G138,G134,G129)</f>
        <v>0</v>
      </c>
      <c r="H157" s="553">
        <f t="shared" si="16"/>
        <v>0.38</v>
      </c>
      <c r="I157" s="553">
        <f t="shared" si="16"/>
        <v>0</v>
      </c>
      <c r="J157" s="553">
        <f t="shared" si="16"/>
        <v>0</v>
      </c>
      <c r="K157" s="553">
        <f t="shared" si="16"/>
        <v>0</v>
      </c>
      <c r="L157" s="553">
        <f t="shared" si="16"/>
        <v>0</v>
      </c>
      <c r="M157" s="553">
        <f t="shared" si="16"/>
        <v>0</v>
      </c>
      <c r="N157" s="553">
        <f t="shared" si="16"/>
        <v>0</v>
      </c>
      <c r="O157" s="553">
        <f t="shared" si="16"/>
        <v>0</v>
      </c>
      <c r="P157" s="553">
        <f t="shared" si="16"/>
        <v>0</v>
      </c>
      <c r="Q157" s="554"/>
      <c r="R157" s="554"/>
    </row>
    <row r="158" spans="1:18" s="477" customFormat="1" ht="32.25" thickBot="1">
      <c r="A158" s="1220" t="s">
        <v>420</v>
      </c>
      <c r="B158" s="1221"/>
      <c r="C158" s="1221"/>
      <c r="D158" s="1221"/>
      <c r="E158" s="1222"/>
      <c r="F158" s="7">
        <f>SUM(G158:P158)</f>
        <v>0</v>
      </c>
      <c r="G158" s="553">
        <f t="shared" ref="G158:N159" si="17">SUM(G150,G144,G139,G135,G130)</f>
        <v>0</v>
      </c>
      <c r="H158" s="553">
        <f t="shared" si="17"/>
        <v>0</v>
      </c>
      <c r="I158" s="553">
        <f t="shared" si="17"/>
        <v>0</v>
      </c>
      <c r="J158" s="553">
        <f t="shared" si="17"/>
        <v>0</v>
      </c>
      <c r="K158" s="553">
        <f t="shared" si="17"/>
        <v>0</v>
      </c>
      <c r="L158" s="553">
        <f t="shared" si="17"/>
        <v>0</v>
      </c>
      <c r="M158" s="553">
        <f t="shared" si="17"/>
        <v>0</v>
      </c>
      <c r="N158" s="553">
        <f t="shared" si="17"/>
        <v>0</v>
      </c>
      <c r="O158" s="553">
        <f>SUM(,O150,O144,O139,O135,O130)</f>
        <v>0</v>
      </c>
      <c r="P158" s="553">
        <f>SUM(P150,P144,P139,P135,P130)</f>
        <v>0</v>
      </c>
      <c r="Q158" s="554"/>
      <c r="R158" s="554"/>
    </row>
    <row r="159" spans="1:18" s="477" customFormat="1" ht="32.25" thickBot="1">
      <c r="A159" s="1223" t="s">
        <v>421</v>
      </c>
      <c r="B159" s="1224"/>
      <c r="C159" s="1224"/>
      <c r="D159" s="1224"/>
      <c r="E159" s="1225"/>
      <c r="F159" s="9">
        <f>SUM(G159:P159)</f>
        <v>0.2</v>
      </c>
      <c r="G159" s="558">
        <f t="shared" si="17"/>
        <v>0</v>
      </c>
      <c r="H159" s="558">
        <f t="shared" si="17"/>
        <v>0</v>
      </c>
      <c r="I159" s="558">
        <f t="shared" si="17"/>
        <v>0</v>
      </c>
      <c r="J159" s="558">
        <f t="shared" si="17"/>
        <v>0</v>
      </c>
      <c r="K159" s="558">
        <f t="shared" si="17"/>
        <v>0</v>
      </c>
      <c r="L159" s="558">
        <f t="shared" si="17"/>
        <v>0</v>
      </c>
      <c r="M159" s="558">
        <f t="shared" si="17"/>
        <v>0</v>
      </c>
      <c r="N159" s="558">
        <f t="shared" si="17"/>
        <v>0</v>
      </c>
      <c r="O159" s="558">
        <f>SUM(O151,O145,O140,O136,O131)</f>
        <v>0.2</v>
      </c>
      <c r="P159" s="558">
        <f>SUM(P151,P145,P140,P136,P131)</f>
        <v>0</v>
      </c>
      <c r="Q159" s="554"/>
      <c r="R159" s="554"/>
    </row>
    <row r="160" spans="1:18" s="557" customFormat="1" ht="32.25" thickBot="1">
      <c r="A160" s="1226" t="s">
        <v>422</v>
      </c>
      <c r="B160" s="1227"/>
      <c r="C160" s="1227"/>
      <c r="D160" s="1227"/>
      <c r="E160" s="1228"/>
      <c r="F160" s="338">
        <f>SUM(F157:F158)</f>
        <v>0.38</v>
      </c>
      <c r="G160" s="555">
        <f>SUM(G157:G158)</f>
        <v>0</v>
      </c>
      <c r="H160" s="555">
        <f>SUM(H157:H158)</f>
        <v>0.38</v>
      </c>
      <c r="I160" s="555">
        <f>SUM(I157:I158)</f>
        <v>0</v>
      </c>
      <c r="J160" s="555">
        <f t="shared" ref="J160:P160" si="18">SUM(J157:J158)</f>
        <v>0</v>
      </c>
      <c r="K160" s="555">
        <f t="shared" si="18"/>
        <v>0</v>
      </c>
      <c r="L160" s="555">
        <f t="shared" si="18"/>
        <v>0</v>
      </c>
      <c r="M160" s="555">
        <f t="shared" si="18"/>
        <v>0</v>
      </c>
      <c r="N160" s="555">
        <f t="shared" si="18"/>
        <v>0</v>
      </c>
      <c r="O160" s="555">
        <f t="shared" si="18"/>
        <v>0</v>
      </c>
      <c r="P160" s="555">
        <f t="shared" si="18"/>
        <v>0</v>
      </c>
      <c r="Q160" s="556"/>
      <c r="R160" s="556"/>
    </row>
    <row r="161" spans="1:21" s="557" customFormat="1" ht="32.25" thickBot="1">
      <c r="A161" s="1229" t="s">
        <v>423</v>
      </c>
      <c r="B161" s="1230"/>
      <c r="C161" s="1230"/>
      <c r="D161" s="1230"/>
      <c r="E161" s="1231"/>
      <c r="F161" s="340">
        <f>SUM(F157:F159)</f>
        <v>0.58000000000000007</v>
      </c>
      <c r="G161" s="563">
        <f t="shared" ref="G161:P161" si="19">SUM(G157:G159)</f>
        <v>0</v>
      </c>
      <c r="H161" s="563">
        <f t="shared" si="19"/>
        <v>0.38</v>
      </c>
      <c r="I161" s="563">
        <f t="shared" si="19"/>
        <v>0</v>
      </c>
      <c r="J161" s="563">
        <f t="shared" si="19"/>
        <v>0</v>
      </c>
      <c r="K161" s="563">
        <f t="shared" si="19"/>
        <v>0</v>
      </c>
      <c r="L161" s="563">
        <f t="shared" si="19"/>
        <v>0</v>
      </c>
      <c r="M161" s="563">
        <f t="shared" si="19"/>
        <v>0</v>
      </c>
      <c r="N161" s="563">
        <f t="shared" si="19"/>
        <v>0</v>
      </c>
      <c r="O161" s="563">
        <f t="shared" si="19"/>
        <v>0.2</v>
      </c>
      <c r="P161" s="563">
        <f t="shared" si="19"/>
        <v>0</v>
      </c>
      <c r="Q161" s="556"/>
      <c r="R161" s="556"/>
    </row>
    <row r="162" spans="1:21" s="477" customFormat="1" thickBot="1">
      <c r="A162" s="1241"/>
      <c r="B162" s="1242"/>
      <c r="C162" s="1242"/>
      <c r="D162" s="1242"/>
      <c r="E162" s="1242"/>
      <c r="F162" s="1242"/>
      <c r="G162" s="1242"/>
      <c r="H162" s="1242"/>
      <c r="I162" s="1242"/>
      <c r="J162" s="1242"/>
      <c r="K162" s="1242"/>
      <c r="L162" s="1242"/>
      <c r="M162" s="1242"/>
      <c r="N162" s="1242"/>
      <c r="O162" s="1242"/>
      <c r="P162" s="1225"/>
      <c r="Q162" s="554"/>
      <c r="R162" s="554"/>
    </row>
    <row r="163" spans="1:21" s="477" customFormat="1" ht="32.25" thickBot="1">
      <c r="A163" s="1235" t="s">
        <v>424</v>
      </c>
      <c r="B163" s="1236"/>
      <c r="C163" s="1236"/>
      <c r="D163" s="1236"/>
      <c r="E163" s="1236"/>
      <c r="F163" s="1237"/>
      <c r="G163" s="558">
        <f>G157</f>
        <v>0</v>
      </c>
      <c r="H163" s="558">
        <f t="shared" ref="H163:P167" si="20">SUM(H157,G163)</f>
        <v>0.38</v>
      </c>
      <c r="I163" s="558">
        <f t="shared" si="20"/>
        <v>0.38</v>
      </c>
      <c r="J163" s="558">
        <f t="shared" si="20"/>
        <v>0.38</v>
      </c>
      <c r="K163" s="558">
        <f t="shared" si="20"/>
        <v>0.38</v>
      </c>
      <c r="L163" s="558">
        <f t="shared" si="20"/>
        <v>0.38</v>
      </c>
      <c r="M163" s="558">
        <f t="shared" si="20"/>
        <v>0.38</v>
      </c>
      <c r="N163" s="558">
        <f t="shared" si="20"/>
        <v>0.38</v>
      </c>
      <c r="O163" s="558">
        <f t="shared" si="20"/>
        <v>0.38</v>
      </c>
      <c r="P163" s="558">
        <f t="shared" si="20"/>
        <v>0.38</v>
      </c>
      <c r="Q163" s="729"/>
      <c r="R163" s="729"/>
      <c r="S163" s="487"/>
      <c r="T163" s="487"/>
      <c r="U163" s="487"/>
    </row>
    <row r="164" spans="1:21" s="477" customFormat="1" ht="32.25" customHeight="1" thickBot="1">
      <c r="A164" s="1220" t="s">
        <v>425</v>
      </c>
      <c r="B164" s="1221"/>
      <c r="C164" s="1221"/>
      <c r="D164" s="1221"/>
      <c r="E164" s="1221"/>
      <c r="F164" s="1238"/>
      <c r="G164" s="558">
        <f>G158</f>
        <v>0</v>
      </c>
      <c r="H164" s="558">
        <f t="shared" si="20"/>
        <v>0</v>
      </c>
      <c r="I164" s="558">
        <f t="shared" si="20"/>
        <v>0</v>
      </c>
      <c r="J164" s="558">
        <f t="shared" si="20"/>
        <v>0</v>
      </c>
      <c r="K164" s="558">
        <f t="shared" si="20"/>
        <v>0</v>
      </c>
      <c r="L164" s="558">
        <f t="shared" si="20"/>
        <v>0</v>
      </c>
      <c r="M164" s="558">
        <f t="shared" si="20"/>
        <v>0</v>
      </c>
      <c r="N164" s="558">
        <f t="shared" si="20"/>
        <v>0</v>
      </c>
      <c r="O164" s="558">
        <f t="shared" si="20"/>
        <v>0</v>
      </c>
      <c r="P164" s="558">
        <f t="shared" si="20"/>
        <v>0</v>
      </c>
      <c r="Q164" s="729"/>
      <c r="R164" s="729"/>
      <c r="S164" s="487"/>
      <c r="T164" s="487"/>
      <c r="U164" s="487"/>
    </row>
    <row r="165" spans="1:21" s="477" customFormat="1" ht="32.25" thickBot="1">
      <c r="A165" s="1223" t="s">
        <v>426</v>
      </c>
      <c r="B165" s="1224"/>
      <c r="C165" s="1224"/>
      <c r="D165" s="1224"/>
      <c r="E165" s="1224"/>
      <c r="F165" s="1239"/>
      <c r="G165" s="558">
        <f>G159</f>
        <v>0</v>
      </c>
      <c r="H165" s="558">
        <f t="shared" si="20"/>
        <v>0</v>
      </c>
      <c r="I165" s="558">
        <f t="shared" si="20"/>
        <v>0</v>
      </c>
      <c r="J165" s="558">
        <f t="shared" si="20"/>
        <v>0</v>
      </c>
      <c r="K165" s="558">
        <f t="shared" si="20"/>
        <v>0</v>
      </c>
      <c r="L165" s="558">
        <f t="shared" si="20"/>
        <v>0</v>
      </c>
      <c r="M165" s="558">
        <f t="shared" si="20"/>
        <v>0</v>
      </c>
      <c r="N165" s="558">
        <f t="shared" si="20"/>
        <v>0</v>
      </c>
      <c r="O165" s="558">
        <f t="shared" si="20"/>
        <v>0.2</v>
      </c>
      <c r="P165" s="558">
        <f t="shared" si="20"/>
        <v>0.2</v>
      </c>
      <c r="Q165" s="729"/>
      <c r="R165" s="729"/>
      <c r="S165" s="487"/>
      <c r="T165" s="487"/>
      <c r="U165" s="487"/>
    </row>
    <row r="166" spans="1:21" s="557" customFormat="1" ht="32.25" thickBot="1">
      <c r="A166" s="1226" t="s">
        <v>802</v>
      </c>
      <c r="B166" s="1227"/>
      <c r="C166" s="1227"/>
      <c r="D166" s="1227"/>
      <c r="E166" s="1240"/>
      <c r="F166" s="1228"/>
      <c r="G166" s="555">
        <f>SUM(G163:G164)</f>
        <v>0</v>
      </c>
      <c r="H166" s="559">
        <f t="shared" si="20"/>
        <v>0.38</v>
      </c>
      <c r="I166" s="559">
        <f t="shared" si="20"/>
        <v>0.38</v>
      </c>
      <c r="J166" s="559">
        <f t="shared" si="20"/>
        <v>0.38</v>
      </c>
      <c r="K166" s="559">
        <f t="shared" si="20"/>
        <v>0.38</v>
      </c>
      <c r="L166" s="559">
        <f t="shared" si="20"/>
        <v>0.38</v>
      </c>
      <c r="M166" s="559">
        <f t="shared" si="20"/>
        <v>0.38</v>
      </c>
      <c r="N166" s="559">
        <f t="shared" si="20"/>
        <v>0.38</v>
      </c>
      <c r="O166" s="559">
        <f t="shared" si="20"/>
        <v>0.38</v>
      </c>
      <c r="P166" s="559">
        <f t="shared" si="20"/>
        <v>0.38</v>
      </c>
      <c r="Q166" s="560"/>
      <c r="R166" s="560"/>
      <c r="S166" s="561"/>
      <c r="T166" s="561"/>
      <c r="U166" s="561"/>
    </row>
    <row r="167" spans="1:21" s="557" customFormat="1" ht="32.25" thickBot="1">
      <c r="A167" s="1206" t="s">
        <v>803</v>
      </c>
      <c r="B167" s="1207"/>
      <c r="C167" s="1207"/>
      <c r="D167" s="1207"/>
      <c r="E167" s="1207"/>
      <c r="F167" s="1208"/>
      <c r="G167" s="562">
        <f>SUM(G163:G165)</f>
        <v>0</v>
      </c>
      <c r="H167" s="563">
        <f t="shared" si="20"/>
        <v>0.38</v>
      </c>
      <c r="I167" s="563">
        <f t="shared" si="20"/>
        <v>0.38</v>
      </c>
      <c r="J167" s="563">
        <f t="shared" si="20"/>
        <v>0.38</v>
      </c>
      <c r="K167" s="563">
        <f t="shared" si="20"/>
        <v>0.38</v>
      </c>
      <c r="L167" s="563">
        <f t="shared" si="20"/>
        <v>0.38</v>
      </c>
      <c r="M167" s="563">
        <f t="shared" si="20"/>
        <v>0.38</v>
      </c>
      <c r="N167" s="563">
        <f t="shared" si="20"/>
        <v>0.38</v>
      </c>
      <c r="O167" s="563">
        <f t="shared" si="20"/>
        <v>0.58000000000000007</v>
      </c>
      <c r="P167" s="563">
        <f t="shared" si="20"/>
        <v>0.58000000000000007</v>
      </c>
      <c r="Q167" s="560"/>
      <c r="R167" s="560"/>
      <c r="S167" s="561"/>
      <c r="T167" s="561"/>
      <c r="U167" s="561"/>
    </row>
    <row r="168" spans="1:21" s="477" customFormat="1" ht="32.25" customHeight="1" thickBot="1">
      <c r="A168" s="1235" t="s">
        <v>804</v>
      </c>
      <c r="B168" s="1236"/>
      <c r="C168" s="1236"/>
      <c r="D168" s="1236"/>
      <c r="E168" s="1268"/>
      <c r="F168" s="7">
        <f>SUM(G168:P168)</f>
        <v>0.45</v>
      </c>
      <c r="G168" s="553">
        <f t="shared" ref="G168:P168" si="21">SUM(G157,G117)</f>
        <v>0</v>
      </c>
      <c r="H168" s="553">
        <f t="shared" si="21"/>
        <v>0.45</v>
      </c>
      <c r="I168" s="553">
        <f t="shared" si="21"/>
        <v>0</v>
      </c>
      <c r="J168" s="553">
        <f t="shared" si="21"/>
        <v>0</v>
      </c>
      <c r="K168" s="553">
        <f t="shared" si="21"/>
        <v>0</v>
      </c>
      <c r="L168" s="553">
        <f t="shared" si="21"/>
        <v>0</v>
      </c>
      <c r="M168" s="553">
        <f t="shared" si="21"/>
        <v>0</v>
      </c>
      <c r="N168" s="553">
        <f t="shared" si="21"/>
        <v>0</v>
      </c>
      <c r="O168" s="553">
        <f t="shared" si="21"/>
        <v>0</v>
      </c>
      <c r="P168" s="558">
        <f t="shared" si="21"/>
        <v>0</v>
      </c>
      <c r="Q168" s="554"/>
      <c r="R168" s="554"/>
    </row>
    <row r="169" spans="1:21" s="477" customFormat="1" ht="32.25" customHeight="1" thickBot="1">
      <c r="A169" s="1220" t="s">
        <v>805</v>
      </c>
      <c r="B169" s="1221"/>
      <c r="C169" s="1221"/>
      <c r="D169" s="1221"/>
      <c r="E169" s="1222"/>
      <c r="F169" s="7">
        <f>SUM(G169:P169)</f>
        <v>0</v>
      </c>
      <c r="G169" s="553">
        <f t="shared" ref="G169:P169" si="22">SUM(G158,G118)</f>
        <v>0</v>
      </c>
      <c r="H169" s="553">
        <f t="shared" si="22"/>
        <v>0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3">
        <f t="shared" si="22"/>
        <v>0</v>
      </c>
      <c r="Q169" s="554"/>
      <c r="R169" s="554"/>
    </row>
    <row r="170" spans="1:21" s="477" customFormat="1" ht="32.25" thickBot="1">
      <c r="A170" s="1275" t="s">
        <v>806</v>
      </c>
      <c r="B170" s="1194"/>
      <c r="C170" s="1194"/>
      <c r="D170" s="1194"/>
      <c r="E170" s="1276"/>
      <c r="F170" s="8">
        <f>SUM(G170:P170)</f>
        <v>0.73</v>
      </c>
      <c r="G170" s="600">
        <f t="shared" ref="G170:P170" si="23">SUM(G159,G119)</f>
        <v>0</v>
      </c>
      <c r="H170" s="600">
        <f t="shared" si="23"/>
        <v>0</v>
      </c>
      <c r="I170" s="600">
        <f t="shared" si="23"/>
        <v>0</v>
      </c>
      <c r="J170" s="600">
        <f t="shared" si="23"/>
        <v>0</v>
      </c>
      <c r="K170" s="600">
        <f t="shared" si="23"/>
        <v>0</v>
      </c>
      <c r="L170" s="600">
        <f t="shared" si="23"/>
        <v>0</v>
      </c>
      <c r="M170" s="600">
        <f t="shared" si="23"/>
        <v>0</v>
      </c>
      <c r="N170" s="600">
        <f t="shared" si="23"/>
        <v>0.53</v>
      </c>
      <c r="O170" s="600">
        <f t="shared" si="23"/>
        <v>0.2</v>
      </c>
      <c r="P170" s="600">
        <f t="shared" si="23"/>
        <v>0</v>
      </c>
      <c r="Q170" s="554"/>
      <c r="R170" s="554"/>
    </row>
    <row r="171" spans="1:21" s="557" customFormat="1" ht="32.25" customHeight="1" thickBot="1">
      <c r="A171" s="1226" t="s">
        <v>807</v>
      </c>
      <c r="B171" s="1227"/>
      <c r="C171" s="1227"/>
      <c r="D171" s="1227"/>
      <c r="E171" s="1228"/>
      <c r="F171" s="338">
        <f>SUM(F168:F169)</f>
        <v>0.45</v>
      </c>
      <c r="G171" s="555">
        <f>SUM(G168:G169)</f>
        <v>0</v>
      </c>
      <c r="H171" s="555">
        <f>SUM(H168:H169)</f>
        <v>0.45</v>
      </c>
      <c r="I171" s="555">
        <f>SUM(I168:I169)</f>
        <v>0</v>
      </c>
      <c r="J171" s="555">
        <f t="shared" ref="J171:P171" si="24">SUM(J168:J169)</f>
        <v>0</v>
      </c>
      <c r="K171" s="555">
        <f t="shared" si="24"/>
        <v>0</v>
      </c>
      <c r="L171" s="555">
        <f t="shared" si="24"/>
        <v>0</v>
      </c>
      <c r="M171" s="555">
        <f t="shared" si="24"/>
        <v>0</v>
      </c>
      <c r="N171" s="555">
        <f t="shared" si="24"/>
        <v>0</v>
      </c>
      <c r="O171" s="555">
        <f t="shared" si="24"/>
        <v>0</v>
      </c>
      <c r="P171" s="555">
        <f t="shared" si="24"/>
        <v>0</v>
      </c>
      <c r="Q171" s="556"/>
      <c r="R171" s="556"/>
    </row>
    <row r="172" spans="1:21" s="557" customFormat="1" ht="32.25" customHeight="1" thickBot="1">
      <c r="A172" s="1229" t="s">
        <v>808</v>
      </c>
      <c r="B172" s="1230"/>
      <c r="C172" s="1230"/>
      <c r="D172" s="1230"/>
      <c r="E172" s="1231"/>
      <c r="F172" s="339">
        <f>SUM(F168:F170)</f>
        <v>1.18</v>
      </c>
      <c r="G172" s="562">
        <f t="shared" ref="G172:P172" si="25">SUM(G168:G170)</f>
        <v>0</v>
      </c>
      <c r="H172" s="562">
        <f t="shared" si="25"/>
        <v>0.45</v>
      </c>
      <c r="I172" s="562">
        <f t="shared" si="25"/>
        <v>0</v>
      </c>
      <c r="J172" s="562">
        <f t="shared" si="25"/>
        <v>0</v>
      </c>
      <c r="K172" s="562">
        <f t="shared" si="25"/>
        <v>0</v>
      </c>
      <c r="L172" s="562">
        <f t="shared" si="25"/>
        <v>0</v>
      </c>
      <c r="M172" s="562">
        <f t="shared" si="25"/>
        <v>0</v>
      </c>
      <c r="N172" s="562">
        <f t="shared" si="25"/>
        <v>0.53</v>
      </c>
      <c r="O172" s="562">
        <f t="shared" si="25"/>
        <v>0.2</v>
      </c>
      <c r="P172" s="562">
        <f t="shared" si="25"/>
        <v>0</v>
      </c>
      <c r="Q172" s="556"/>
      <c r="R172" s="556"/>
    </row>
    <row r="173" spans="1:21" s="477" customFormat="1" ht="32.25" customHeight="1" thickBot="1">
      <c r="A173" s="1232"/>
      <c r="B173" s="1233"/>
      <c r="C173" s="1233"/>
      <c r="D173" s="1233"/>
      <c r="E173" s="1233"/>
      <c r="F173" s="1233"/>
      <c r="G173" s="1233"/>
      <c r="H173" s="1233"/>
      <c r="I173" s="1233"/>
      <c r="J173" s="1233"/>
      <c r="K173" s="1233"/>
      <c r="L173" s="1233"/>
      <c r="M173" s="1233"/>
      <c r="N173" s="1233"/>
      <c r="O173" s="1233"/>
      <c r="P173" s="1234"/>
      <c r="Q173" s="554"/>
      <c r="R173" s="554"/>
    </row>
    <row r="174" spans="1:21" s="477" customFormat="1" ht="32.25" customHeight="1" thickBot="1">
      <c r="A174" s="1235" t="s">
        <v>809</v>
      </c>
      <c r="B174" s="1236"/>
      <c r="C174" s="1236"/>
      <c r="D174" s="1236"/>
      <c r="E174" s="1236"/>
      <c r="F174" s="1237"/>
      <c r="G174" s="558">
        <f>G168</f>
        <v>0</v>
      </c>
      <c r="H174" s="558">
        <f t="shared" ref="H174:P178" si="26">SUM(H168,G174)</f>
        <v>0.45</v>
      </c>
      <c r="I174" s="558">
        <f t="shared" si="26"/>
        <v>0.45</v>
      </c>
      <c r="J174" s="558">
        <f t="shared" si="26"/>
        <v>0.45</v>
      </c>
      <c r="K174" s="558">
        <f t="shared" si="26"/>
        <v>0.45</v>
      </c>
      <c r="L174" s="558">
        <f t="shared" si="26"/>
        <v>0.45</v>
      </c>
      <c r="M174" s="558">
        <f t="shared" si="26"/>
        <v>0.45</v>
      </c>
      <c r="N174" s="558">
        <f t="shared" si="26"/>
        <v>0.45</v>
      </c>
      <c r="O174" s="558">
        <f t="shared" si="26"/>
        <v>0.45</v>
      </c>
      <c r="P174" s="558">
        <f t="shared" si="26"/>
        <v>0.45</v>
      </c>
      <c r="Q174" s="729"/>
      <c r="R174" s="729"/>
      <c r="S174" s="487"/>
      <c r="T174" s="487"/>
      <c r="U174" s="487"/>
    </row>
    <row r="175" spans="1:21" s="477" customFormat="1" ht="32.25" customHeight="1" thickBot="1">
      <c r="A175" s="1220" t="s">
        <v>810</v>
      </c>
      <c r="B175" s="1221"/>
      <c r="C175" s="1221"/>
      <c r="D175" s="1221"/>
      <c r="E175" s="1221"/>
      <c r="F175" s="1238"/>
      <c r="G175" s="558">
        <f>G169</f>
        <v>0</v>
      </c>
      <c r="H175" s="558">
        <f t="shared" si="26"/>
        <v>0</v>
      </c>
      <c r="I175" s="558">
        <f t="shared" si="26"/>
        <v>0</v>
      </c>
      <c r="J175" s="558">
        <f t="shared" si="26"/>
        <v>0</v>
      </c>
      <c r="K175" s="558">
        <f t="shared" si="26"/>
        <v>0</v>
      </c>
      <c r="L175" s="558">
        <f t="shared" si="26"/>
        <v>0</v>
      </c>
      <c r="M175" s="558">
        <f t="shared" si="26"/>
        <v>0</v>
      </c>
      <c r="N175" s="558">
        <f t="shared" si="26"/>
        <v>0</v>
      </c>
      <c r="O175" s="558">
        <f t="shared" si="26"/>
        <v>0</v>
      </c>
      <c r="P175" s="558">
        <f t="shared" si="26"/>
        <v>0</v>
      </c>
      <c r="Q175" s="729"/>
      <c r="R175" s="729"/>
      <c r="S175" s="487"/>
      <c r="T175" s="487"/>
      <c r="U175" s="487"/>
    </row>
    <row r="176" spans="1:21" s="477" customFormat="1" ht="32.25" thickBot="1">
      <c r="A176" s="1223" t="s">
        <v>811</v>
      </c>
      <c r="B176" s="1224"/>
      <c r="C176" s="1224"/>
      <c r="D176" s="1224"/>
      <c r="E176" s="1224"/>
      <c r="F176" s="1239"/>
      <c r="G176" s="558">
        <f>G170</f>
        <v>0</v>
      </c>
      <c r="H176" s="558">
        <f t="shared" si="26"/>
        <v>0</v>
      </c>
      <c r="I176" s="558">
        <f t="shared" si="26"/>
        <v>0</v>
      </c>
      <c r="J176" s="558">
        <f t="shared" si="26"/>
        <v>0</v>
      </c>
      <c r="K176" s="558">
        <f t="shared" si="26"/>
        <v>0</v>
      </c>
      <c r="L176" s="558">
        <f t="shared" si="26"/>
        <v>0</v>
      </c>
      <c r="M176" s="558">
        <f t="shared" si="26"/>
        <v>0</v>
      </c>
      <c r="N176" s="558">
        <f t="shared" si="26"/>
        <v>0.53</v>
      </c>
      <c r="O176" s="558">
        <f t="shared" si="26"/>
        <v>0.73</v>
      </c>
      <c r="P176" s="558">
        <f t="shared" si="26"/>
        <v>0.73</v>
      </c>
      <c r="Q176" s="729"/>
      <c r="R176" s="729"/>
      <c r="S176" s="487"/>
      <c r="T176" s="487"/>
      <c r="U176" s="487"/>
    </row>
    <row r="177" spans="1:21" s="557" customFormat="1" ht="32.25" thickBot="1">
      <c r="A177" s="1226" t="s">
        <v>812</v>
      </c>
      <c r="B177" s="1227"/>
      <c r="C177" s="1227"/>
      <c r="D177" s="1227"/>
      <c r="E177" s="1240"/>
      <c r="F177" s="1228"/>
      <c r="G177" s="555">
        <f>SUM(G174:G175)</f>
        <v>0</v>
      </c>
      <c r="H177" s="559">
        <f t="shared" si="26"/>
        <v>0.45</v>
      </c>
      <c r="I177" s="559">
        <f t="shared" si="26"/>
        <v>0.45</v>
      </c>
      <c r="J177" s="559">
        <f t="shared" si="26"/>
        <v>0.45</v>
      </c>
      <c r="K177" s="559">
        <f t="shared" si="26"/>
        <v>0.45</v>
      </c>
      <c r="L177" s="559">
        <f t="shared" si="26"/>
        <v>0.45</v>
      </c>
      <c r="M177" s="559">
        <f t="shared" si="26"/>
        <v>0.45</v>
      </c>
      <c r="N177" s="559">
        <f t="shared" si="26"/>
        <v>0.45</v>
      </c>
      <c r="O177" s="559">
        <f t="shared" si="26"/>
        <v>0.45</v>
      </c>
      <c r="P177" s="559">
        <f t="shared" si="26"/>
        <v>0.45</v>
      </c>
      <c r="Q177" s="560"/>
      <c r="R177" s="560"/>
      <c r="S177" s="561"/>
      <c r="T177" s="561"/>
      <c r="U177" s="561"/>
    </row>
    <row r="178" spans="1:21" s="557" customFormat="1" ht="32.25" thickBot="1">
      <c r="A178" s="1206" t="s">
        <v>813</v>
      </c>
      <c r="B178" s="1207"/>
      <c r="C178" s="1207"/>
      <c r="D178" s="1207"/>
      <c r="E178" s="1207"/>
      <c r="F178" s="1208"/>
      <c r="G178" s="562">
        <f>SUM(G174:G176)</f>
        <v>0</v>
      </c>
      <c r="H178" s="563">
        <f t="shared" si="26"/>
        <v>0.45</v>
      </c>
      <c r="I178" s="563">
        <f t="shared" si="26"/>
        <v>0.45</v>
      </c>
      <c r="J178" s="563">
        <f t="shared" si="26"/>
        <v>0.45</v>
      </c>
      <c r="K178" s="563">
        <f t="shared" si="26"/>
        <v>0.45</v>
      </c>
      <c r="L178" s="563">
        <f t="shared" si="26"/>
        <v>0.45</v>
      </c>
      <c r="M178" s="563">
        <f t="shared" si="26"/>
        <v>0.45</v>
      </c>
      <c r="N178" s="563">
        <f t="shared" si="26"/>
        <v>0.98</v>
      </c>
      <c r="O178" s="563">
        <f t="shared" si="26"/>
        <v>1.18</v>
      </c>
      <c r="P178" s="563">
        <f t="shared" si="26"/>
        <v>1.18</v>
      </c>
      <c r="Q178" s="560"/>
      <c r="R178" s="560"/>
      <c r="S178" s="561"/>
      <c r="T178" s="561"/>
      <c r="U178" s="561"/>
    </row>
    <row r="179" spans="1:21" s="477" customFormat="1" thickBot="1">
      <c r="A179" s="1232"/>
      <c r="B179" s="1233"/>
      <c r="C179" s="1233"/>
      <c r="D179" s="1233"/>
      <c r="E179" s="1233"/>
      <c r="F179" s="1233"/>
      <c r="G179" s="1233"/>
      <c r="H179" s="1233"/>
      <c r="I179" s="1233"/>
      <c r="J179" s="1233"/>
      <c r="K179" s="1233"/>
      <c r="L179" s="1233"/>
      <c r="M179" s="1233"/>
      <c r="N179" s="1233"/>
      <c r="O179" s="1233"/>
      <c r="P179" s="1234"/>
      <c r="Q179" s="554"/>
      <c r="R179" s="554"/>
    </row>
    <row r="180" spans="1:21" s="477" customFormat="1" ht="32.25" thickBot="1">
      <c r="A180" s="1269" t="s">
        <v>430</v>
      </c>
      <c r="B180" s="1270"/>
      <c r="C180" s="1270"/>
      <c r="D180" s="1270"/>
      <c r="E180" s="1270"/>
      <c r="F180" s="1270"/>
      <c r="G180" s="1270"/>
      <c r="H180" s="1270"/>
      <c r="I180" s="1270"/>
      <c r="J180" s="1270"/>
      <c r="K180" s="1270"/>
      <c r="L180" s="1270"/>
      <c r="M180" s="1270"/>
      <c r="N180" s="1270"/>
      <c r="O180" s="1270"/>
      <c r="P180" s="1271"/>
      <c r="Q180" s="554"/>
      <c r="R180" s="554"/>
    </row>
    <row r="181" spans="1:21" s="477" customFormat="1" ht="32.25">
      <c r="A181" s="1252">
        <v>21</v>
      </c>
      <c r="B181" s="720" t="s">
        <v>590</v>
      </c>
      <c r="C181" s="1272" t="s">
        <v>87</v>
      </c>
      <c r="D181" s="489"/>
      <c r="E181" s="1255" t="s">
        <v>168</v>
      </c>
      <c r="F181" s="490" t="s">
        <v>321</v>
      </c>
      <c r="G181" s="491"/>
      <c r="H181" s="492"/>
      <c r="I181" s="492"/>
      <c r="J181" s="492"/>
      <c r="K181" s="492"/>
      <c r="L181" s="492"/>
      <c r="M181" s="492"/>
      <c r="N181" s="492"/>
      <c r="O181" s="492"/>
      <c r="P181" s="493"/>
      <c r="Q181" s="554"/>
      <c r="R181" s="554"/>
    </row>
    <row r="182" spans="1:21" s="477" customFormat="1" ht="32.25">
      <c r="A182" s="1253"/>
      <c r="B182" s="718" t="s">
        <v>191</v>
      </c>
      <c r="C182" s="1273"/>
      <c r="D182" s="739"/>
      <c r="E182" s="1256"/>
      <c r="F182" s="498" t="s">
        <v>322</v>
      </c>
      <c r="G182" s="516"/>
      <c r="H182" s="730"/>
      <c r="I182" s="730"/>
      <c r="J182" s="730"/>
      <c r="K182" s="730">
        <v>2.1804000000000001</v>
      </c>
      <c r="L182" s="730"/>
      <c r="M182" s="730"/>
      <c r="N182" s="730"/>
      <c r="O182" s="730"/>
      <c r="P182" s="732"/>
      <c r="Q182" s="554"/>
      <c r="R182" s="554"/>
    </row>
    <row r="183" spans="1:21" s="477" customFormat="1" thickBot="1">
      <c r="A183" s="1253"/>
      <c r="B183" s="718" t="s">
        <v>115</v>
      </c>
      <c r="C183" s="1273"/>
      <c r="D183" s="744"/>
      <c r="E183" s="1256"/>
      <c r="F183" s="514" t="s">
        <v>393</v>
      </c>
      <c r="G183" s="515"/>
      <c r="H183" s="503"/>
      <c r="I183" s="503"/>
      <c r="J183" s="503"/>
      <c r="K183" s="503"/>
      <c r="L183" s="503"/>
      <c r="M183" s="503"/>
      <c r="N183" s="503">
        <v>1.2696000000000001</v>
      </c>
      <c r="O183" s="503"/>
      <c r="P183" s="504"/>
      <c r="Q183" s="554"/>
      <c r="R183" s="554"/>
    </row>
    <row r="184" spans="1:21" s="477" customFormat="1" ht="64.5">
      <c r="A184" s="1253"/>
      <c r="B184" s="745" t="s">
        <v>753</v>
      </c>
      <c r="C184" s="1273"/>
      <c r="D184" s="711" t="s">
        <v>25</v>
      </c>
      <c r="E184" s="1256"/>
      <c r="F184" s="1260"/>
      <c r="G184" s="1262"/>
      <c r="H184" s="1263"/>
      <c r="I184" s="1263"/>
      <c r="J184" s="1263"/>
      <c r="K184" s="1263"/>
      <c r="L184" s="1263"/>
      <c r="M184" s="1263"/>
      <c r="N184" s="1263"/>
      <c r="O184" s="1263"/>
      <c r="P184" s="1264"/>
      <c r="Q184" s="554"/>
      <c r="R184" s="554"/>
    </row>
    <row r="185" spans="1:21" s="477" customFormat="1" ht="64.5">
      <c r="A185" s="1253"/>
      <c r="B185" s="718" t="s">
        <v>367</v>
      </c>
      <c r="C185" s="1273"/>
      <c r="D185" s="711" t="s">
        <v>26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32.25">
      <c r="A186" s="1253"/>
      <c r="B186" s="718" t="s">
        <v>368</v>
      </c>
      <c r="C186" s="1273"/>
      <c r="D186" s="505"/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754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thickBot="1">
      <c r="A188" s="1254"/>
      <c r="B188" s="722" t="s">
        <v>369</v>
      </c>
      <c r="C188" s="1274"/>
      <c r="D188" s="587"/>
      <c r="E188" s="1257"/>
      <c r="F188" s="1261"/>
      <c r="G188" s="1265"/>
      <c r="H188" s="1266"/>
      <c r="I188" s="1266"/>
      <c r="J188" s="1266"/>
      <c r="K188" s="1266"/>
      <c r="L188" s="1266"/>
      <c r="M188" s="1266"/>
      <c r="N188" s="1266"/>
      <c r="O188" s="1266"/>
      <c r="P188" s="1267"/>
      <c r="Q188" s="554"/>
      <c r="R188" s="554"/>
    </row>
    <row r="189" spans="1:21" s="477" customFormat="1" ht="32.25">
      <c r="A189" s="1252">
        <v>22</v>
      </c>
      <c r="B189" s="720" t="s">
        <v>590</v>
      </c>
      <c r="C189" s="717"/>
      <c r="D189" s="720"/>
      <c r="E189" s="1255" t="s">
        <v>168</v>
      </c>
      <c r="F189" s="490" t="s">
        <v>321</v>
      </c>
      <c r="G189" s="491"/>
      <c r="H189" s="492"/>
      <c r="I189" s="492"/>
      <c r="J189" s="492"/>
      <c r="K189" s="492"/>
      <c r="L189" s="492"/>
      <c r="M189" s="492"/>
      <c r="N189" s="492"/>
      <c r="O189" s="492"/>
      <c r="P189" s="493"/>
      <c r="Q189" s="554"/>
      <c r="R189" s="554"/>
    </row>
    <row r="190" spans="1:21" s="477" customFormat="1" ht="32.25">
      <c r="A190" s="1253"/>
      <c r="B190" s="718" t="s">
        <v>192</v>
      </c>
      <c r="C190" s="715"/>
      <c r="D190" s="743"/>
      <c r="E190" s="1256"/>
      <c r="F190" s="498" t="s">
        <v>322</v>
      </c>
      <c r="G190" s="523"/>
      <c r="H190" s="501"/>
      <c r="I190" s="501"/>
      <c r="J190" s="501"/>
      <c r="K190" s="501">
        <v>1.910955</v>
      </c>
      <c r="L190" s="501"/>
      <c r="M190" s="501"/>
      <c r="N190" s="501"/>
      <c r="O190" s="501"/>
      <c r="P190" s="521"/>
      <c r="Q190" s="554"/>
      <c r="R190" s="554"/>
    </row>
    <row r="191" spans="1:21" s="477" customFormat="1" thickBot="1">
      <c r="A191" s="1253"/>
      <c r="B191" s="718" t="s">
        <v>5</v>
      </c>
      <c r="C191" s="715" t="s">
        <v>53</v>
      </c>
      <c r="D191" s="744"/>
      <c r="E191" s="1256"/>
      <c r="F191" s="514" t="s">
        <v>393</v>
      </c>
      <c r="G191" s="515"/>
      <c r="H191" s="503"/>
      <c r="I191" s="503"/>
      <c r="J191" s="503"/>
      <c r="K191" s="503"/>
      <c r="L191" s="503"/>
      <c r="M191" s="503"/>
      <c r="N191" s="503"/>
      <c r="O191" s="503">
        <v>0.95404499999999992</v>
      </c>
      <c r="P191" s="504"/>
      <c r="Q191" s="554"/>
      <c r="R191" s="554"/>
    </row>
    <row r="192" spans="1:21" s="477" customFormat="1" ht="32.25">
      <c r="A192" s="1253"/>
      <c r="B192" s="745" t="s">
        <v>755</v>
      </c>
      <c r="C192" s="715"/>
      <c r="D192" s="1258" t="s">
        <v>162</v>
      </c>
      <c r="E192" s="1256"/>
      <c r="F192" s="1260"/>
      <c r="G192" s="1262"/>
      <c r="H192" s="1263"/>
      <c r="I192" s="1263"/>
      <c r="J192" s="1263"/>
      <c r="K192" s="1263"/>
      <c r="L192" s="1263"/>
      <c r="M192" s="1263"/>
      <c r="N192" s="1263"/>
      <c r="O192" s="1263"/>
      <c r="P192" s="1264"/>
      <c r="Q192" s="554"/>
      <c r="R192" s="554"/>
    </row>
    <row r="193" spans="1:21" s="477" customFormat="1" ht="32.25">
      <c r="A193" s="1253"/>
      <c r="B193" s="718" t="s">
        <v>756</v>
      </c>
      <c r="C193" s="715"/>
      <c r="D193" s="1258"/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thickBot="1">
      <c r="A194" s="1254"/>
      <c r="B194" s="722" t="s">
        <v>370</v>
      </c>
      <c r="C194" s="716"/>
      <c r="D194" s="1259"/>
      <c r="E194" s="1257"/>
      <c r="F194" s="1261"/>
      <c r="G194" s="1265"/>
      <c r="H194" s="1266"/>
      <c r="I194" s="1266"/>
      <c r="J194" s="1266"/>
      <c r="K194" s="1266"/>
      <c r="L194" s="1266"/>
      <c r="M194" s="1266"/>
      <c r="N194" s="1266"/>
      <c r="O194" s="1266"/>
      <c r="P194" s="1267"/>
      <c r="Q194" s="554"/>
      <c r="R194" s="554"/>
    </row>
    <row r="195" spans="1:21" s="477" customFormat="1" ht="32.25" thickBot="1">
      <c r="A195" s="1235" t="s">
        <v>431</v>
      </c>
      <c r="B195" s="1236"/>
      <c r="C195" s="1236"/>
      <c r="D195" s="1236"/>
      <c r="E195" s="1268"/>
      <c r="F195" s="7">
        <f>SUM(G195:P195)</f>
        <v>0</v>
      </c>
      <c r="G195" s="553">
        <f>SUM(G189,G181)</f>
        <v>0</v>
      </c>
      <c r="H195" s="553">
        <f t="shared" ref="H195:P196" si="27">SUM(H189,H181)</f>
        <v>0</v>
      </c>
      <c r="I195" s="553">
        <f t="shared" si="27"/>
        <v>0</v>
      </c>
      <c r="J195" s="553">
        <f t="shared" si="27"/>
        <v>0</v>
      </c>
      <c r="K195" s="553">
        <f t="shared" si="27"/>
        <v>0</v>
      </c>
      <c r="L195" s="553">
        <f t="shared" si="27"/>
        <v>0</v>
      </c>
      <c r="M195" s="553">
        <f t="shared" si="27"/>
        <v>0</v>
      </c>
      <c r="N195" s="553">
        <f t="shared" si="27"/>
        <v>0</v>
      </c>
      <c r="O195" s="553">
        <f t="shared" si="27"/>
        <v>0</v>
      </c>
      <c r="P195" s="553">
        <f t="shared" si="27"/>
        <v>0</v>
      </c>
      <c r="Q195" s="554"/>
      <c r="R195" s="554"/>
    </row>
    <row r="196" spans="1:21" s="477" customFormat="1" ht="32.25" thickBot="1">
      <c r="A196" s="1220" t="s">
        <v>432</v>
      </c>
      <c r="B196" s="1221"/>
      <c r="C196" s="1221"/>
      <c r="D196" s="1221"/>
      <c r="E196" s="1222"/>
      <c r="F196" s="7">
        <f>SUM(G196:P196)</f>
        <v>4.0913550000000001</v>
      </c>
      <c r="G196" s="553">
        <f>SUM(G190,G182)</f>
        <v>0</v>
      </c>
      <c r="H196" s="553">
        <f t="shared" si="27"/>
        <v>0</v>
      </c>
      <c r="I196" s="553">
        <f t="shared" si="27"/>
        <v>0</v>
      </c>
      <c r="J196" s="553">
        <f t="shared" si="27"/>
        <v>0</v>
      </c>
      <c r="K196" s="553">
        <f t="shared" si="27"/>
        <v>4.0913550000000001</v>
      </c>
      <c r="L196" s="553">
        <f t="shared" si="27"/>
        <v>0</v>
      </c>
      <c r="M196" s="553">
        <f t="shared" si="27"/>
        <v>0</v>
      </c>
      <c r="N196" s="553">
        <f t="shared" si="27"/>
        <v>0</v>
      </c>
      <c r="O196" s="553">
        <f t="shared" si="27"/>
        <v>0</v>
      </c>
      <c r="P196" s="553">
        <f t="shared" si="27"/>
        <v>0</v>
      </c>
      <c r="Q196" s="554"/>
      <c r="R196" s="554"/>
    </row>
    <row r="197" spans="1:21" s="477" customFormat="1" ht="32.25" thickBot="1">
      <c r="A197" s="1223" t="s">
        <v>433</v>
      </c>
      <c r="B197" s="1224"/>
      <c r="C197" s="1224"/>
      <c r="D197" s="1224"/>
      <c r="E197" s="1225"/>
      <c r="F197" s="9">
        <f>SUM(G197:P197)</f>
        <v>2.2236449999999999</v>
      </c>
      <c r="G197" s="558">
        <f>SUM(G183,G191)</f>
        <v>0</v>
      </c>
      <c r="H197" s="558">
        <f t="shared" ref="H197:P197" si="28">SUM(H183,H191)</f>
        <v>0</v>
      </c>
      <c r="I197" s="558">
        <f t="shared" si="28"/>
        <v>0</v>
      </c>
      <c r="J197" s="558">
        <f t="shared" si="28"/>
        <v>0</v>
      </c>
      <c r="K197" s="558">
        <f t="shared" si="28"/>
        <v>0</v>
      </c>
      <c r="L197" s="558">
        <f t="shared" si="28"/>
        <v>0</v>
      </c>
      <c r="M197" s="558">
        <f t="shared" si="28"/>
        <v>0</v>
      </c>
      <c r="N197" s="558">
        <f t="shared" si="28"/>
        <v>1.2696000000000001</v>
      </c>
      <c r="O197" s="558">
        <f t="shared" si="28"/>
        <v>0.95404499999999992</v>
      </c>
      <c r="P197" s="558">
        <f t="shared" si="28"/>
        <v>0</v>
      </c>
      <c r="Q197" s="554"/>
      <c r="R197" s="554"/>
    </row>
    <row r="198" spans="1:21" s="557" customFormat="1" ht="32.25" thickBot="1">
      <c r="A198" s="1226" t="s">
        <v>814</v>
      </c>
      <c r="B198" s="1227"/>
      <c r="C198" s="1227"/>
      <c r="D198" s="1227"/>
      <c r="E198" s="1228"/>
      <c r="F198" s="338">
        <f>SUM(F195:F196)</f>
        <v>4.0913550000000001</v>
      </c>
      <c r="G198" s="555">
        <f>SUM(G195:G196)</f>
        <v>0</v>
      </c>
      <c r="H198" s="555">
        <f>SUM(H195:H196)</f>
        <v>0</v>
      </c>
      <c r="I198" s="555">
        <f>SUM(I195:I196)</f>
        <v>0</v>
      </c>
      <c r="J198" s="555">
        <f t="shared" ref="J198:P198" si="29">SUM(J195:J196)</f>
        <v>0</v>
      </c>
      <c r="K198" s="555">
        <f t="shared" si="29"/>
        <v>4.0913550000000001</v>
      </c>
      <c r="L198" s="555">
        <f t="shared" si="29"/>
        <v>0</v>
      </c>
      <c r="M198" s="555">
        <f t="shared" si="29"/>
        <v>0</v>
      </c>
      <c r="N198" s="555">
        <f t="shared" si="29"/>
        <v>0</v>
      </c>
      <c r="O198" s="555">
        <f t="shared" si="29"/>
        <v>0</v>
      </c>
      <c r="P198" s="555">
        <f t="shared" si="29"/>
        <v>0</v>
      </c>
      <c r="Q198" s="556"/>
      <c r="R198" s="556"/>
    </row>
    <row r="199" spans="1:21" s="557" customFormat="1" ht="32.25" thickBot="1">
      <c r="A199" s="1229" t="s">
        <v>815</v>
      </c>
      <c r="B199" s="1230"/>
      <c r="C199" s="1230"/>
      <c r="D199" s="1230"/>
      <c r="E199" s="1231"/>
      <c r="F199" s="340">
        <f>SUM(F195:F197)</f>
        <v>6.3149999999999995</v>
      </c>
      <c r="G199" s="563">
        <f t="shared" ref="G199:P199" si="30">SUM(G195:G197)</f>
        <v>0</v>
      </c>
      <c r="H199" s="563">
        <f t="shared" si="30"/>
        <v>0</v>
      </c>
      <c r="I199" s="563">
        <f t="shared" si="30"/>
        <v>0</v>
      </c>
      <c r="J199" s="563">
        <f t="shared" si="30"/>
        <v>0</v>
      </c>
      <c r="K199" s="563">
        <f t="shared" si="30"/>
        <v>4.0913550000000001</v>
      </c>
      <c r="L199" s="563">
        <f t="shared" si="30"/>
        <v>0</v>
      </c>
      <c r="M199" s="563">
        <f t="shared" si="30"/>
        <v>0</v>
      </c>
      <c r="N199" s="563">
        <f t="shared" si="30"/>
        <v>1.2696000000000001</v>
      </c>
      <c r="O199" s="563">
        <f t="shared" si="30"/>
        <v>0.95404499999999992</v>
      </c>
      <c r="P199" s="563">
        <f t="shared" si="30"/>
        <v>0</v>
      </c>
      <c r="Q199" s="556"/>
      <c r="R199" s="556"/>
    </row>
    <row r="200" spans="1:21" s="477" customFormat="1" thickBot="1">
      <c r="A200" s="1241"/>
      <c r="B200" s="1242"/>
      <c r="C200" s="1242"/>
      <c r="D200" s="1242"/>
      <c r="E200" s="1242"/>
      <c r="F200" s="1242"/>
      <c r="G200" s="1242"/>
      <c r="H200" s="1242"/>
      <c r="I200" s="1242"/>
      <c r="J200" s="1242"/>
      <c r="K200" s="1242"/>
      <c r="L200" s="1242"/>
      <c r="M200" s="1242"/>
      <c r="N200" s="1242"/>
      <c r="O200" s="1242"/>
      <c r="P200" s="1225"/>
      <c r="Q200" s="554"/>
      <c r="R200" s="554"/>
    </row>
    <row r="201" spans="1:21" s="477" customFormat="1" ht="32.25" thickBot="1">
      <c r="A201" s="1243" t="s">
        <v>434</v>
      </c>
      <c r="B201" s="1244"/>
      <c r="C201" s="1244"/>
      <c r="D201" s="1244"/>
      <c r="E201" s="1244"/>
      <c r="F201" s="1245"/>
      <c r="G201" s="558">
        <f>G195</f>
        <v>0</v>
      </c>
      <c r="H201" s="558">
        <f t="shared" ref="H201:P205" si="31">SUM(H195,G201)</f>
        <v>0</v>
      </c>
      <c r="I201" s="558">
        <f t="shared" si="31"/>
        <v>0</v>
      </c>
      <c r="J201" s="558">
        <f t="shared" si="31"/>
        <v>0</v>
      </c>
      <c r="K201" s="558">
        <f t="shared" si="31"/>
        <v>0</v>
      </c>
      <c r="L201" s="558">
        <f t="shared" si="31"/>
        <v>0</v>
      </c>
      <c r="M201" s="558">
        <f t="shared" si="31"/>
        <v>0</v>
      </c>
      <c r="N201" s="558">
        <f t="shared" si="31"/>
        <v>0</v>
      </c>
      <c r="O201" s="558">
        <f t="shared" si="31"/>
        <v>0</v>
      </c>
      <c r="P201" s="558">
        <f t="shared" si="31"/>
        <v>0</v>
      </c>
      <c r="Q201" s="729"/>
      <c r="R201" s="729"/>
      <c r="S201" s="487"/>
      <c r="T201" s="487"/>
      <c r="U201" s="487"/>
    </row>
    <row r="202" spans="1:21" s="477" customFormat="1" ht="32.25" thickBot="1">
      <c r="A202" s="1246" t="s">
        <v>435</v>
      </c>
      <c r="B202" s="1247"/>
      <c r="C202" s="1247"/>
      <c r="D202" s="1247"/>
      <c r="E202" s="1247"/>
      <c r="F202" s="1248"/>
      <c r="G202" s="608">
        <f>G196</f>
        <v>0</v>
      </c>
      <c r="H202" s="608">
        <f t="shared" si="31"/>
        <v>0</v>
      </c>
      <c r="I202" s="608">
        <f t="shared" si="31"/>
        <v>0</v>
      </c>
      <c r="J202" s="608">
        <f t="shared" si="31"/>
        <v>0</v>
      </c>
      <c r="K202" s="608">
        <f t="shared" si="31"/>
        <v>4.0913550000000001</v>
      </c>
      <c r="L202" s="608">
        <f t="shared" si="31"/>
        <v>4.0913550000000001</v>
      </c>
      <c r="M202" s="608">
        <f t="shared" si="31"/>
        <v>4.0913550000000001</v>
      </c>
      <c r="N202" s="608">
        <f t="shared" si="31"/>
        <v>4.0913550000000001</v>
      </c>
      <c r="O202" s="608">
        <f t="shared" si="31"/>
        <v>4.0913550000000001</v>
      </c>
      <c r="P202" s="608">
        <f t="shared" si="31"/>
        <v>4.0913550000000001</v>
      </c>
      <c r="Q202" s="729"/>
      <c r="R202" s="729"/>
      <c r="S202" s="487"/>
      <c r="T202" s="487"/>
      <c r="U202" s="487"/>
    </row>
    <row r="203" spans="1:21" s="477" customFormat="1" ht="32.25" thickBot="1">
      <c r="A203" s="1223" t="s">
        <v>436</v>
      </c>
      <c r="B203" s="1224"/>
      <c r="C203" s="1224"/>
      <c r="D203" s="1224"/>
      <c r="E203" s="1224"/>
      <c r="F203" s="1239"/>
      <c r="G203" s="558">
        <f>G197</f>
        <v>0</v>
      </c>
      <c r="H203" s="558">
        <f t="shared" si="31"/>
        <v>0</v>
      </c>
      <c r="I203" s="558">
        <f t="shared" si="31"/>
        <v>0</v>
      </c>
      <c r="J203" s="558">
        <f t="shared" si="31"/>
        <v>0</v>
      </c>
      <c r="K203" s="558">
        <f t="shared" si="31"/>
        <v>0</v>
      </c>
      <c r="L203" s="558">
        <f t="shared" si="31"/>
        <v>0</v>
      </c>
      <c r="M203" s="558">
        <f t="shared" si="31"/>
        <v>0</v>
      </c>
      <c r="N203" s="558">
        <f t="shared" si="31"/>
        <v>1.2696000000000001</v>
      </c>
      <c r="O203" s="558">
        <f t="shared" si="31"/>
        <v>2.2236449999999999</v>
      </c>
      <c r="P203" s="558">
        <f t="shared" si="31"/>
        <v>2.2236449999999999</v>
      </c>
      <c r="Q203" s="729"/>
      <c r="R203" s="729"/>
      <c r="S203" s="487"/>
      <c r="T203" s="487"/>
      <c r="U203" s="487"/>
    </row>
    <row r="204" spans="1:21" s="557" customFormat="1" ht="32.25" thickBot="1">
      <c r="A204" s="1226" t="s">
        <v>816</v>
      </c>
      <c r="B204" s="1227"/>
      <c r="C204" s="1227"/>
      <c r="D204" s="1227"/>
      <c r="E204" s="1240"/>
      <c r="F204" s="1228"/>
      <c r="G204" s="555">
        <f>SUM(G201:G202)</f>
        <v>0</v>
      </c>
      <c r="H204" s="559">
        <f t="shared" si="31"/>
        <v>0</v>
      </c>
      <c r="I204" s="559">
        <f t="shared" si="31"/>
        <v>0</v>
      </c>
      <c r="J204" s="559">
        <f t="shared" si="31"/>
        <v>0</v>
      </c>
      <c r="K204" s="559">
        <f t="shared" si="31"/>
        <v>4.0913550000000001</v>
      </c>
      <c r="L204" s="559">
        <f t="shared" si="31"/>
        <v>4.0913550000000001</v>
      </c>
      <c r="M204" s="559">
        <f t="shared" si="31"/>
        <v>4.0913550000000001</v>
      </c>
      <c r="N204" s="559">
        <f t="shared" si="31"/>
        <v>4.0913550000000001</v>
      </c>
      <c r="O204" s="559">
        <f t="shared" si="31"/>
        <v>4.0913550000000001</v>
      </c>
      <c r="P204" s="559">
        <f t="shared" si="31"/>
        <v>4.0913550000000001</v>
      </c>
      <c r="Q204" s="560"/>
      <c r="R204" s="560"/>
      <c r="S204" s="561"/>
      <c r="T204" s="561"/>
      <c r="U204" s="561"/>
    </row>
    <row r="205" spans="1:21" s="557" customFormat="1" ht="32.25" thickBot="1">
      <c r="A205" s="1206" t="s">
        <v>817</v>
      </c>
      <c r="B205" s="1207"/>
      <c r="C205" s="1207"/>
      <c r="D205" s="1207"/>
      <c r="E205" s="1207"/>
      <c r="F205" s="1208"/>
      <c r="G205" s="562">
        <f>SUM(G201:G203)</f>
        <v>0</v>
      </c>
      <c r="H205" s="563">
        <f t="shared" si="31"/>
        <v>0</v>
      </c>
      <c r="I205" s="563">
        <f t="shared" si="31"/>
        <v>0</v>
      </c>
      <c r="J205" s="563">
        <f t="shared" si="31"/>
        <v>0</v>
      </c>
      <c r="K205" s="563">
        <f t="shared" si="31"/>
        <v>4.0913550000000001</v>
      </c>
      <c r="L205" s="563">
        <f t="shared" si="31"/>
        <v>4.0913550000000001</v>
      </c>
      <c r="M205" s="563">
        <f t="shared" si="31"/>
        <v>4.0913550000000001</v>
      </c>
      <c r="N205" s="563">
        <f t="shared" si="31"/>
        <v>5.3609550000000006</v>
      </c>
      <c r="O205" s="563">
        <f t="shared" si="31"/>
        <v>6.3150000000000004</v>
      </c>
      <c r="P205" s="563">
        <f t="shared" si="31"/>
        <v>6.3150000000000004</v>
      </c>
      <c r="Q205" s="560"/>
      <c r="R205" s="560"/>
      <c r="S205" s="561"/>
      <c r="T205" s="561"/>
      <c r="U205" s="561"/>
    </row>
    <row r="206" spans="1:21" s="477" customFormat="1" ht="32.25" thickBot="1">
      <c r="A206" s="1249" t="s">
        <v>441</v>
      </c>
      <c r="B206" s="1250"/>
      <c r="C206" s="1250"/>
      <c r="D206" s="1250"/>
      <c r="E206" s="1251"/>
      <c r="F206" s="7">
        <f>SUM(G206:P206)</f>
        <v>4.0030000000000001</v>
      </c>
      <c r="G206" s="553">
        <f t="shared" ref="G206:P206" si="32">SUM(G195,G168,G87)</f>
        <v>0</v>
      </c>
      <c r="H206" s="553">
        <f t="shared" si="32"/>
        <v>4.0030000000000001</v>
      </c>
      <c r="I206" s="553">
        <f t="shared" si="32"/>
        <v>0</v>
      </c>
      <c r="J206" s="553">
        <f t="shared" si="32"/>
        <v>0</v>
      </c>
      <c r="K206" s="553">
        <f t="shared" si="32"/>
        <v>0</v>
      </c>
      <c r="L206" s="553">
        <f t="shared" si="32"/>
        <v>0</v>
      </c>
      <c r="M206" s="553">
        <f t="shared" si="32"/>
        <v>0</v>
      </c>
      <c r="N206" s="553">
        <f t="shared" si="32"/>
        <v>0</v>
      </c>
      <c r="O206" s="553">
        <f t="shared" si="32"/>
        <v>0</v>
      </c>
      <c r="P206" s="553">
        <f t="shared" si="32"/>
        <v>0</v>
      </c>
      <c r="Q206" s="554"/>
      <c r="R206" s="554"/>
    </row>
    <row r="207" spans="1:21" s="477" customFormat="1" ht="32.25" thickBot="1">
      <c r="A207" s="1220" t="s">
        <v>442</v>
      </c>
      <c r="B207" s="1221"/>
      <c r="C207" s="1221"/>
      <c r="D207" s="1221"/>
      <c r="E207" s="1222"/>
      <c r="F207" s="8">
        <f>SUM(G207:P207)</f>
        <v>9.1923549999999992</v>
      </c>
      <c r="G207" s="600">
        <f t="shared" ref="G207:P207" si="33">SUM(G196,G169,G88)</f>
        <v>0</v>
      </c>
      <c r="H207" s="600">
        <f t="shared" si="33"/>
        <v>0</v>
      </c>
      <c r="I207" s="600">
        <f t="shared" si="33"/>
        <v>0</v>
      </c>
      <c r="J207" s="600">
        <f t="shared" si="33"/>
        <v>0</v>
      </c>
      <c r="K207" s="600">
        <f t="shared" si="33"/>
        <v>9.1923549999999992</v>
      </c>
      <c r="L207" s="600">
        <f t="shared" si="33"/>
        <v>0</v>
      </c>
      <c r="M207" s="600">
        <f t="shared" si="33"/>
        <v>0</v>
      </c>
      <c r="N207" s="600">
        <f t="shared" si="33"/>
        <v>0</v>
      </c>
      <c r="O207" s="600">
        <f t="shared" si="33"/>
        <v>0</v>
      </c>
      <c r="P207" s="600">
        <f t="shared" si="33"/>
        <v>0</v>
      </c>
      <c r="Q207" s="554"/>
      <c r="R207" s="554"/>
    </row>
    <row r="208" spans="1:21" s="477" customFormat="1" ht="32.25" thickBot="1">
      <c r="A208" s="1223" t="s">
        <v>443</v>
      </c>
      <c r="B208" s="1224"/>
      <c r="C208" s="1224"/>
      <c r="D208" s="1224"/>
      <c r="E208" s="1225"/>
      <c r="F208" s="9">
        <f>SUM(G208:P208)</f>
        <v>6.145645</v>
      </c>
      <c r="G208" s="558">
        <f t="shared" ref="G208:P208" si="34">SUM(G197,G170,G89)</f>
        <v>0</v>
      </c>
      <c r="H208" s="558">
        <f t="shared" si="34"/>
        <v>0</v>
      </c>
      <c r="I208" s="558">
        <f t="shared" si="34"/>
        <v>0</v>
      </c>
      <c r="J208" s="558">
        <f t="shared" si="34"/>
        <v>0</v>
      </c>
      <c r="K208" s="558">
        <f t="shared" si="34"/>
        <v>0</v>
      </c>
      <c r="L208" s="558">
        <f t="shared" si="34"/>
        <v>0</v>
      </c>
      <c r="M208" s="558">
        <f t="shared" si="34"/>
        <v>0</v>
      </c>
      <c r="N208" s="558">
        <f t="shared" si="34"/>
        <v>4.9916</v>
      </c>
      <c r="O208" s="558">
        <f t="shared" si="34"/>
        <v>1.154045</v>
      </c>
      <c r="P208" s="558">
        <f t="shared" si="34"/>
        <v>0</v>
      </c>
      <c r="Q208" s="554"/>
      <c r="R208" s="554"/>
    </row>
    <row r="209" spans="1:34" s="557" customFormat="1" ht="32.25" thickBot="1">
      <c r="A209" s="1226" t="s">
        <v>444</v>
      </c>
      <c r="B209" s="1227"/>
      <c r="C209" s="1227"/>
      <c r="D209" s="1227"/>
      <c r="E209" s="1228"/>
      <c r="F209" s="338">
        <f>SUM(F206:F207)</f>
        <v>13.195354999999999</v>
      </c>
      <c r="G209" s="555">
        <f>SUM(G206:G207)</f>
        <v>0</v>
      </c>
      <c r="H209" s="555">
        <f>SUM(H206:H207)</f>
        <v>4.0030000000000001</v>
      </c>
      <c r="I209" s="555">
        <f>SUM(I206:I207)</f>
        <v>0</v>
      </c>
      <c r="J209" s="555">
        <f t="shared" ref="J209:P209" si="35">SUM(J206:J207)</f>
        <v>0</v>
      </c>
      <c r="K209" s="555">
        <f t="shared" si="35"/>
        <v>9.1923549999999992</v>
      </c>
      <c r="L209" s="555">
        <f t="shared" si="35"/>
        <v>0</v>
      </c>
      <c r="M209" s="555">
        <f t="shared" si="35"/>
        <v>0</v>
      </c>
      <c r="N209" s="555">
        <f t="shared" si="35"/>
        <v>0</v>
      </c>
      <c r="O209" s="555">
        <f t="shared" si="35"/>
        <v>0</v>
      </c>
      <c r="P209" s="555">
        <f t="shared" si="35"/>
        <v>0</v>
      </c>
      <c r="Q209" s="556"/>
      <c r="R209" s="556"/>
    </row>
    <row r="210" spans="1:34" s="557" customFormat="1" ht="32.25" thickBot="1">
      <c r="A210" s="1229" t="s">
        <v>445</v>
      </c>
      <c r="B210" s="1230"/>
      <c r="C210" s="1230"/>
      <c r="D210" s="1230"/>
      <c r="E210" s="1231"/>
      <c r="F210" s="339">
        <f>SUM(F206:F208)</f>
        <v>19.341000000000001</v>
      </c>
      <c r="G210" s="562">
        <f t="shared" ref="G210:O210" si="36">SUM(G206:G208)</f>
        <v>0</v>
      </c>
      <c r="H210" s="562">
        <f t="shared" si="36"/>
        <v>4.0030000000000001</v>
      </c>
      <c r="I210" s="562">
        <f t="shared" si="36"/>
        <v>0</v>
      </c>
      <c r="J210" s="562">
        <f t="shared" si="36"/>
        <v>0</v>
      </c>
      <c r="K210" s="562">
        <f t="shared" si="36"/>
        <v>9.1923549999999992</v>
      </c>
      <c r="L210" s="562">
        <f t="shared" si="36"/>
        <v>0</v>
      </c>
      <c r="M210" s="562">
        <f t="shared" si="36"/>
        <v>0</v>
      </c>
      <c r="N210" s="562">
        <f t="shared" si="36"/>
        <v>4.9916</v>
      </c>
      <c r="O210" s="562">
        <f t="shared" si="36"/>
        <v>1.154045</v>
      </c>
      <c r="P210" s="562">
        <f>SUM(P206:P208)</f>
        <v>0</v>
      </c>
    </row>
    <row r="211" spans="1:34" s="477" customFormat="1" thickBot="1">
      <c r="A211" s="1232"/>
      <c r="B211" s="1233"/>
      <c r="C211" s="1233"/>
      <c r="D211" s="1233"/>
      <c r="E211" s="1233"/>
      <c r="F211" s="1233"/>
      <c r="G211" s="1233"/>
      <c r="H211" s="1233"/>
      <c r="I211" s="1233"/>
      <c r="J211" s="1233"/>
      <c r="K211" s="1233"/>
      <c r="L211" s="1233"/>
      <c r="M211" s="1233"/>
      <c r="N211" s="1233"/>
      <c r="O211" s="1233"/>
      <c r="P211" s="1234"/>
      <c r="Q211" s="610"/>
      <c r="R211" s="610"/>
      <c r="S211" s="610"/>
      <c r="T211" s="610"/>
      <c r="U211" s="610"/>
      <c r="V211" s="610"/>
      <c r="W211" s="610"/>
      <c r="X211" s="610"/>
      <c r="Y211" s="610"/>
      <c r="Z211" s="610"/>
      <c r="AA211" s="610"/>
      <c r="AB211" s="610"/>
      <c r="AC211" s="610"/>
      <c r="AD211" s="610"/>
      <c r="AE211" s="610"/>
      <c r="AF211" s="610"/>
      <c r="AG211" s="610"/>
      <c r="AH211" s="610"/>
    </row>
    <row r="212" spans="1:34" s="477" customFormat="1" thickBot="1">
      <c r="A212" s="1235" t="s">
        <v>446</v>
      </c>
      <c r="B212" s="1236"/>
      <c r="C212" s="1236"/>
      <c r="D212" s="1236"/>
      <c r="E212" s="1236"/>
      <c r="F212" s="1237"/>
      <c r="G212" s="558">
        <f>G206</f>
        <v>0</v>
      </c>
      <c r="H212" s="558">
        <f t="shared" ref="H212:P216" si="37">SUM(H206,G212)</f>
        <v>4.0030000000000001</v>
      </c>
      <c r="I212" s="558">
        <f t="shared" si="37"/>
        <v>4.0030000000000001</v>
      </c>
      <c r="J212" s="558">
        <f t="shared" si="37"/>
        <v>4.0030000000000001</v>
      </c>
      <c r="K212" s="558">
        <f t="shared" si="37"/>
        <v>4.0030000000000001</v>
      </c>
      <c r="L212" s="558">
        <f t="shared" si="37"/>
        <v>4.0030000000000001</v>
      </c>
      <c r="M212" s="558">
        <f t="shared" si="37"/>
        <v>4.0030000000000001</v>
      </c>
      <c r="N212" s="558">
        <f t="shared" si="37"/>
        <v>4.0030000000000001</v>
      </c>
      <c r="O212" s="558">
        <f t="shared" si="37"/>
        <v>4.0030000000000001</v>
      </c>
      <c r="P212" s="558">
        <f t="shared" si="37"/>
        <v>4.0030000000000001</v>
      </c>
      <c r="Q212" s="610"/>
      <c r="R212" s="610"/>
      <c r="S212" s="611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</row>
    <row r="213" spans="1:34" s="477" customFormat="1" thickBot="1">
      <c r="A213" s="1220" t="s">
        <v>447</v>
      </c>
      <c r="B213" s="1221"/>
      <c r="C213" s="1221"/>
      <c r="D213" s="1221"/>
      <c r="E213" s="1221"/>
      <c r="F213" s="1238"/>
      <c r="G213" s="558">
        <f>G207</f>
        <v>0</v>
      </c>
      <c r="H213" s="558">
        <f t="shared" si="37"/>
        <v>0</v>
      </c>
      <c r="I213" s="558">
        <f t="shared" si="37"/>
        <v>0</v>
      </c>
      <c r="J213" s="558">
        <f t="shared" si="37"/>
        <v>0</v>
      </c>
      <c r="K213" s="558">
        <f t="shared" si="37"/>
        <v>9.1923549999999992</v>
      </c>
      <c r="L213" s="558">
        <f t="shared" si="37"/>
        <v>9.1923549999999992</v>
      </c>
      <c r="M213" s="558">
        <f t="shared" si="37"/>
        <v>9.1923549999999992</v>
      </c>
      <c r="N213" s="558">
        <f t="shared" si="37"/>
        <v>9.1923549999999992</v>
      </c>
      <c r="O213" s="558">
        <f t="shared" si="37"/>
        <v>9.1923549999999992</v>
      </c>
      <c r="P213" s="558">
        <f t="shared" si="37"/>
        <v>9.1923549999999992</v>
      </c>
      <c r="Q213" s="610"/>
      <c r="R213" s="610"/>
      <c r="S213" s="610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3" t="s">
        <v>448</v>
      </c>
      <c r="B214" s="1224"/>
      <c r="C214" s="1224"/>
      <c r="D214" s="1224"/>
      <c r="E214" s="1224"/>
      <c r="F214" s="1239"/>
      <c r="G214" s="558">
        <f>G208</f>
        <v>0</v>
      </c>
      <c r="H214" s="558">
        <f t="shared" si="37"/>
        <v>0</v>
      </c>
      <c r="I214" s="558">
        <f t="shared" si="37"/>
        <v>0</v>
      </c>
      <c r="J214" s="558">
        <f t="shared" si="37"/>
        <v>0</v>
      </c>
      <c r="K214" s="558">
        <f t="shared" si="37"/>
        <v>0</v>
      </c>
      <c r="L214" s="558">
        <f>SUM(L208,K214)</f>
        <v>0</v>
      </c>
      <c r="M214" s="558">
        <f t="shared" si="37"/>
        <v>0</v>
      </c>
      <c r="N214" s="558">
        <f t="shared" si="37"/>
        <v>4.9916</v>
      </c>
      <c r="O214" s="558">
        <f t="shared" si="37"/>
        <v>6.145645</v>
      </c>
      <c r="P214" s="558">
        <f>SUM(P208,O214)</f>
        <v>6.145645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557" customFormat="1" thickBot="1">
      <c r="A215" s="1226" t="s">
        <v>449</v>
      </c>
      <c r="B215" s="1227"/>
      <c r="C215" s="1227"/>
      <c r="D215" s="1227"/>
      <c r="E215" s="1240"/>
      <c r="F215" s="1228"/>
      <c r="G215" s="555">
        <f>SUM(G212:G213)</f>
        <v>0</v>
      </c>
      <c r="H215" s="559">
        <f t="shared" si="37"/>
        <v>4.0030000000000001</v>
      </c>
      <c r="I215" s="559">
        <f t="shared" si="37"/>
        <v>4.0030000000000001</v>
      </c>
      <c r="J215" s="559">
        <f t="shared" si="37"/>
        <v>4.0030000000000001</v>
      </c>
      <c r="K215" s="559">
        <f t="shared" si="37"/>
        <v>13.195354999999999</v>
      </c>
      <c r="L215" s="559">
        <f>SUM(L209,K215)</f>
        <v>13.195354999999999</v>
      </c>
      <c r="M215" s="559">
        <f t="shared" si="37"/>
        <v>13.195354999999999</v>
      </c>
      <c r="N215" s="559">
        <f t="shared" si="37"/>
        <v>13.195354999999999</v>
      </c>
      <c r="O215" s="559">
        <f t="shared" si="37"/>
        <v>13.195354999999999</v>
      </c>
      <c r="P215" s="559">
        <f>SUM(P209,O215)</f>
        <v>13.195354999999999</v>
      </c>
      <c r="Q215" s="610"/>
      <c r="R215" s="610"/>
      <c r="S215" s="611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06" t="s">
        <v>450</v>
      </c>
      <c r="B216" s="1207"/>
      <c r="C216" s="1207"/>
      <c r="D216" s="1207"/>
      <c r="E216" s="1207"/>
      <c r="F216" s="1208"/>
      <c r="G216" s="563">
        <f>SUM(G212:G214)</f>
        <v>0</v>
      </c>
      <c r="H216" s="563">
        <f t="shared" si="37"/>
        <v>4.0030000000000001</v>
      </c>
      <c r="I216" s="563">
        <f t="shared" si="37"/>
        <v>4.0030000000000001</v>
      </c>
      <c r="J216" s="563">
        <f t="shared" si="37"/>
        <v>4.0030000000000001</v>
      </c>
      <c r="K216" s="563">
        <f>SUM(K210,J216)</f>
        <v>13.195354999999999</v>
      </c>
      <c r="L216" s="563">
        <f>SUM(L210,K216)</f>
        <v>13.195354999999999</v>
      </c>
      <c r="M216" s="563">
        <f t="shared" si="37"/>
        <v>13.195354999999999</v>
      </c>
      <c r="N216" s="563">
        <f t="shared" si="37"/>
        <v>18.186954999999998</v>
      </c>
      <c r="O216" s="563">
        <f t="shared" si="37"/>
        <v>19.340999999999998</v>
      </c>
      <c r="P216" s="563">
        <f>SUM(P210,O216)</f>
        <v>19.340999999999998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477" customFormat="1">
      <c r="A217" s="612"/>
      <c r="B217" s="605"/>
      <c r="C217" s="725"/>
      <c r="D217" s="591"/>
      <c r="E217" s="614"/>
      <c r="F217" s="727"/>
      <c r="G217" s="714"/>
      <c r="H217" s="714"/>
      <c r="I217" s="714"/>
      <c r="J217" s="714"/>
      <c r="K217" s="714"/>
      <c r="L217" s="714"/>
      <c r="M217" s="714"/>
      <c r="N217" s="714"/>
      <c r="O217" s="714"/>
      <c r="P217" s="714"/>
    </row>
    <row r="218" spans="1:34" s="477" customFormat="1">
      <c r="A218" s="612"/>
      <c r="B218" s="1209"/>
      <c r="C218" s="1210"/>
      <c r="D218" s="1210"/>
      <c r="E218" s="1210"/>
      <c r="F218" s="1210"/>
      <c r="G218" s="1210"/>
      <c r="H218" s="1210"/>
      <c r="I218" s="1210"/>
      <c r="J218" s="1210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10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605"/>
      <c r="C220" s="725"/>
      <c r="D220" s="591"/>
      <c r="E220" s="614"/>
      <c r="F220" s="727"/>
      <c r="G220" s="714"/>
      <c r="H220" s="714"/>
      <c r="I220" s="714"/>
      <c r="J220" s="714"/>
      <c r="K220" s="714"/>
      <c r="L220" s="714"/>
      <c r="M220" s="714"/>
      <c r="N220" s="714"/>
      <c r="O220" s="714"/>
      <c r="P220" s="714"/>
    </row>
    <row r="221" spans="1:34" s="477" customFormat="1">
      <c r="A221" s="1211"/>
      <c r="B221" s="1211"/>
      <c r="C221" s="1211"/>
      <c r="D221" s="1211"/>
      <c r="E221" s="612"/>
      <c r="F221" s="615"/>
      <c r="G221" s="616"/>
      <c r="H221" s="616"/>
      <c r="I221" s="616"/>
      <c r="J221" s="616"/>
      <c r="K221" s="616"/>
      <c r="L221" s="616"/>
      <c r="M221" s="616"/>
      <c r="N221" s="616"/>
      <c r="O221" s="616"/>
      <c r="P221" s="616"/>
    </row>
    <row r="222" spans="1:34" s="477" customFormat="1" ht="45">
      <c r="A222" s="617"/>
      <c r="B222" s="618"/>
      <c r="C222" s="619"/>
      <c r="D222" s="618"/>
      <c r="E222" s="620"/>
      <c r="F222" s="620"/>
      <c r="G222" s="621"/>
      <c r="H222" s="622"/>
      <c r="I222" s="1212"/>
      <c r="J222" s="1213"/>
      <c r="K222" s="1213"/>
      <c r="L222" s="622"/>
      <c r="M222" s="622"/>
      <c r="N222" s="622"/>
      <c r="O222" s="622"/>
      <c r="P222" s="622"/>
    </row>
    <row r="223" spans="1:34" s="477" customFormat="1" ht="45">
      <c r="A223" s="1197"/>
      <c r="B223" s="1197"/>
      <c r="C223" s="1197"/>
      <c r="D223" s="1197"/>
      <c r="E223" s="623"/>
      <c r="F223" s="623"/>
      <c r="G223" s="624"/>
      <c r="H223" s="625"/>
      <c r="I223" s="1214"/>
      <c r="J223" s="1215"/>
      <c r="K223" s="1215"/>
      <c r="L223" s="1215"/>
      <c r="M223" s="1215"/>
      <c r="N223" s="1215"/>
      <c r="O223" s="626"/>
      <c r="P223" s="626"/>
    </row>
    <row r="224" spans="1:34" s="477" customFormat="1" ht="45">
      <c r="A224" s="1216"/>
      <c r="B224" s="1216"/>
      <c r="C224" s="1216"/>
      <c r="D224" s="1216"/>
      <c r="E224" s="627"/>
      <c r="F224" s="627"/>
      <c r="G224" s="624"/>
      <c r="H224" s="625"/>
      <c r="I224" s="1215"/>
      <c r="J224" s="1215"/>
      <c r="K224" s="1215"/>
      <c r="L224" s="1215"/>
      <c r="M224" s="1215"/>
      <c r="N224" s="1215"/>
      <c r="O224" s="628"/>
      <c r="P224" s="628"/>
    </row>
    <row r="225" spans="1:19" s="477" customFormat="1" ht="45.75">
      <c r="A225" s="629"/>
      <c r="B225" s="630"/>
      <c r="C225" s="631"/>
      <c r="D225" s="475"/>
      <c r="E225" s="632"/>
      <c r="F225" s="633"/>
      <c r="G225" s="624"/>
      <c r="H225" s="625"/>
      <c r="I225" s="634"/>
      <c r="J225" s="635"/>
      <c r="K225" s="636"/>
      <c r="L225" s="1196"/>
      <c r="M225" s="1196"/>
      <c r="N225" s="1196"/>
      <c r="O225" s="637"/>
      <c r="P225" s="637"/>
    </row>
    <row r="226" spans="1:19" s="477" customFormat="1" ht="45.75">
      <c r="A226" s="1197"/>
      <c r="B226" s="1197"/>
      <c r="C226" s="1197"/>
      <c r="D226" s="1197"/>
      <c r="E226" s="633"/>
      <c r="F226" s="633"/>
      <c r="G226" s="624"/>
      <c r="H226" s="625"/>
      <c r="I226" s="1198"/>
      <c r="J226" s="1198"/>
      <c r="K226" s="1198"/>
      <c r="L226" s="636"/>
      <c r="M226" s="636"/>
      <c r="N226" s="636"/>
      <c r="O226" s="638"/>
      <c r="P226" s="639"/>
    </row>
    <row r="227" spans="1:19" s="643" customFormat="1" ht="45.75">
      <c r="A227" s="472"/>
      <c r="B227" s="640"/>
      <c r="C227" s="481"/>
      <c r="D227" s="641"/>
      <c r="E227" s="642"/>
      <c r="F227" s="642"/>
      <c r="G227" s="478"/>
      <c r="H227" s="478"/>
      <c r="I227" s="478"/>
      <c r="J227" s="478"/>
      <c r="K227" s="478"/>
      <c r="L227" s="478"/>
      <c r="M227" s="478"/>
      <c r="N227" s="478"/>
      <c r="O227" s="478"/>
      <c r="P227" s="478"/>
    </row>
    <row r="228" spans="1:19" s="643" customFormat="1" ht="45.75">
      <c r="A228" s="1199"/>
      <c r="B228" s="1200"/>
      <c r="C228" s="1200"/>
      <c r="D228" s="1200"/>
      <c r="E228" s="1200"/>
      <c r="F228" s="1200"/>
      <c r="G228" s="1200"/>
      <c r="H228" s="625"/>
      <c r="I228" s="1201"/>
      <c r="J228" s="1201"/>
      <c r="K228" s="1201"/>
      <c r="L228" s="1201"/>
      <c r="M228" s="1201"/>
      <c r="N228" s="1201"/>
      <c r="O228" s="1201"/>
      <c r="P228" s="479"/>
    </row>
    <row r="229" spans="1:19" s="643" customFormat="1" ht="45.75">
      <c r="A229" s="1202"/>
      <c r="B229" s="1203"/>
      <c r="C229" s="1203"/>
      <c r="D229" s="1203"/>
      <c r="E229" s="1203"/>
      <c r="F229" s="1203"/>
      <c r="G229" s="1203"/>
      <c r="H229" s="625"/>
      <c r="I229" s="625"/>
      <c r="J229" s="625"/>
      <c r="K229" s="625"/>
      <c r="L229" s="625"/>
      <c r="M229" s="625"/>
      <c r="N229" s="625"/>
      <c r="O229" s="625"/>
      <c r="P229" s="479"/>
    </row>
    <row r="230" spans="1:19" s="643" customFormat="1" ht="45.75">
      <c r="A230" s="644"/>
      <c r="B230" s="645"/>
      <c r="C230" s="1202"/>
      <c r="D230" s="1202"/>
      <c r="E230" s="646"/>
      <c r="F230" s="646"/>
      <c r="G230" s="707"/>
      <c r="H230" s="648"/>
      <c r="I230" s="648"/>
      <c r="J230" s="649"/>
      <c r="K230" s="479"/>
      <c r="L230" s="1204"/>
      <c r="M230" s="1204"/>
      <c r="N230" s="1204"/>
      <c r="O230" s="708"/>
      <c r="P230" s="708"/>
    </row>
    <row r="231" spans="1:19" s="643" customFormat="1" ht="45.75">
      <c r="A231" s="1205"/>
      <c r="B231" s="1205"/>
      <c r="C231" s="1205"/>
      <c r="D231" s="651"/>
      <c r="E231" s="652"/>
      <c r="F231" s="652"/>
      <c r="G231" s="653"/>
      <c r="H231" s="625"/>
      <c r="I231" s="1198"/>
      <c r="J231" s="1198"/>
      <c r="K231" s="1198"/>
      <c r="L231" s="636"/>
      <c r="M231" s="654"/>
      <c r="N231" s="654"/>
      <c r="O231" s="654"/>
      <c r="P231" s="478"/>
    </row>
    <row r="232" spans="1:19" s="643" customFormat="1" ht="45.75">
      <c r="A232" s="655"/>
      <c r="B232" s="656"/>
      <c r="C232" s="1192"/>
      <c r="D232" s="1192"/>
      <c r="E232" s="706"/>
      <c r="F232" s="706"/>
      <c r="G232" s="636"/>
      <c r="H232" s="636"/>
      <c r="I232" s="636"/>
      <c r="J232" s="625"/>
      <c r="K232" s="636"/>
      <c r="L232" s="636"/>
      <c r="M232" s="636"/>
      <c r="N232" s="636"/>
      <c r="O232" s="653"/>
      <c r="P232" s="478"/>
    </row>
    <row r="233" spans="1:19" s="643" customFormat="1" ht="45.75">
      <c r="A233" s="1191"/>
      <c r="B233" s="1191"/>
      <c r="C233" s="1191"/>
      <c r="D233" s="1191"/>
      <c r="E233" s="1191"/>
      <c r="F233" s="1191"/>
      <c r="G233" s="658"/>
      <c r="H233" s="659"/>
      <c r="I233" s="1217"/>
      <c r="J233" s="1218"/>
      <c r="K233" s="1218"/>
      <c r="L233" s="1218"/>
      <c r="M233" s="1218"/>
      <c r="N233" s="1218"/>
      <c r="O233" s="1218"/>
      <c r="P233" s="478"/>
    </row>
    <row r="234" spans="1:19" s="477" customFormat="1" ht="45.75">
      <c r="A234" s="660"/>
      <c r="B234" s="661"/>
      <c r="C234" s="662"/>
      <c r="D234" s="660"/>
      <c r="E234" s="660"/>
      <c r="F234" s="660"/>
      <c r="G234" s="663"/>
      <c r="H234" s="634"/>
      <c r="I234" s="1201"/>
      <c r="J234" s="1219"/>
      <c r="K234" s="1219"/>
      <c r="L234" s="1219"/>
      <c r="M234" s="1219"/>
      <c r="N234" s="1219"/>
      <c r="O234" s="1219"/>
      <c r="P234" s="664"/>
    </row>
    <row r="235" spans="1:19" s="477" customFormat="1" ht="45.75">
      <c r="A235" s="665"/>
      <c r="B235" s="665"/>
      <c r="C235" s="662"/>
      <c r="D235" s="666"/>
      <c r="E235" s="667"/>
      <c r="F235" s="660"/>
      <c r="G235" s="668"/>
      <c r="H235" s="636"/>
      <c r="I235" s="636"/>
      <c r="J235" s="625"/>
      <c r="K235" s="636"/>
      <c r="L235" s="1193"/>
      <c r="M235" s="1193"/>
      <c r="N235" s="1193"/>
      <c r="O235" s="707"/>
      <c r="P235" s="669"/>
      <c r="Q235" s="487"/>
      <c r="R235" s="487"/>
      <c r="S235" s="487"/>
    </row>
    <row r="236" spans="1:19" s="477" customFormat="1" ht="31.5">
      <c r="A236" s="1194"/>
      <c r="B236" s="1194"/>
      <c r="C236" s="1194"/>
      <c r="D236" s="1194"/>
      <c r="E236" s="1194"/>
      <c r="F236" s="670"/>
      <c r="G236" s="671"/>
      <c r="H236" s="671"/>
      <c r="I236" s="671"/>
      <c r="J236" s="671"/>
      <c r="K236" s="671"/>
      <c r="L236" s="671"/>
      <c r="M236" s="671"/>
      <c r="N236" s="671"/>
      <c r="O236" s="671"/>
      <c r="P236" s="671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5"/>
      <c r="B239" s="1195"/>
      <c r="C239" s="1195"/>
      <c r="D239" s="1195"/>
      <c r="E239" s="1195"/>
      <c r="F239" s="672"/>
      <c r="G239" s="673"/>
      <c r="H239" s="673"/>
      <c r="I239" s="673"/>
      <c r="J239" s="673"/>
      <c r="K239" s="673"/>
      <c r="L239" s="673"/>
      <c r="M239" s="673"/>
      <c r="N239" s="673"/>
      <c r="O239" s="673"/>
      <c r="P239" s="673"/>
      <c r="Q239" s="487"/>
      <c r="R239" s="487"/>
      <c r="S239" s="487"/>
    </row>
    <row r="240" spans="1:19" s="477" customFormat="1" ht="31.5">
      <c r="A240" s="1187"/>
      <c r="B240" s="1187"/>
      <c r="C240" s="1187"/>
      <c r="D240" s="1187"/>
      <c r="E240" s="1187"/>
      <c r="F240" s="674"/>
      <c r="G240" s="675"/>
      <c r="H240" s="675"/>
      <c r="I240" s="675"/>
      <c r="J240" s="675"/>
      <c r="K240" s="675"/>
      <c r="L240" s="675"/>
      <c r="M240" s="675"/>
      <c r="N240" s="675"/>
      <c r="O240" s="675"/>
      <c r="P240" s="675"/>
      <c r="Q240" s="487"/>
      <c r="R240" s="487"/>
      <c r="S240" s="487"/>
    </row>
    <row r="241" spans="1:19" s="477" customFormat="1">
      <c r="A241" s="676"/>
      <c r="B241" s="677"/>
      <c r="C241" s="678"/>
      <c r="D241" s="679"/>
      <c r="E241" s="704"/>
      <c r="F241" s="704"/>
      <c r="G241" s="681"/>
      <c r="H241" s="682"/>
      <c r="I241" s="682"/>
      <c r="J241" s="682"/>
      <c r="K241" s="682"/>
      <c r="L241" s="683"/>
      <c r="M241" s="683"/>
      <c r="N241" s="682"/>
      <c r="O241" s="682"/>
      <c r="P241" s="681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84"/>
      <c r="B243" s="703"/>
      <c r="C243" s="644"/>
      <c r="D243" s="686"/>
      <c r="E243" s="686"/>
      <c r="F243" s="686"/>
      <c r="G243" s="687"/>
      <c r="H243" s="687"/>
      <c r="I243" s="687"/>
      <c r="J243" s="476"/>
      <c r="K243" s="681"/>
      <c r="L243" s="616"/>
      <c r="M243" s="616"/>
      <c r="N243" s="681"/>
      <c r="O243" s="681"/>
      <c r="P243" s="681"/>
    </row>
    <row r="244" spans="1:19" s="477" customFormat="1">
      <c r="A244" s="684"/>
      <c r="B244" s="702"/>
      <c r="C244" s="1188"/>
      <c r="D244" s="1188"/>
      <c r="E244" s="686"/>
      <c r="F244" s="686"/>
      <c r="G244" s="690"/>
      <c r="H244" s="690"/>
      <c r="I244" s="690"/>
      <c r="J244" s="687"/>
      <c r="K244" s="690"/>
      <c r="L244" s="691"/>
      <c r="M244" s="691"/>
      <c r="N244" s="691"/>
      <c r="O244" s="691"/>
      <c r="P244" s="682"/>
    </row>
    <row r="245" spans="1:19" s="477" customFormat="1">
      <c r="A245" s="684"/>
      <c r="B245" s="703"/>
      <c r="C245" s="1189"/>
      <c r="D245" s="1189"/>
      <c r="E245" s="686"/>
      <c r="F245" s="686"/>
      <c r="G245" s="690"/>
      <c r="H245" s="690"/>
      <c r="I245" s="690"/>
      <c r="J245" s="476"/>
      <c r="K245" s="476"/>
      <c r="L245" s="476"/>
      <c r="M245" s="476"/>
      <c r="N245" s="476"/>
      <c r="O245" s="476"/>
      <c r="P245" s="476"/>
    </row>
    <row r="246" spans="1:19" s="477" customFormat="1">
      <c r="A246" s="684"/>
      <c r="B246" s="693"/>
      <c r="C246" s="1189"/>
      <c r="D246" s="1189"/>
      <c r="E246" s="686"/>
      <c r="F246" s="686"/>
      <c r="G246" s="476"/>
      <c r="H246" s="690"/>
      <c r="I246" s="690"/>
      <c r="J246" s="690"/>
      <c r="K246" s="682"/>
      <c r="L246" s="691"/>
      <c r="M246" s="691"/>
      <c r="N246" s="682"/>
      <c r="O246" s="682"/>
      <c r="P246" s="682"/>
    </row>
    <row r="247" spans="1:19" s="477" customFormat="1">
      <c r="A247" s="684"/>
      <c r="B247" s="684"/>
      <c r="C247" s="1190"/>
      <c r="D247" s="1190"/>
      <c r="E247" s="695"/>
      <c r="F247" s="695"/>
      <c r="G247" s="690"/>
      <c r="H247" s="690"/>
      <c r="I247" s="690"/>
      <c r="J247" s="690"/>
      <c r="K247" s="682"/>
      <c r="L247" s="691"/>
      <c r="M247" s="691"/>
      <c r="N247" s="682"/>
      <c r="O247" s="682"/>
      <c r="P247" s="681"/>
    </row>
    <row r="248" spans="1:19" s="477" customFormat="1">
      <c r="A248" s="684"/>
      <c r="B248" s="693"/>
      <c r="C248" s="1191"/>
      <c r="D248" s="1191"/>
      <c r="E248" s="686"/>
      <c r="F248" s="686"/>
      <c r="G248" s="690"/>
      <c r="H248" s="690"/>
      <c r="I248" s="690"/>
      <c r="J248" s="690"/>
      <c r="K248" s="682"/>
      <c r="L248" s="691"/>
      <c r="M248" s="691"/>
      <c r="N248" s="682"/>
      <c r="O248" s="682"/>
      <c r="P248" s="682"/>
    </row>
    <row r="249" spans="1:19" s="477" customFormat="1">
      <c r="A249" s="684"/>
      <c r="B249" s="693"/>
      <c r="C249" s="1191"/>
      <c r="D249" s="1191"/>
      <c r="E249" s="686"/>
      <c r="F249" s="686"/>
      <c r="G249" s="682"/>
      <c r="H249" s="691"/>
      <c r="I249" s="691"/>
      <c r="J249" s="691"/>
      <c r="K249" s="690"/>
      <c r="L249" s="691"/>
      <c r="M249" s="691"/>
      <c r="N249" s="691"/>
      <c r="O249" s="691"/>
      <c r="P249" s="683"/>
    </row>
    <row r="250" spans="1:19" s="477" customFormat="1">
      <c r="A250" s="684"/>
      <c r="B250" s="693"/>
      <c r="C250" s="1189"/>
      <c r="D250" s="1189"/>
      <c r="E250" s="686"/>
      <c r="F250" s="686"/>
      <c r="G250" s="682"/>
      <c r="H250" s="696"/>
      <c r="I250" s="696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705"/>
      <c r="C251" s="1190"/>
      <c r="D251" s="1190"/>
      <c r="E251" s="686"/>
      <c r="F251" s="686"/>
      <c r="G251" s="682"/>
      <c r="H251" s="698"/>
      <c r="I251" s="698"/>
      <c r="J251" s="698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84"/>
      <c r="D252" s="1184"/>
      <c r="E252" s="1184"/>
      <c r="F252" s="1184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472"/>
      <c r="B253" s="473"/>
      <c r="C253" s="699"/>
      <c r="D253" s="700"/>
      <c r="E253" s="700"/>
      <c r="F253" s="475"/>
      <c r="G253" s="476"/>
      <c r="H253" s="476"/>
      <c r="I253" s="476"/>
      <c r="J253" s="476"/>
      <c r="K253" s="476"/>
      <c r="L253" s="476"/>
      <c r="M253" s="476"/>
      <c r="N253" s="476"/>
      <c r="O253" s="476"/>
      <c r="P253" s="476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1183"/>
      <c r="D256" s="1183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1183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>
      <c r="C262" s="1183"/>
      <c r="D262" s="1183"/>
      <c r="E262" s="1183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699"/>
      <c r="D266" s="11"/>
      <c r="E266" s="11"/>
    </row>
    <row r="267" spans="1:16">
      <c r="C267" s="701"/>
      <c r="D267" s="700"/>
      <c r="E267" s="700"/>
    </row>
    <row r="268" spans="1:16">
      <c r="C268" s="1184"/>
      <c r="D268" s="1184"/>
      <c r="E268" s="1184"/>
      <c r="F268" s="1184"/>
    </row>
  </sheetData>
  <mergeCells count="277">
    <mergeCell ref="A2:B2"/>
    <mergeCell ref="E2:H2"/>
    <mergeCell ref="L2:P2"/>
    <mergeCell ref="C4:K7"/>
    <mergeCell ref="F9:F10"/>
    <mergeCell ref="G9:P9"/>
    <mergeCell ref="A12:P12"/>
    <mergeCell ref="E24:E32"/>
    <mergeCell ref="D27:D32"/>
    <mergeCell ref="F27:F32"/>
    <mergeCell ref="G27:P32"/>
    <mergeCell ref="A13:P13"/>
    <mergeCell ref="E19:E23"/>
    <mergeCell ref="F20:F21"/>
    <mergeCell ref="G20:G21"/>
    <mergeCell ref="H20:H21"/>
    <mergeCell ref="I20:I21"/>
    <mergeCell ref="J20:J21"/>
    <mergeCell ref="K20:K21"/>
    <mergeCell ref="A24:A32"/>
    <mergeCell ref="C24:C32"/>
    <mergeCell ref="L20:L21"/>
    <mergeCell ref="M20:M21"/>
    <mergeCell ref="N20:N21"/>
    <mergeCell ref="A60:A64"/>
    <mergeCell ref="C60:C64"/>
    <mergeCell ref="F36:F37"/>
    <mergeCell ref="G36:P37"/>
    <mergeCell ref="A38:A44"/>
    <mergeCell ref="C38:C44"/>
    <mergeCell ref="E38:E44"/>
    <mergeCell ref="D41:D44"/>
    <mergeCell ref="F41:F44"/>
    <mergeCell ref="G41:P44"/>
    <mergeCell ref="A33:A37"/>
    <mergeCell ref="C33:C37"/>
    <mergeCell ref="E33:E37"/>
    <mergeCell ref="D36:D37"/>
    <mergeCell ref="E60:E64"/>
    <mergeCell ref="D63:D64"/>
    <mergeCell ref="F63:F64"/>
    <mergeCell ref="G63:P64"/>
    <mergeCell ref="A77:E77"/>
    <mergeCell ref="A78:E78"/>
    <mergeCell ref="A65:A70"/>
    <mergeCell ref="C65:C70"/>
    <mergeCell ref="E65:E70"/>
    <mergeCell ref="D68:D70"/>
    <mergeCell ref="F68:F70"/>
    <mergeCell ref="G68:P70"/>
    <mergeCell ref="A71:A75"/>
    <mergeCell ref="E71:E75"/>
    <mergeCell ref="F72:F73"/>
    <mergeCell ref="G72:G73"/>
    <mergeCell ref="G75:P75"/>
    <mergeCell ref="A76:E76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A94:F94"/>
    <mergeCell ref="A95:F95"/>
    <mergeCell ref="A96:F96"/>
    <mergeCell ref="A98:P98"/>
    <mergeCell ref="A88:E88"/>
    <mergeCell ref="A89:E89"/>
    <mergeCell ref="A90:E90"/>
    <mergeCell ref="A93:F93"/>
    <mergeCell ref="A92:P92"/>
    <mergeCell ref="A97:F97"/>
    <mergeCell ref="O20:O21"/>
    <mergeCell ref="P20:P21"/>
    <mergeCell ref="G23:P23"/>
    <mergeCell ref="G54:P54"/>
    <mergeCell ref="A55:A59"/>
    <mergeCell ref="C55:C59"/>
    <mergeCell ref="E55:E59"/>
    <mergeCell ref="D58:D59"/>
    <mergeCell ref="F58:F59"/>
    <mergeCell ref="G58:P59"/>
    <mergeCell ref="A19:A23"/>
    <mergeCell ref="A45:A50"/>
    <mergeCell ref="C45:C50"/>
    <mergeCell ref="E45:E50"/>
    <mergeCell ref="D48:D50"/>
    <mergeCell ref="F48:F50"/>
    <mergeCell ref="G48:P50"/>
    <mergeCell ref="A51:A54"/>
    <mergeCell ref="C51:C54"/>
    <mergeCell ref="E51:E54"/>
    <mergeCell ref="C19:C23"/>
    <mergeCell ref="A9:A10"/>
    <mergeCell ref="B9:B10"/>
    <mergeCell ref="C9:C10"/>
    <mergeCell ref="D9:D10"/>
    <mergeCell ref="E9:E10"/>
    <mergeCell ref="E14:E18"/>
    <mergeCell ref="D17:D18"/>
    <mergeCell ref="F17:F18"/>
    <mergeCell ref="G17:P18"/>
    <mergeCell ref="A14:A18"/>
    <mergeCell ref="C14:C18"/>
    <mergeCell ref="A79:E79"/>
    <mergeCell ref="A80:E80"/>
    <mergeCell ref="A81:P81"/>
    <mergeCell ref="A85:F85"/>
    <mergeCell ref="A86:F86"/>
    <mergeCell ref="A82:F82"/>
    <mergeCell ref="A83:F83"/>
    <mergeCell ref="A84:F84"/>
    <mergeCell ref="A91:E91"/>
    <mergeCell ref="A87:E87"/>
    <mergeCell ref="A99:P99"/>
    <mergeCell ref="A100:P100"/>
    <mergeCell ref="A101:A104"/>
    <mergeCell ref="C101:C104"/>
    <mergeCell ref="E101:E104"/>
    <mergeCell ref="G104:P104"/>
    <mergeCell ref="A105:A108"/>
    <mergeCell ref="C105:C108"/>
    <mergeCell ref="E105:E108"/>
    <mergeCell ref="G108:P108"/>
    <mergeCell ref="A109:A112"/>
    <mergeCell ref="C109:C112"/>
    <mergeCell ref="E109:E112"/>
    <mergeCell ref="G112:P112"/>
    <mergeCell ref="A113:A116"/>
    <mergeCell ref="C113:C116"/>
    <mergeCell ref="E113:E116"/>
    <mergeCell ref="G116:P116"/>
    <mergeCell ref="A117:E117"/>
    <mergeCell ref="A118:E118"/>
    <mergeCell ref="A119:E119"/>
    <mergeCell ref="A120:E120"/>
    <mergeCell ref="A121:E121"/>
    <mergeCell ref="A123:F123"/>
    <mergeCell ref="A124:F124"/>
    <mergeCell ref="A125:F125"/>
    <mergeCell ref="A126:F126"/>
    <mergeCell ref="A127:F127"/>
    <mergeCell ref="A122:P122"/>
    <mergeCell ref="A128:P128"/>
    <mergeCell ref="A129:A133"/>
    <mergeCell ref="C129:C133"/>
    <mergeCell ref="E129:E133"/>
    <mergeCell ref="D132:D133"/>
    <mergeCell ref="F132:F133"/>
    <mergeCell ref="G132:P133"/>
    <mergeCell ref="A134:A137"/>
    <mergeCell ref="C134:C137"/>
    <mergeCell ref="E134:E137"/>
    <mergeCell ref="G137:P137"/>
    <mergeCell ref="A138:A142"/>
    <mergeCell ref="C138:C142"/>
    <mergeCell ref="E138:E142"/>
    <mergeCell ref="D141:D142"/>
    <mergeCell ref="F141:F142"/>
    <mergeCell ref="G141:P142"/>
    <mergeCell ref="A143:A148"/>
    <mergeCell ref="C143:C148"/>
    <mergeCell ref="E143:E148"/>
    <mergeCell ref="D146:D148"/>
    <mergeCell ref="F146:F148"/>
    <mergeCell ref="G146:P148"/>
    <mergeCell ref="A149:A156"/>
    <mergeCell ref="C149:C156"/>
    <mergeCell ref="E149:E156"/>
    <mergeCell ref="D152:D156"/>
    <mergeCell ref="F152:F156"/>
    <mergeCell ref="G152:P156"/>
    <mergeCell ref="A157:E157"/>
    <mergeCell ref="A158:E158"/>
    <mergeCell ref="A159:E159"/>
    <mergeCell ref="A160:E160"/>
    <mergeCell ref="A161:E161"/>
    <mergeCell ref="A162:P162"/>
    <mergeCell ref="A163:F163"/>
    <mergeCell ref="A164:F164"/>
    <mergeCell ref="A165:F165"/>
    <mergeCell ref="A166:F166"/>
    <mergeCell ref="A167:F167"/>
    <mergeCell ref="A170:E170"/>
    <mergeCell ref="A168:E168"/>
    <mergeCell ref="A169:E169"/>
    <mergeCell ref="A171:E171"/>
    <mergeCell ref="A172:E172"/>
    <mergeCell ref="A173:P173"/>
    <mergeCell ref="A176:F176"/>
    <mergeCell ref="A177:F177"/>
    <mergeCell ref="A178:F178"/>
    <mergeCell ref="A179:P179"/>
    <mergeCell ref="A174:F174"/>
    <mergeCell ref="A175:F175"/>
    <mergeCell ref="A180:P180"/>
    <mergeCell ref="A181:A188"/>
    <mergeCell ref="C181:C188"/>
    <mergeCell ref="E181:E188"/>
    <mergeCell ref="F184:F188"/>
    <mergeCell ref="G184:P188"/>
    <mergeCell ref="A189:A194"/>
    <mergeCell ref="E189:E194"/>
    <mergeCell ref="D192:D194"/>
    <mergeCell ref="F192:F194"/>
    <mergeCell ref="G192:P194"/>
    <mergeCell ref="A195:E195"/>
    <mergeCell ref="A196:E196"/>
    <mergeCell ref="A197:E197"/>
    <mergeCell ref="A198:E198"/>
    <mergeCell ref="A199:E199"/>
    <mergeCell ref="A200:P200"/>
    <mergeCell ref="A201:F201"/>
    <mergeCell ref="A202:F202"/>
    <mergeCell ref="A203:F203"/>
    <mergeCell ref="A204:F204"/>
    <mergeCell ref="A205:F205"/>
    <mergeCell ref="A206:E206"/>
    <mergeCell ref="A207:E207"/>
    <mergeCell ref="A208:E208"/>
    <mergeCell ref="A209:E209"/>
    <mergeCell ref="A210:E210"/>
    <mergeCell ref="A211:P211"/>
    <mergeCell ref="A212:F212"/>
    <mergeCell ref="A213:F213"/>
    <mergeCell ref="A214:F214"/>
    <mergeCell ref="A215:F215"/>
    <mergeCell ref="A216:F216"/>
    <mergeCell ref="B218:J219"/>
    <mergeCell ref="A221:D221"/>
    <mergeCell ref="I222:K222"/>
    <mergeCell ref="A223:D223"/>
    <mergeCell ref="I223:N224"/>
    <mergeCell ref="A224:D224"/>
    <mergeCell ref="L225:N225"/>
    <mergeCell ref="A226:D226"/>
    <mergeCell ref="I226:K226"/>
    <mergeCell ref="A228:G228"/>
    <mergeCell ref="I228:O228"/>
    <mergeCell ref="A229:G229"/>
    <mergeCell ref="C230:D230"/>
    <mergeCell ref="L230:N230"/>
    <mergeCell ref="A231:C231"/>
    <mergeCell ref="I231:K231"/>
    <mergeCell ref="C232:D232"/>
    <mergeCell ref="A233:F233"/>
    <mergeCell ref="I233:O233"/>
    <mergeCell ref="I234:O234"/>
    <mergeCell ref="L235:N235"/>
    <mergeCell ref="A236:E236"/>
    <mergeCell ref="A237:E237"/>
    <mergeCell ref="A238:E238"/>
    <mergeCell ref="A239:E239"/>
    <mergeCell ref="A240:E240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64:E264"/>
    <mergeCell ref="C265:E265"/>
    <mergeCell ref="C268:F268"/>
    <mergeCell ref="C252:F252"/>
    <mergeCell ref="C256:D256"/>
    <mergeCell ref="C257:D257"/>
    <mergeCell ref="C258:D258"/>
    <mergeCell ref="C259:D259"/>
    <mergeCell ref="C260:D260"/>
    <mergeCell ref="C261:E261"/>
    <mergeCell ref="C262:E262"/>
    <mergeCell ref="C263:E263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3" manualBreakCount="3">
    <brk id="70" max="15" man="1"/>
    <brk id="104" max="15" man="1"/>
    <brk id="137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847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35.1" customHeight="1"/>
    <row r="9" spans="1:54" s="480" customFormat="1" ht="45.75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8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77.2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5.1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3.1970000000000001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3.4430000000000001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1.141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1.05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0.13700000000000001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0.222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0.124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0.83499999999999996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1.288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0.94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3.4790000000000001</v>
      </c>
      <c r="G77" s="553">
        <f>G15+G20+G25+G34+G39+G46+G52+G56+G61+G66+G72</f>
        <v>0</v>
      </c>
      <c r="H77" s="553">
        <f t="shared" ref="H77:P78" si="0">H15+H20+H25+H34+H39+H46+H52+H56+H61+H66+H72</f>
        <v>3.4790000000000001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5.7010000000000005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5.7010000000000005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3.1970000000000001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3.1970000000000001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9.18</v>
      </c>
      <c r="G80" s="555">
        <f>SUM(G77:G78)</f>
        <v>0</v>
      </c>
      <c r="H80" s="555">
        <f>SUM(H77:H78)</f>
        <v>3.4790000000000001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5.7010000000000005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12.376999999999999</v>
      </c>
      <c r="G81" s="562">
        <f t="shared" ref="G81:P81" si="3">SUM(G77:G79)</f>
        <v>0</v>
      </c>
      <c r="H81" s="562">
        <f t="shared" si="3"/>
        <v>3.4790000000000001</v>
      </c>
      <c r="I81" s="562">
        <f t="shared" si="3"/>
        <v>0</v>
      </c>
      <c r="J81" s="562">
        <f t="shared" si="3"/>
        <v>0</v>
      </c>
      <c r="K81" s="562">
        <f t="shared" si="3"/>
        <v>5.7010000000000005</v>
      </c>
      <c r="L81" s="562">
        <f t="shared" si="3"/>
        <v>0</v>
      </c>
      <c r="M81" s="562">
        <f t="shared" si="3"/>
        <v>0</v>
      </c>
      <c r="N81" s="562">
        <f t="shared" si="3"/>
        <v>3.1970000000000001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3.4790000000000001</v>
      </c>
      <c r="I83" s="558">
        <f t="shared" si="4"/>
        <v>3.4790000000000001</v>
      </c>
      <c r="J83" s="558">
        <f t="shared" si="4"/>
        <v>3.4790000000000001</v>
      </c>
      <c r="K83" s="558">
        <f t="shared" si="4"/>
        <v>3.4790000000000001</v>
      </c>
      <c r="L83" s="558">
        <f t="shared" si="4"/>
        <v>3.4790000000000001</v>
      </c>
      <c r="M83" s="558">
        <f t="shared" si="4"/>
        <v>3.4790000000000001</v>
      </c>
      <c r="N83" s="558">
        <f t="shared" si="4"/>
        <v>3.4790000000000001</v>
      </c>
      <c r="O83" s="558">
        <f t="shared" si="4"/>
        <v>3.4790000000000001</v>
      </c>
      <c r="P83" s="558">
        <f t="shared" si="4"/>
        <v>3.4790000000000001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5.7010000000000005</v>
      </c>
      <c r="L84" s="558">
        <f t="shared" si="4"/>
        <v>5.7010000000000005</v>
      </c>
      <c r="M84" s="558">
        <f t="shared" si="4"/>
        <v>5.7010000000000005</v>
      </c>
      <c r="N84" s="558">
        <f t="shared" si="4"/>
        <v>5.7010000000000005</v>
      </c>
      <c r="O84" s="558">
        <f t="shared" si="4"/>
        <v>5.7010000000000005</v>
      </c>
      <c r="P84" s="558">
        <f t="shared" si="4"/>
        <v>5.7010000000000005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3.1970000000000001</v>
      </c>
      <c r="O85" s="558">
        <f t="shared" si="4"/>
        <v>3.1970000000000001</v>
      </c>
      <c r="P85" s="558">
        <f t="shared" si="4"/>
        <v>3.1970000000000001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3.4790000000000001</v>
      </c>
      <c r="I86" s="559">
        <f t="shared" si="4"/>
        <v>3.4790000000000001</v>
      </c>
      <c r="J86" s="559">
        <f t="shared" si="4"/>
        <v>3.4790000000000001</v>
      </c>
      <c r="K86" s="559">
        <f t="shared" si="4"/>
        <v>9.18</v>
      </c>
      <c r="L86" s="559">
        <f t="shared" si="4"/>
        <v>9.18</v>
      </c>
      <c r="M86" s="559">
        <f t="shared" si="4"/>
        <v>9.18</v>
      </c>
      <c r="N86" s="559">
        <f t="shared" si="4"/>
        <v>9.18</v>
      </c>
      <c r="O86" s="559">
        <f t="shared" si="4"/>
        <v>9.18</v>
      </c>
      <c r="P86" s="559">
        <f t="shared" si="4"/>
        <v>9.18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3.4790000000000001</v>
      </c>
      <c r="I87" s="563">
        <f t="shared" si="4"/>
        <v>3.4790000000000001</v>
      </c>
      <c r="J87" s="563">
        <f t="shared" si="4"/>
        <v>3.4790000000000001</v>
      </c>
      <c r="K87" s="563">
        <f t="shared" si="4"/>
        <v>9.18</v>
      </c>
      <c r="L87" s="563">
        <f t="shared" si="4"/>
        <v>9.18</v>
      </c>
      <c r="M87" s="563">
        <f t="shared" si="4"/>
        <v>9.18</v>
      </c>
      <c r="N87" s="563">
        <f t="shared" si="4"/>
        <v>12.376999999999999</v>
      </c>
      <c r="O87" s="563">
        <f t="shared" si="4"/>
        <v>12.376999999999999</v>
      </c>
      <c r="P87" s="563">
        <f t="shared" si="4"/>
        <v>12.376999999999999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3.4790000000000001</v>
      </c>
      <c r="G88" s="590">
        <f t="shared" ref="G88:P88" si="5">SUM(G77)</f>
        <v>0</v>
      </c>
      <c r="H88" s="590">
        <f t="shared" si="5"/>
        <v>3.4790000000000001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50.25" customHeight="1" thickBot="1">
      <c r="A89" s="1220" t="s">
        <v>494</v>
      </c>
      <c r="B89" s="1221"/>
      <c r="C89" s="1221"/>
      <c r="D89" s="1221"/>
      <c r="E89" s="1222"/>
      <c r="F89" s="7">
        <f>SUM(G89:P89)</f>
        <v>5.7010000000000005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5.7010000000000005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54.75" customHeight="1" thickBot="1">
      <c r="A90" s="1223" t="s">
        <v>495</v>
      </c>
      <c r="B90" s="1224"/>
      <c r="C90" s="1224"/>
      <c r="D90" s="1224"/>
      <c r="E90" s="1225"/>
      <c r="F90" s="9">
        <f>SUM(G90:P90)</f>
        <v>3.1970000000000001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3.1970000000000001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9.18</v>
      </c>
      <c r="G91" s="555">
        <f>SUM(G88:G89)</f>
        <v>0</v>
      </c>
      <c r="H91" s="555">
        <f>SUM(H88:H89)</f>
        <v>3.4790000000000001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5.7010000000000005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12.376999999999999</v>
      </c>
      <c r="G92" s="563">
        <f t="shared" ref="G92:P92" si="9">SUM(G88:G90)</f>
        <v>0</v>
      </c>
      <c r="H92" s="563">
        <f t="shared" si="9"/>
        <v>3.4790000000000001</v>
      </c>
      <c r="I92" s="563">
        <f t="shared" si="9"/>
        <v>0</v>
      </c>
      <c r="J92" s="563">
        <f t="shared" si="9"/>
        <v>0</v>
      </c>
      <c r="K92" s="563">
        <f t="shared" si="9"/>
        <v>5.7010000000000005</v>
      </c>
      <c r="L92" s="563">
        <f t="shared" si="9"/>
        <v>0</v>
      </c>
      <c r="M92" s="563">
        <f t="shared" si="9"/>
        <v>0</v>
      </c>
      <c r="N92" s="563">
        <f t="shared" si="9"/>
        <v>3.1970000000000001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3.4790000000000001</v>
      </c>
      <c r="I94" s="558">
        <f t="shared" si="10"/>
        <v>3.4790000000000001</v>
      </c>
      <c r="J94" s="558">
        <f t="shared" si="10"/>
        <v>3.4790000000000001</v>
      </c>
      <c r="K94" s="558">
        <f t="shared" si="10"/>
        <v>3.4790000000000001</v>
      </c>
      <c r="L94" s="558">
        <f t="shared" si="10"/>
        <v>3.4790000000000001</v>
      </c>
      <c r="M94" s="558">
        <f t="shared" si="10"/>
        <v>3.4790000000000001</v>
      </c>
      <c r="N94" s="558">
        <f t="shared" si="10"/>
        <v>3.4790000000000001</v>
      </c>
      <c r="O94" s="558">
        <f t="shared" si="10"/>
        <v>3.4790000000000001</v>
      </c>
      <c r="P94" s="558">
        <f t="shared" si="10"/>
        <v>3.4790000000000001</v>
      </c>
      <c r="Q94" s="729"/>
      <c r="R94" s="729"/>
      <c r="S94" s="487"/>
      <c r="T94" s="487"/>
      <c r="U94" s="487"/>
    </row>
    <row r="95" spans="1:21" s="477" customFormat="1" ht="52.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5.7010000000000005</v>
      </c>
      <c r="L95" s="558">
        <f t="shared" si="10"/>
        <v>5.7010000000000005</v>
      </c>
      <c r="M95" s="558">
        <f t="shared" si="10"/>
        <v>5.7010000000000005</v>
      </c>
      <c r="N95" s="558">
        <f t="shared" si="10"/>
        <v>5.7010000000000005</v>
      </c>
      <c r="O95" s="558">
        <f t="shared" si="10"/>
        <v>5.7010000000000005</v>
      </c>
      <c r="P95" s="558">
        <f t="shared" si="10"/>
        <v>5.7010000000000005</v>
      </c>
      <c r="Q95" s="729"/>
      <c r="R95" s="729"/>
      <c r="S95" s="487"/>
      <c r="T95" s="487"/>
      <c r="U95" s="487"/>
    </row>
    <row r="96" spans="1:21" s="477" customFormat="1" ht="48.7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3.1970000000000001</v>
      </c>
      <c r="O96" s="558">
        <f t="shared" si="10"/>
        <v>3.1970000000000001</v>
      </c>
      <c r="P96" s="558">
        <f t="shared" si="10"/>
        <v>3.1970000000000001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3.4790000000000001</v>
      </c>
      <c r="I97" s="559">
        <f t="shared" si="10"/>
        <v>3.4790000000000001</v>
      </c>
      <c r="J97" s="559">
        <f t="shared" si="10"/>
        <v>3.4790000000000001</v>
      </c>
      <c r="K97" s="559">
        <f t="shared" si="10"/>
        <v>9.18</v>
      </c>
      <c r="L97" s="559">
        <f t="shared" si="10"/>
        <v>9.18</v>
      </c>
      <c r="M97" s="559">
        <f t="shared" si="10"/>
        <v>9.18</v>
      </c>
      <c r="N97" s="559">
        <f t="shared" si="10"/>
        <v>9.18</v>
      </c>
      <c r="O97" s="559">
        <f t="shared" si="10"/>
        <v>9.18</v>
      </c>
      <c r="P97" s="559">
        <f t="shared" si="10"/>
        <v>9.18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3.4790000000000001</v>
      </c>
      <c r="I98" s="563">
        <f t="shared" si="10"/>
        <v>3.4790000000000001</v>
      </c>
      <c r="J98" s="563">
        <f t="shared" si="10"/>
        <v>3.4790000000000001</v>
      </c>
      <c r="K98" s="563">
        <f t="shared" si="10"/>
        <v>9.18</v>
      </c>
      <c r="L98" s="563">
        <f t="shared" si="10"/>
        <v>9.18</v>
      </c>
      <c r="M98" s="563">
        <f t="shared" si="10"/>
        <v>9.18</v>
      </c>
      <c r="N98" s="563">
        <f t="shared" si="10"/>
        <v>12.376999999999999</v>
      </c>
      <c r="O98" s="563">
        <f t="shared" si="10"/>
        <v>12.376999999999999</v>
      </c>
      <c r="P98" s="563">
        <f t="shared" si="10"/>
        <v>12.376999999999999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0.06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46.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42.7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0.16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0.06</v>
      </c>
      <c r="G118" s="553">
        <f t="shared" ref="G118:P119" si="11">SUM(G114,G110,G106,G102,)</f>
        <v>0</v>
      </c>
      <c r="H118" s="553">
        <f t="shared" si="11"/>
        <v>0.06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48.7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48.7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0.16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0.16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0.06</v>
      </c>
      <c r="G121" s="555">
        <f>SUM(G118:G119)</f>
        <v>0</v>
      </c>
      <c r="H121" s="555">
        <f>SUM(H118:H119)</f>
        <v>0.06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0.22</v>
      </c>
      <c r="G122" s="562">
        <f t="shared" ref="G122:P122" si="14">SUM(G118:G120)</f>
        <v>0</v>
      </c>
      <c r="H122" s="562">
        <f t="shared" si="14"/>
        <v>0.06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0.16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0.06</v>
      </c>
      <c r="I124" s="558">
        <f t="shared" si="15"/>
        <v>0.06</v>
      </c>
      <c r="J124" s="558">
        <f t="shared" si="15"/>
        <v>0.06</v>
      </c>
      <c r="K124" s="558">
        <f t="shared" si="15"/>
        <v>0.06</v>
      </c>
      <c r="L124" s="558">
        <f t="shared" si="15"/>
        <v>0.06</v>
      </c>
      <c r="M124" s="558">
        <f t="shared" si="15"/>
        <v>0.06</v>
      </c>
      <c r="N124" s="558">
        <f t="shared" si="15"/>
        <v>0.06</v>
      </c>
      <c r="O124" s="558">
        <f t="shared" si="15"/>
        <v>0.06</v>
      </c>
      <c r="P124" s="558">
        <f t="shared" si="15"/>
        <v>0.06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0.16</v>
      </c>
      <c r="O126" s="558">
        <f t="shared" si="15"/>
        <v>0.16</v>
      </c>
      <c r="P126" s="558">
        <f t="shared" si="15"/>
        <v>0.16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0.06</v>
      </c>
      <c r="I127" s="559">
        <f t="shared" si="15"/>
        <v>0.06</v>
      </c>
      <c r="J127" s="559">
        <f t="shared" si="15"/>
        <v>0.06</v>
      </c>
      <c r="K127" s="559">
        <f t="shared" si="15"/>
        <v>0.06</v>
      </c>
      <c r="L127" s="559">
        <f t="shared" si="15"/>
        <v>0.06</v>
      </c>
      <c r="M127" s="559">
        <f t="shared" si="15"/>
        <v>0.06</v>
      </c>
      <c r="N127" s="559">
        <f t="shared" si="15"/>
        <v>0.06</v>
      </c>
      <c r="O127" s="559">
        <f t="shared" si="15"/>
        <v>0.06</v>
      </c>
      <c r="P127" s="559">
        <f t="shared" si="15"/>
        <v>0.06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0.06</v>
      </c>
      <c r="I128" s="563">
        <f t="shared" si="15"/>
        <v>0.06</v>
      </c>
      <c r="J128" s="563">
        <f t="shared" si="15"/>
        <v>0.06</v>
      </c>
      <c r="K128" s="563">
        <f t="shared" si="15"/>
        <v>0.06</v>
      </c>
      <c r="L128" s="563">
        <f t="shared" si="15"/>
        <v>0.06</v>
      </c>
      <c r="M128" s="563">
        <f t="shared" si="15"/>
        <v>0.06</v>
      </c>
      <c r="N128" s="563">
        <f t="shared" si="15"/>
        <v>0.22</v>
      </c>
      <c r="O128" s="563">
        <f t="shared" si="15"/>
        <v>0.22</v>
      </c>
      <c r="P128" s="563">
        <f t="shared" si="15"/>
        <v>0.22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0.21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0.14000000000000001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0.2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2.2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4.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42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33.7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0.7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0.35</v>
      </c>
      <c r="G158" s="553">
        <f t="shared" ref="G158:P158" si="16">SUM(G150,G144,G139,G135,G130)</f>
        <v>0</v>
      </c>
      <c r="H158" s="553">
        <f t="shared" si="16"/>
        <v>0.35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0.2</v>
      </c>
      <c r="G160" s="558">
        <f>SUM(G152,G146,G141,G137,G132)</f>
        <v>0</v>
      </c>
      <c r="H160" s="558">
        <f>SUM(H152,H146,H141,H137,H132)</f>
        <v>0</v>
      </c>
      <c r="I160" s="558">
        <f>SUM(,I152,I146,I141,I137,I132)</f>
        <v>0</v>
      </c>
      <c r="J160" s="558">
        <f t="shared" ref="J160:P160" si="18">SUM(J152,J146,J141,J137,J132)</f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0.2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0.35</v>
      </c>
      <c r="G161" s="555">
        <f>SUM(G158:G159)</f>
        <v>0</v>
      </c>
      <c r="H161" s="555">
        <f>SUM(H158:H159)</f>
        <v>0.35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0.55000000000000004</v>
      </c>
      <c r="G162" s="563">
        <f t="shared" ref="G162:P162" si="20">SUM(G158:G160)</f>
        <v>0</v>
      </c>
      <c r="H162" s="563">
        <f t="shared" si="20"/>
        <v>0.35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0.2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0.35</v>
      </c>
      <c r="I164" s="558">
        <f t="shared" si="21"/>
        <v>0.35</v>
      </c>
      <c r="J164" s="558">
        <f t="shared" si="21"/>
        <v>0.35</v>
      </c>
      <c r="K164" s="558">
        <f t="shared" si="21"/>
        <v>0.35</v>
      </c>
      <c r="L164" s="558">
        <f t="shared" si="21"/>
        <v>0.35</v>
      </c>
      <c r="M164" s="558">
        <f t="shared" si="21"/>
        <v>0.35</v>
      </c>
      <c r="N164" s="558">
        <f t="shared" si="21"/>
        <v>0.35</v>
      </c>
      <c r="O164" s="558">
        <f t="shared" si="21"/>
        <v>0.35</v>
      </c>
      <c r="P164" s="558">
        <f t="shared" si="21"/>
        <v>0.35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0.2</v>
      </c>
      <c r="P166" s="558">
        <f t="shared" si="21"/>
        <v>0.2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0.35</v>
      </c>
      <c r="I167" s="559">
        <f t="shared" si="21"/>
        <v>0.35</v>
      </c>
      <c r="J167" s="559">
        <f t="shared" si="21"/>
        <v>0.35</v>
      </c>
      <c r="K167" s="559">
        <f t="shared" si="21"/>
        <v>0.35</v>
      </c>
      <c r="L167" s="559">
        <f t="shared" si="21"/>
        <v>0.35</v>
      </c>
      <c r="M167" s="559">
        <f t="shared" si="21"/>
        <v>0.35</v>
      </c>
      <c r="N167" s="559">
        <f t="shared" si="21"/>
        <v>0.35</v>
      </c>
      <c r="O167" s="559">
        <f t="shared" si="21"/>
        <v>0.35</v>
      </c>
      <c r="P167" s="559">
        <f t="shared" si="21"/>
        <v>0.35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0.35</v>
      </c>
      <c r="I168" s="563">
        <f t="shared" si="21"/>
        <v>0.35</v>
      </c>
      <c r="J168" s="563">
        <f t="shared" si="21"/>
        <v>0.35</v>
      </c>
      <c r="K168" s="563">
        <f t="shared" si="21"/>
        <v>0.35</v>
      </c>
      <c r="L168" s="563">
        <f t="shared" si="21"/>
        <v>0.35</v>
      </c>
      <c r="M168" s="563">
        <f t="shared" si="21"/>
        <v>0.35</v>
      </c>
      <c r="N168" s="563">
        <f t="shared" si="21"/>
        <v>0.35</v>
      </c>
      <c r="O168" s="563">
        <f t="shared" si="21"/>
        <v>0.55000000000000004</v>
      </c>
      <c r="P168" s="563">
        <f t="shared" si="21"/>
        <v>0.55000000000000004</v>
      </c>
      <c r="Q168" s="560"/>
      <c r="R168" s="560"/>
      <c r="S168" s="561"/>
      <c r="T168" s="561"/>
      <c r="U168" s="561"/>
    </row>
    <row r="169" spans="1:21" s="477" customFormat="1" ht="32.2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0.41</v>
      </c>
      <c r="G169" s="553">
        <f t="shared" ref="G169:P169" si="22">SUM(G158,G118)</f>
        <v>0</v>
      </c>
      <c r="H169" s="553">
        <f t="shared" si="22"/>
        <v>0.41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0.36</v>
      </c>
      <c r="G171" s="600">
        <f t="shared" ref="G171:O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0.16</v>
      </c>
      <c r="O171" s="600">
        <f t="shared" si="24"/>
        <v>0.2</v>
      </c>
      <c r="P171" s="600">
        <f>SUM(,P160,P120)</f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0.41</v>
      </c>
      <c r="G172" s="555">
        <f>SUM(G169:G170)</f>
        <v>0</v>
      </c>
      <c r="H172" s="555">
        <f>SUM(H169:H170)</f>
        <v>0.41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0.77</v>
      </c>
      <c r="G173" s="562">
        <f t="shared" ref="G173:P173" si="26">SUM(G169:G171)</f>
        <v>0</v>
      </c>
      <c r="H173" s="562">
        <f t="shared" si="26"/>
        <v>0.41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0.16</v>
      </c>
      <c r="O173" s="562">
        <f t="shared" si="26"/>
        <v>0.2</v>
      </c>
      <c r="P173" s="562">
        <f t="shared" si="26"/>
        <v>0</v>
      </c>
      <c r="Q173" s="556"/>
      <c r="R173" s="556"/>
    </row>
    <row r="174" spans="1:21" s="477" customFormat="1" ht="32.2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0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0.41</v>
      </c>
      <c r="I175" s="558">
        <f t="shared" si="27"/>
        <v>0.41</v>
      </c>
      <c r="J175" s="558">
        <f t="shared" si="27"/>
        <v>0.41</v>
      </c>
      <c r="K175" s="558">
        <f t="shared" si="27"/>
        <v>0.41</v>
      </c>
      <c r="L175" s="558">
        <f t="shared" si="27"/>
        <v>0.41</v>
      </c>
      <c r="M175" s="558">
        <f t="shared" si="27"/>
        <v>0.41</v>
      </c>
      <c r="N175" s="558">
        <f t="shared" si="27"/>
        <v>0.41</v>
      </c>
      <c r="O175" s="558">
        <f t="shared" si="27"/>
        <v>0.41</v>
      </c>
      <c r="P175" s="558">
        <f t="shared" si="27"/>
        <v>0.41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0.16</v>
      </c>
      <c r="O177" s="558">
        <f t="shared" si="27"/>
        <v>0.36</v>
      </c>
      <c r="P177" s="558">
        <f t="shared" si="27"/>
        <v>0.36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0.41</v>
      </c>
      <c r="I178" s="559">
        <f t="shared" si="27"/>
        <v>0.41</v>
      </c>
      <c r="J178" s="559">
        <f t="shared" si="27"/>
        <v>0.41</v>
      </c>
      <c r="K178" s="559">
        <f t="shared" si="27"/>
        <v>0.41</v>
      </c>
      <c r="L178" s="559">
        <f t="shared" si="27"/>
        <v>0.41</v>
      </c>
      <c r="M178" s="559">
        <f t="shared" si="27"/>
        <v>0.41</v>
      </c>
      <c r="N178" s="559">
        <f t="shared" si="27"/>
        <v>0.41</v>
      </c>
      <c r="O178" s="559">
        <f t="shared" si="27"/>
        <v>0.41</v>
      </c>
      <c r="P178" s="559">
        <f t="shared" si="27"/>
        <v>0.41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0.41</v>
      </c>
      <c r="I179" s="563">
        <f t="shared" si="27"/>
        <v>0.41</v>
      </c>
      <c r="J179" s="563">
        <f t="shared" si="27"/>
        <v>0.41</v>
      </c>
      <c r="K179" s="563">
        <f t="shared" si="27"/>
        <v>0.41</v>
      </c>
      <c r="L179" s="563">
        <f t="shared" si="27"/>
        <v>0.41</v>
      </c>
      <c r="M179" s="563">
        <f t="shared" si="27"/>
        <v>0.41</v>
      </c>
      <c r="N179" s="563">
        <f t="shared" si="27"/>
        <v>0.56999999999999995</v>
      </c>
      <c r="O179" s="563">
        <f t="shared" si="27"/>
        <v>0.77</v>
      </c>
      <c r="P179" s="563">
        <f t="shared" si="27"/>
        <v>0.77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2.1785040000000002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1.2684960000000001</v>
      </c>
      <c r="O184" s="503"/>
      <c r="P184" s="504"/>
      <c r="Q184" s="554"/>
      <c r="R184" s="554"/>
    </row>
    <row r="185" spans="1:21" s="477" customFormat="1" ht="38.25" customHeight="1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33.75" customHeight="1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1.9029509999999998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0.95004899999999992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4.0814550000000001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4.0814550000000001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2.2185449999999998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1.2684960000000001</v>
      </c>
      <c r="O198" s="558">
        <f t="shared" si="29"/>
        <v>0.95004899999999992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4.0814550000000001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4.0814550000000001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4.0814550000000001</v>
      </c>
      <c r="L200" s="563">
        <f t="shared" si="31"/>
        <v>0</v>
      </c>
      <c r="M200" s="563">
        <f t="shared" si="31"/>
        <v>0</v>
      </c>
      <c r="N200" s="563">
        <f t="shared" si="31"/>
        <v>1.2684960000000001</v>
      </c>
      <c r="O200" s="563">
        <f t="shared" si="31"/>
        <v>0.95004899999999992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4.0814550000000001</v>
      </c>
      <c r="L203" s="608">
        <f t="shared" si="32"/>
        <v>4.0814550000000001</v>
      </c>
      <c r="M203" s="608">
        <f t="shared" si="32"/>
        <v>4.0814550000000001</v>
      </c>
      <c r="N203" s="608">
        <f t="shared" si="32"/>
        <v>4.0814550000000001</v>
      </c>
      <c r="O203" s="608">
        <f t="shared" si="32"/>
        <v>4.0814550000000001</v>
      </c>
      <c r="P203" s="608">
        <f t="shared" si="32"/>
        <v>4.0814550000000001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1.2684960000000001</v>
      </c>
      <c r="O204" s="558">
        <f t="shared" si="32"/>
        <v>2.2185449999999998</v>
      </c>
      <c r="P204" s="558">
        <f t="shared" si="32"/>
        <v>2.2185449999999998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4.0814550000000001</v>
      </c>
      <c r="L205" s="559">
        <f t="shared" si="32"/>
        <v>4.0814550000000001</v>
      </c>
      <c r="M205" s="559">
        <f t="shared" si="32"/>
        <v>4.0814550000000001</v>
      </c>
      <c r="N205" s="559">
        <f t="shared" si="32"/>
        <v>4.0814550000000001</v>
      </c>
      <c r="O205" s="559">
        <f t="shared" si="32"/>
        <v>4.0814550000000001</v>
      </c>
      <c r="P205" s="559">
        <f t="shared" si="32"/>
        <v>4.0814550000000001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4.0814550000000001</v>
      </c>
      <c r="L206" s="563">
        <f t="shared" si="32"/>
        <v>4.0814550000000001</v>
      </c>
      <c r="M206" s="563">
        <f t="shared" si="32"/>
        <v>4.0814550000000001</v>
      </c>
      <c r="N206" s="563">
        <f t="shared" si="32"/>
        <v>5.3499509999999999</v>
      </c>
      <c r="O206" s="563">
        <f t="shared" si="32"/>
        <v>6.3</v>
      </c>
      <c r="P206" s="563">
        <f t="shared" si="32"/>
        <v>6.3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3.8890000000000002</v>
      </c>
      <c r="G207" s="553">
        <f t="shared" ref="G207:P207" si="33">SUM(G196,G169,G88)</f>
        <v>0</v>
      </c>
      <c r="H207" s="553">
        <f t="shared" si="33"/>
        <v>3.8890000000000002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9.7824550000000006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9.7824550000000006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5.7755450000000002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4.6254960000000001</v>
      </c>
      <c r="O209" s="558">
        <f t="shared" si="35"/>
        <v>1.1500489999999999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13.671455000000002</v>
      </c>
      <c r="G210" s="555">
        <f>SUM(G207:G208)</f>
        <v>0</v>
      </c>
      <c r="H210" s="555">
        <f>SUM(H207:H208)</f>
        <v>3.8890000000000002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9.7824550000000006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19.447000000000003</v>
      </c>
      <c r="G211" s="562">
        <f t="shared" ref="G211:O211" si="37">SUM(G207:G209)</f>
        <v>0</v>
      </c>
      <c r="H211" s="562">
        <f t="shared" si="37"/>
        <v>3.8890000000000002</v>
      </c>
      <c r="I211" s="562">
        <f t="shared" si="37"/>
        <v>0</v>
      </c>
      <c r="J211" s="562">
        <f t="shared" si="37"/>
        <v>0</v>
      </c>
      <c r="K211" s="562">
        <f t="shared" si="37"/>
        <v>9.7824550000000006</v>
      </c>
      <c r="L211" s="562">
        <f t="shared" si="37"/>
        <v>0</v>
      </c>
      <c r="M211" s="562">
        <f t="shared" si="37"/>
        <v>0</v>
      </c>
      <c r="N211" s="562">
        <f t="shared" si="37"/>
        <v>4.6254960000000001</v>
      </c>
      <c r="O211" s="562">
        <f t="shared" si="37"/>
        <v>1.1500489999999999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3.8890000000000002</v>
      </c>
      <c r="I213" s="558">
        <f t="shared" si="38"/>
        <v>3.8890000000000002</v>
      </c>
      <c r="J213" s="558">
        <f t="shared" si="38"/>
        <v>3.8890000000000002</v>
      </c>
      <c r="K213" s="558">
        <f t="shared" si="38"/>
        <v>3.8890000000000002</v>
      </c>
      <c r="L213" s="558">
        <f t="shared" si="38"/>
        <v>3.8890000000000002</v>
      </c>
      <c r="M213" s="558">
        <f t="shared" si="38"/>
        <v>3.8890000000000002</v>
      </c>
      <c r="N213" s="558">
        <f t="shared" si="38"/>
        <v>3.8890000000000002</v>
      </c>
      <c r="O213" s="558">
        <f t="shared" si="38"/>
        <v>3.8890000000000002</v>
      </c>
      <c r="P213" s="558">
        <f t="shared" si="38"/>
        <v>3.8890000000000002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9.7824550000000006</v>
      </c>
      <c r="L214" s="558">
        <f t="shared" si="38"/>
        <v>9.7824550000000006</v>
      </c>
      <c r="M214" s="558">
        <f t="shared" si="38"/>
        <v>9.7824550000000006</v>
      </c>
      <c r="N214" s="558">
        <f t="shared" si="38"/>
        <v>9.7824550000000006</v>
      </c>
      <c r="O214" s="558">
        <f t="shared" si="38"/>
        <v>9.7824550000000006</v>
      </c>
      <c r="P214" s="558">
        <f t="shared" si="38"/>
        <v>9.7824550000000006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4.6254960000000001</v>
      </c>
      <c r="O215" s="558">
        <f t="shared" si="38"/>
        <v>5.7755450000000002</v>
      </c>
      <c r="P215" s="558">
        <f>SUM(P209,O215)</f>
        <v>5.7755450000000002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3.8890000000000002</v>
      </c>
      <c r="I216" s="559">
        <f t="shared" si="38"/>
        <v>3.8890000000000002</v>
      </c>
      <c r="J216" s="559">
        <f t="shared" si="38"/>
        <v>3.8890000000000002</v>
      </c>
      <c r="K216" s="559">
        <f t="shared" si="38"/>
        <v>13.671455000000002</v>
      </c>
      <c r="L216" s="559">
        <f>SUM(L210,K216)</f>
        <v>13.671455000000002</v>
      </c>
      <c r="M216" s="559">
        <f t="shared" si="38"/>
        <v>13.671455000000002</v>
      </c>
      <c r="N216" s="559">
        <f t="shared" si="38"/>
        <v>13.671455000000002</v>
      </c>
      <c r="O216" s="559">
        <f t="shared" si="38"/>
        <v>13.671455000000002</v>
      </c>
      <c r="P216" s="559">
        <f>SUM(P210,O216)</f>
        <v>13.671455000000002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3.8890000000000002</v>
      </c>
      <c r="I217" s="563">
        <f t="shared" si="38"/>
        <v>3.8890000000000002</v>
      </c>
      <c r="J217" s="563">
        <f t="shared" si="38"/>
        <v>3.8890000000000002</v>
      </c>
      <c r="K217" s="563">
        <f>SUM(K211,J217)</f>
        <v>13.671455000000002</v>
      </c>
      <c r="L217" s="563">
        <f>SUM(L211,K217)</f>
        <v>13.671455000000002</v>
      </c>
      <c r="M217" s="563">
        <f t="shared" si="38"/>
        <v>13.671455000000002</v>
      </c>
      <c r="N217" s="563">
        <f t="shared" si="38"/>
        <v>18.296951</v>
      </c>
      <c r="O217" s="563">
        <f t="shared" si="38"/>
        <v>19.446999999999999</v>
      </c>
      <c r="P217" s="563">
        <f>SUM(P211,O217)</f>
        <v>19.446999999999999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A95:F95"/>
    <mergeCell ref="A101:P101"/>
    <mergeCell ref="A102:A105"/>
    <mergeCell ref="C102:C105"/>
    <mergeCell ref="E102:E105"/>
    <mergeCell ref="G105:P105"/>
    <mergeCell ref="A106:A109"/>
    <mergeCell ref="C106:C109"/>
    <mergeCell ref="G109:P109"/>
    <mergeCell ref="E106:E109"/>
    <mergeCell ref="A83:F83"/>
    <mergeCell ref="A84:F84"/>
    <mergeCell ref="A77:E77"/>
    <mergeCell ref="A78:E78"/>
    <mergeCell ref="A61:A65"/>
    <mergeCell ref="C61:C65"/>
    <mergeCell ref="E61:E65"/>
    <mergeCell ref="A20:A24"/>
    <mergeCell ref="C20:C24"/>
    <mergeCell ref="E20:E24"/>
    <mergeCell ref="F21:F22"/>
    <mergeCell ref="A25:A33"/>
    <mergeCell ref="A34:A38"/>
    <mergeCell ref="C34:C38"/>
    <mergeCell ref="E34:E38"/>
    <mergeCell ref="D37:D38"/>
    <mergeCell ref="F37:F38"/>
    <mergeCell ref="A52:A55"/>
    <mergeCell ref="C52:C55"/>
    <mergeCell ref="E52:E55"/>
    <mergeCell ref="A66:A71"/>
    <mergeCell ref="C66:C71"/>
    <mergeCell ref="E66:E71"/>
    <mergeCell ref="D69:D71"/>
    <mergeCell ref="A13:P13"/>
    <mergeCell ref="A14:P14"/>
    <mergeCell ref="A15:A19"/>
    <mergeCell ref="C15:C19"/>
    <mergeCell ref="E15:E19"/>
    <mergeCell ref="D18:D19"/>
    <mergeCell ref="F18:F19"/>
    <mergeCell ref="G18:P19"/>
    <mergeCell ref="C25:C33"/>
    <mergeCell ref="E25:E33"/>
    <mergeCell ref="L21:L22"/>
    <mergeCell ref="M21:M22"/>
    <mergeCell ref="N21:N22"/>
    <mergeCell ref="O21:O22"/>
    <mergeCell ref="P21:P22"/>
    <mergeCell ref="G24:P24"/>
    <mergeCell ref="G21:G22"/>
    <mergeCell ref="H21:H22"/>
    <mergeCell ref="I21:I22"/>
    <mergeCell ref="J21:J22"/>
    <mergeCell ref="K21:K22"/>
    <mergeCell ref="D28:D33"/>
    <mergeCell ref="F28:F33"/>
    <mergeCell ref="G28:P33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G37:P38"/>
    <mergeCell ref="C39:C45"/>
    <mergeCell ref="E39:E45"/>
    <mergeCell ref="D42:D45"/>
    <mergeCell ref="F42:F45"/>
    <mergeCell ref="G42:P45"/>
    <mergeCell ref="A46:A51"/>
    <mergeCell ref="C46:C51"/>
    <mergeCell ref="E46:E51"/>
    <mergeCell ref="D49:D51"/>
    <mergeCell ref="F49:F51"/>
    <mergeCell ref="G49:P51"/>
    <mergeCell ref="A39:A45"/>
    <mergeCell ref="G55:P55"/>
    <mergeCell ref="A56:A60"/>
    <mergeCell ref="C56:C60"/>
    <mergeCell ref="E56:E60"/>
    <mergeCell ref="D59:D60"/>
    <mergeCell ref="F59:F60"/>
    <mergeCell ref="G59:P60"/>
    <mergeCell ref="D64:D65"/>
    <mergeCell ref="F64:F65"/>
    <mergeCell ref="G64:P65"/>
    <mergeCell ref="F69:F71"/>
    <mergeCell ref="G69:P71"/>
    <mergeCell ref="M73:M74"/>
    <mergeCell ref="N73:N74"/>
    <mergeCell ref="O73:O74"/>
    <mergeCell ref="P73:P74"/>
    <mergeCell ref="G76:P76"/>
    <mergeCell ref="A79:E79"/>
    <mergeCell ref="A80:E80"/>
    <mergeCell ref="A81:E81"/>
    <mergeCell ref="A82:P82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A85:F85"/>
    <mergeCell ref="A86:F86"/>
    <mergeCell ref="A87:F87"/>
    <mergeCell ref="A98:F98"/>
    <mergeCell ref="A99:P99"/>
    <mergeCell ref="A100:P100"/>
    <mergeCell ref="E114:E117"/>
    <mergeCell ref="G117:P117"/>
    <mergeCell ref="A118:E118"/>
    <mergeCell ref="A88:E88"/>
    <mergeCell ref="A89:E89"/>
    <mergeCell ref="A90:E90"/>
    <mergeCell ref="A110:A113"/>
    <mergeCell ref="C110:C113"/>
    <mergeCell ref="E110:E113"/>
    <mergeCell ref="G113:P113"/>
    <mergeCell ref="A114:A117"/>
    <mergeCell ref="C114:C117"/>
    <mergeCell ref="A96:F96"/>
    <mergeCell ref="A91:E91"/>
    <mergeCell ref="A92:E92"/>
    <mergeCell ref="A93:P93"/>
    <mergeCell ref="A97:F97"/>
    <mergeCell ref="A94:F94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A127:F127"/>
    <mergeCell ref="A128:F128"/>
    <mergeCell ref="G133:P134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29:P129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A130:A134"/>
    <mergeCell ref="C130:C134"/>
    <mergeCell ref="E130:E134"/>
    <mergeCell ref="D133:D134"/>
    <mergeCell ref="F133:F134"/>
    <mergeCell ref="D153:D157"/>
    <mergeCell ref="F153:F157"/>
    <mergeCell ref="G153:P157"/>
    <mergeCell ref="A158:E158"/>
    <mergeCell ref="A159:E159"/>
    <mergeCell ref="A160:E160"/>
    <mergeCell ref="A161:E161"/>
    <mergeCell ref="A162:E162"/>
    <mergeCell ref="A163:P163"/>
    <mergeCell ref="A150:A157"/>
    <mergeCell ref="C150:C157"/>
    <mergeCell ref="E150:E157"/>
    <mergeCell ref="A164:F164"/>
    <mergeCell ref="A165:F165"/>
    <mergeCell ref="A166:F166"/>
    <mergeCell ref="A167:F167"/>
    <mergeCell ref="A168:F168"/>
    <mergeCell ref="A176:F176"/>
    <mergeCell ref="A177:F177"/>
    <mergeCell ref="A178:F178"/>
    <mergeCell ref="A179:F179"/>
    <mergeCell ref="A170:E170"/>
    <mergeCell ref="A175:F175"/>
    <mergeCell ref="A169:E169"/>
    <mergeCell ref="A171:E171"/>
    <mergeCell ref="A172:E172"/>
    <mergeCell ref="A173:E173"/>
    <mergeCell ref="A174:P174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0:E200"/>
    <mergeCell ref="A201:P201"/>
    <mergeCell ref="A202:F202"/>
    <mergeCell ref="A203:F203"/>
    <mergeCell ref="A204:F204"/>
    <mergeCell ref="A205:F205"/>
    <mergeCell ref="A206:F206"/>
    <mergeCell ref="A207:E207"/>
    <mergeCell ref="A208:E208"/>
    <mergeCell ref="A209:E209"/>
    <mergeCell ref="A210:E210"/>
    <mergeCell ref="A211:E211"/>
    <mergeCell ref="A212:P212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" manualBreakCount="1">
    <brk id="38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BB25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848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5.75" customHeight="1"/>
    <row r="9" spans="1:54" s="480" customFormat="1" ht="45.75" customHeight="1" thickBot="1"/>
    <row r="10" spans="1:54" s="482" customFormat="1" ht="48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77.2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35.1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8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3.1909999999999998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3.298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0.42099999999999999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0.73299999999999998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0.14799999999999999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0.19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0.223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0.83399999999999996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0.82199999999999995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1.0660000000000001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1.976</v>
      </c>
      <c r="G77" s="553">
        <f>G15+G20+G25+G34+G39+G46+G52+G56+G61+G66+G72</f>
        <v>0</v>
      </c>
      <c r="H77" s="553">
        <f t="shared" ref="H77:P78" si="0">H15+H20+H25+H34+H39+H46+H52+H56+H61+H66+H72</f>
        <v>1.976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5.7589999999999995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5.7589999999999995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3.1909999999999998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3.1909999999999998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7.7349999999999994</v>
      </c>
      <c r="G80" s="555">
        <f>SUM(G77:G78)</f>
        <v>0</v>
      </c>
      <c r="H80" s="555">
        <f>SUM(H77:H78)</f>
        <v>1.976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5.7589999999999995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10.925999999999998</v>
      </c>
      <c r="G81" s="562">
        <f t="shared" ref="G81:P81" si="3">SUM(G77:G79)</f>
        <v>0</v>
      </c>
      <c r="H81" s="562">
        <f t="shared" si="3"/>
        <v>1.976</v>
      </c>
      <c r="I81" s="562">
        <f t="shared" si="3"/>
        <v>0</v>
      </c>
      <c r="J81" s="562">
        <f t="shared" si="3"/>
        <v>0</v>
      </c>
      <c r="K81" s="562">
        <f t="shared" si="3"/>
        <v>5.7589999999999995</v>
      </c>
      <c r="L81" s="562">
        <f t="shared" si="3"/>
        <v>0</v>
      </c>
      <c r="M81" s="562">
        <f t="shared" si="3"/>
        <v>0</v>
      </c>
      <c r="N81" s="562">
        <f t="shared" si="3"/>
        <v>3.1909999999999998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1.976</v>
      </c>
      <c r="I83" s="558">
        <f t="shared" si="4"/>
        <v>1.976</v>
      </c>
      <c r="J83" s="558">
        <f t="shared" si="4"/>
        <v>1.976</v>
      </c>
      <c r="K83" s="558">
        <f t="shared" si="4"/>
        <v>1.976</v>
      </c>
      <c r="L83" s="558">
        <f t="shared" si="4"/>
        <v>1.976</v>
      </c>
      <c r="M83" s="558">
        <f t="shared" si="4"/>
        <v>1.976</v>
      </c>
      <c r="N83" s="558">
        <f t="shared" si="4"/>
        <v>1.976</v>
      </c>
      <c r="O83" s="558">
        <f t="shared" si="4"/>
        <v>1.976</v>
      </c>
      <c r="P83" s="558">
        <f t="shared" si="4"/>
        <v>1.976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5.7589999999999995</v>
      </c>
      <c r="L84" s="558">
        <f t="shared" si="4"/>
        <v>5.7589999999999995</v>
      </c>
      <c r="M84" s="558">
        <f t="shared" si="4"/>
        <v>5.7589999999999995</v>
      </c>
      <c r="N84" s="558">
        <f t="shared" si="4"/>
        <v>5.7589999999999995</v>
      </c>
      <c r="O84" s="558">
        <f t="shared" si="4"/>
        <v>5.7589999999999995</v>
      </c>
      <c r="P84" s="558">
        <f t="shared" si="4"/>
        <v>5.7589999999999995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3.1909999999999998</v>
      </c>
      <c r="O85" s="558">
        <f t="shared" si="4"/>
        <v>3.1909999999999998</v>
      </c>
      <c r="P85" s="558">
        <f t="shared" si="4"/>
        <v>3.1909999999999998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1.976</v>
      </c>
      <c r="I86" s="559">
        <f t="shared" si="4"/>
        <v>1.976</v>
      </c>
      <c r="J86" s="559">
        <f t="shared" si="4"/>
        <v>1.976</v>
      </c>
      <c r="K86" s="559">
        <f t="shared" si="4"/>
        <v>7.7349999999999994</v>
      </c>
      <c r="L86" s="559">
        <f t="shared" si="4"/>
        <v>7.7349999999999994</v>
      </c>
      <c r="M86" s="559">
        <f t="shared" si="4"/>
        <v>7.7349999999999994</v>
      </c>
      <c r="N86" s="559">
        <f t="shared" si="4"/>
        <v>7.7349999999999994</v>
      </c>
      <c r="O86" s="559">
        <f t="shared" si="4"/>
        <v>7.7349999999999994</v>
      </c>
      <c r="P86" s="559">
        <f t="shared" si="4"/>
        <v>7.7349999999999994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1.976</v>
      </c>
      <c r="I87" s="563">
        <f t="shared" si="4"/>
        <v>1.976</v>
      </c>
      <c r="J87" s="563">
        <f t="shared" si="4"/>
        <v>1.976</v>
      </c>
      <c r="K87" s="563">
        <f t="shared" si="4"/>
        <v>7.7349999999999994</v>
      </c>
      <c r="L87" s="563">
        <f t="shared" si="4"/>
        <v>7.7349999999999994</v>
      </c>
      <c r="M87" s="563">
        <f t="shared" si="4"/>
        <v>7.7349999999999994</v>
      </c>
      <c r="N87" s="563">
        <f t="shared" si="4"/>
        <v>10.925999999999998</v>
      </c>
      <c r="O87" s="563">
        <f t="shared" si="4"/>
        <v>10.925999999999998</v>
      </c>
      <c r="P87" s="563">
        <f t="shared" si="4"/>
        <v>10.925999999999998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1.976</v>
      </c>
      <c r="G88" s="590">
        <f t="shared" ref="G88:P88" si="5">SUM(G77)</f>
        <v>0</v>
      </c>
      <c r="H88" s="590">
        <f t="shared" si="5"/>
        <v>1.976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5.7589999999999995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5.7589999999999995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3.1909999999999998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3.1909999999999998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7.7349999999999994</v>
      </c>
      <c r="G91" s="555">
        <f>SUM(G88:G89)</f>
        <v>0</v>
      </c>
      <c r="H91" s="555">
        <f>SUM(H88:H89)</f>
        <v>1.976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5.7589999999999995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10.925999999999998</v>
      </c>
      <c r="G92" s="563">
        <f t="shared" ref="G92:P92" si="9">SUM(G88:G90)</f>
        <v>0</v>
      </c>
      <c r="H92" s="563">
        <f t="shared" si="9"/>
        <v>1.976</v>
      </c>
      <c r="I92" s="563">
        <f t="shared" si="9"/>
        <v>0</v>
      </c>
      <c r="J92" s="563">
        <f t="shared" si="9"/>
        <v>0</v>
      </c>
      <c r="K92" s="563">
        <f t="shared" si="9"/>
        <v>5.7589999999999995</v>
      </c>
      <c r="L92" s="563">
        <f t="shared" si="9"/>
        <v>0</v>
      </c>
      <c r="M92" s="563">
        <f t="shared" si="9"/>
        <v>0</v>
      </c>
      <c r="N92" s="563">
        <f t="shared" si="9"/>
        <v>3.1909999999999998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1.976</v>
      </c>
      <c r="I94" s="558">
        <f t="shared" si="10"/>
        <v>1.976</v>
      </c>
      <c r="J94" s="558">
        <f t="shared" si="10"/>
        <v>1.976</v>
      </c>
      <c r="K94" s="558">
        <f t="shared" si="10"/>
        <v>1.976</v>
      </c>
      <c r="L94" s="558">
        <f t="shared" si="10"/>
        <v>1.976</v>
      </c>
      <c r="M94" s="558">
        <f t="shared" si="10"/>
        <v>1.976</v>
      </c>
      <c r="N94" s="558">
        <f t="shared" si="10"/>
        <v>1.976</v>
      </c>
      <c r="O94" s="558">
        <f t="shared" si="10"/>
        <v>1.976</v>
      </c>
      <c r="P94" s="558">
        <f t="shared" si="10"/>
        <v>1.976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5.7589999999999995</v>
      </c>
      <c r="L95" s="558">
        <f t="shared" si="10"/>
        <v>5.7589999999999995</v>
      </c>
      <c r="M95" s="558">
        <f t="shared" si="10"/>
        <v>5.7589999999999995</v>
      </c>
      <c r="N95" s="558">
        <f t="shared" si="10"/>
        <v>5.7589999999999995</v>
      </c>
      <c r="O95" s="558">
        <f t="shared" si="10"/>
        <v>5.7589999999999995</v>
      </c>
      <c r="P95" s="558">
        <f t="shared" si="10"/>
        <v>5.7589999999999995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3.1909999999999998</v>
      </c>
      <c r="O96" s="558">
        <f t="shared" si="10"/>
        <v>3.1909999999999998</v>
      </c>
      <c r="P96" s="558">
        <f t="shared" si="10"/>
        <v>3.1909999999999998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1.976</v>
      </c>
      <c r="I97" s="559">
        <f t="shared" si="10"/>
        <v>1.976</v>
      </c>
      <c r="J97" s="559">
        <f t="shared" si="10"/>
        <v>1.976</v>
      </c>
      <c r="K97" s="559">
        <f t="shared" si="10"/>
        <v>7.7349999999999994</v>
      </c>
      <c r="L97" s="559">
        <f t="shared" si="10"/>
        <v>7.7349999999999994</v>
      </c>
      <c r="M97" s="559">
        <f t="shared" si="10"/>
        <v>7.7349999999999994</v>
      </c>
      <c r="N97" s="559">
        <f t="shared" si="10"/>
        <v>7.7349999999999994</v>
      </c>
      <c r="O97" s="559">
        <f t="shared" si="10"/>
        <v>7.7349999999999994</v>
      </c>
      <c r="P97" s="559">
        <f t="shared" si="10"/>
        <v>7.7349999999999994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1.976</v>
      </c>
      <c r="I98" s="563">
        <f t="shared" si="10"/>
        <v>1.976</v>
      </c>
      <c r="J98" s="563">
        <f t="shared" si="10"/>
        <v>1.976</v>
      </c>
      <c r="K98" s="563">
        <f t="shared" si="10"/>
        <v>7.7349999999999994</v>
      </c>
      <c r="L98" s="563">
        <f t="shared" si="10"/>
        <v>7.7349999999999994</v>
      </c>
      <c r="M98" s="563">
        <f t="shared" si="10"/>
        <v>7.7349999999999994</v>
      </c>
      <c r="N98" s="563">
        <f t="shared" si="10"/>
        <v>10.925999999999998</v>
      </c>
      <c r="O98" s="563">
        <f t="shared" si="10"/>
        <v>10.925999999999998</v>
      </c>
      <c r="P98" s="563">
        <f t="shared" si="10"/>
        <v>10.925999999999998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0.06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0.11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0.06</v>
      </c>
      <c r="G118" s="553">
        <f t="shared" ref="G118:P119" si="11">SUM(G114,G110,G106,G102,)</f>
        <v>0</v>
      </c>
      <c r="H118" s="553">
        <f t="shared" si="11"/>
        <v>0.06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0.11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0.11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0.06</v>
      </c>
      <c r="G121" s="555">
        <f>SUM(G118:G119)</f>
        <v>0</v>
      </c>
      <c r="H121" s="555">
        <f>SUM(H118:H119)</f>
        <v>0.06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0.16999999999999998</v>
      </c>
      <c r="G122" s="562">
        <f t="shared" ref="G122:P122" si="14">SUM(G118:G120)</f>
        <v>0</v>
      </c>
      <c r="H122" s="562">
        <f t="shared" si="14"/>
        <v>0.06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0.11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0.06</v>
      </c>
      <c r="I124" s="558">
        <f t="shared" si="15"/>
        <v>0.06</v>
      </c>
      <c r="J124" s="558">
        <f t="shared" si="15"/>
        <v>0.06</v>
      </c>
      <c r="K124" s="558">
        <f t="shared" si="15"/>
        <v>0.06</v>
      </c>
      <c r="L124" s="558">
        <f t="shared" si="15"/>
        <v>0.06</v>
      </c>
      <c r="M124" s="558">
        <f t="shared" si="15"/>
        <v>0.06</v>
      </c>
      <c r="N124" s="558">
        <f t="shared" si="15"/>
        <v>0.06</v>
      </c>
      <c r="O124" s="558">
        <f t="shared" si="15"/>
        <v>0.06</v>
      </c>
      <c r="P124" s="558">
        <f t="shared" si="15"/>
        <v>0.06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0.11</v>
      </c>
      <c r="O126" s="558">
        <f t="shared" si="15"/>
        <v>0.11</v>
      </c>
      <c r="P126" s="558">
        <f t="shared" si="15"/>
        <v>0.11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0.06</v>
      </c>
      <c r="I127" s="559">
        <f t="shared" si="15"/>
        <v>0.06</v>
      </c>
      <c r="J127" s="559">
        <f t="shared" si="15"/>
        <v>0.06</v>
      </c>
      <c r="K127" s="559">
        <f t="shared" si="15"/>
        <v>0.06</v>
      </c>
      <c r="L127" s="559">
        <f t="shared" si="15"/>
        <v>0.06</v>
      </c>
      <c r="M127" s="559">
        <f t="shared" si="15"/>
        <v>0.06</v>
      </c>
      <c r="N127" s="559">
        <f t="shared" si="15"/>
        <v>0.06</v>
      </c>
      <c r="O127" s="559">
        <f t="shared" si="15"/>
        <v>0.06</v>
      </c>
      <c r="P127" s="559">
        <f t="shared" si="15"/>
        <v>0.06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0.06</v>
      </c>
      <c r="I128" s="563">
        <f t="shared" si="15"/>
        <v>0.06</v>
      </c>
      <c r="J128" s="563">
        <f t="shared" si="15"/>
        <v>0.06</v>
      </c>
      <c r="K128" s="563">
        <f t="shared" si="15"/>
        <v>0.06</v>
      </c>
      <c r="L128" s="563">
        <f t="shared" si="15"/>
        <v>0.06</v>
      </c>
      <c r="M128" s="563">
        <f t="shared" si="15"/>
        <v>0.06</v>
      </c>
      <c r="N128" s="563">
        <f t="shared" si="15"/>
        <v>0.16999999999999998</v>
      </c>
      <c r="O128" s="563">
        <f t="shared" si="15"/>
        <v>0.16999999999999998</v>
      </c>
      <c r="P128" s="563">
        <f t="shared" si="15"/>
        <v>0.16999999999999998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0.13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0.14000000000000001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0.18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70.5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81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0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38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40.5" customHeight="1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9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0.27</v>
      </c>
      <c r="G158" s="553">
        <f t="shared" ref="G158:P158" si="16">SUM(G150,G144,G139,G135,G130)</f>
        <v>0</v>
      </c>
      <c r="H158" s="553">
        <f t="shared" si="16"/>
        <v>0.27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0.18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0.18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0.27</v>
      </c>
      <c r="G161" s="555">
        <f>SUM(G158:G159)</f>
        <v>0</v>
      </c>
      <c r="H161" s="555">
        <f>SUM(H158:H159)</f>
        <v>0.27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0.45</v>
      </c>
      <c r="G162" s="563">
        <f t="shared" ref="G162:P162" si="20">SUM(G158:G160)</f>
        <v>0</v>
      </c>
      <c r="H162" s="563">
        <f t="shared" si="20"/>
        <v>0.27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0.18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0.27</v>
      </c>
      <c r="I164" s="558">
        <f t="shared" si="21"/>
        <v>0.27</v>
      </c>
      <c r="J164" s="558">
        <f t="shared" si="21"/>
        <v>0.27</v>
      </c>
      <c r="K164" s="558">
        <f t="shared" si="21"/>
        <v>0.27</v>
      </c>
      <c r="L164" s="558">
        <f t="shared" si="21"/>
        <v>0.27</v>
      </c>
      <c r="M164" s="558">
        <f t="shared" si="21"/>
        <v>0.27</v>
      </c>
      <c r="N164" s="558">
        <f t="shared" si="21"/>
        <v>0.27</v>
      </c>
      <c r="O164" s="558">
        <f t="shared" si="21"/>
        <v>0.27</v>
      </c>
      <c r="P164" s="558">
        <f t="shared" si="21"/>
        <v>0.27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0.18</v>
      </c>
      <c r="P166" s="558">
        <f t="shared" si="21"/>
        <v>0.18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0.27</v>
      </c>
      <c r="I167" s="559">
        <f t="shared" si="21"/>
        <v>0.27</v>
      </c>
      <c r="J167" s="559">
        <f t="shared" si="21"/>
        <v>0.27</v>
      </c>
      <c r="K167" s="559">
        <f t="shared" si="21"/>
        <v>0.27</v>
      </c>
      <c r="L167" s="559">
        <f t="shared" si="21"/>
        <v>0.27</v>
      </c>
      <c r="M167" s="559">
        <f t="shared" si="21"/>
        <v>0.27</v>
      </c>
      <c r="N167" s="559">
        <f t="shared" si="21"/>
        <v>0.27</v>
      </c>
      <c r="O167" s="559">
        <f t="shared" si="21"/>
        <v>0.27</v>
      </c>
      <c r="P167" s="559">
        <f t="shared" si="21"/>
        <v>0.27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0.27</v>
      </c>
      <c r="I168" s="563">
        <f t="shared" si="21"/>
        <v>0.27</v>
      </c>
      <c r="J168" s="563">
        <f t="shared" si="21"/>
        <v>0.27</v>
      </c>
      <c r="K168" s="563">
        <f t="shared" si="21"/>
        <v>0.27</v>
      </c>
      <c r="L168" s="563">
        <f t="shared" si="21"/>
        <v>0.27</v>
      </c>
      <c r="M168" s="563">
        <f t="shared" si="21"/>
        <v>0.27</v>
      </c>
      <c r="N168" s="563">
        <f t="shared" si="21"/>
        <v>0.27</v>
      </c>
      <c r="O168" s="563">
        <f t="shared" si="21"/>
        <v>0.45</v>
      </c>
      <c r="P168" s="563">
        <f t="shared" si="21"/>
        <v>0.45</v>
      </c>
      <c r="Q168" s="560"/>
      <c r="R168" s="560"/>
      <c r="S168" s="561"/>
      <c r="T168" s="561"/>
      <c r="U168" s="561"/>
    </row>
    <row r="169" spans="1:21" s="477" customFormat="1" ht="32.25" thickBot="1">
      <c r="A169" s="1269" t="s">
        <v>430</v>
      </c>
      <c r="B169" s="1270"/>
      <c r="C169" s="1270"/>
      <c r="D169" s="1270"/>
      <c r="E169" s="1270"/>
      <c r="F169" s="1270"/>
      <c r="G169" s="1270"/>
      <c r="H169" s="1270"/>
      <c r="I169" s="1270"/>
      <c r="J169" s="1270"/>
      <c r="K169" s="1270"/>
      <c r="L169" s="1270"/>
      <c r="M169" s="1270"/>
      <c r="N169" s="1270"/>
      <c r="O169" s="1270"/>
      <c r="P169" s="1271"/>
      <c r="Q169" s="554"/>
      <c r="R169" s="554"/>
    </row>
    <row r="170" spans="1:21" s="477" customFormat="1" ht="32.25">
      <c r="A170" s="1252">
        <v>21</v>
      </c>
      <c r="B170" s="720" t="s">
        <v>590</v>
      </c>
      <c r="C170" s="1272" t="s">
        <v>87</v>
      </c>
      <c r="D170" s="489"/>
      <c r="E170" s="1255" t="s">
        <v>168</v>
      </c>
      <c r="F170" s="490" t="s">
        <v>321</v>
      </c>
      <c r="G170" s="491"/>
      <c r="H170" s="492"/>
      <c r="I170" s="492"/>
      <c r="J170" s="492"/>
      <c r="K170" s="492"/>
      <c r="L170" s="492"/>
      <c r="M170" s="492"/>
      <c r="N170" s="492"/>
      <c r="O170" s="492"/>
      <c r="P170" s="493"/>
      <c r="Q170" s="554"/>
      <c r="R170" s="554"/>
    </row>
    <row r="171" spans="1:21" s="477" customFormat="1" ht="32.25">
      <c r="A171" s="1253"/>
      <c r="B171" s="718" t="s">
        <v>191</v>
      </c>
      <c r="C171" s="1273"/>
      <c r="D171" s="739"/>
      <c r="E171" s="1256"/>
      <c r="F171" s="498" t="s">
        <v>322</v>
      </c>
      <c r="G171" s="516"/>
      <c r="H171" s="730"/>
      <c r="I171" s="730"/>
      <c r="J171" s="730"/>
      <c r="K171" s="730">
        <v>2.1728159999999996</v>
      </c>
      <c r="L171" s="730"/>
      <c r="M171" s="730"/>
      <c r="N171" s="730"/>
      <c r="O171" s="730"/>
      <c r="P171" s="732"/>
      <c r="Q171" s="554"/>
      <c r="R171" s="554"/>
    </row>
    <row r="172" spans="1:21" s="477" customFormat="1" thickBot="1">
      <c r="A172" s="1253"/>
      <c r="B172" s="718" t="s">
        <v>115</v>
      </c>
      <c r="C172" s="1273"/>
      <c r="D172" s="744"/>
      <c r="E172" s="1256"/>
      <c r="F172" s="514" t="s">
        <v>393</v>
      </c>
      <c r="G172" s="515"/>
      <c r="H172" s="503"/>
      <c r="I172" s="503"/>
      <c r="J172" s="503"/>
      <c r="K172" s="503"/>
      <c r="L172" s="503"/>
      <c r="M172" s="503"/>
      <c r="N172" s="503">
        <v>1.2651839999999999</v>
      </c>
      <c r="O172" s="503"/>
      <c r="P172" s="504"/>
      <c r="Q172" s="554"/>
      <c r="R172" s="554"/>
    </row>
    <row r="173" spans="1:21" s="477" customFormat="1" ht="64.5">
      <c r="A173" s="1253"/>
      <c r="B173" s="745" t="s">
        <v>753</v>
      </c>
      <c r="C173" s="1273"/>
      <c r="D173" s="711" t="s">
        <v>25</v>
      </c>
      <c r="E173" s="1256"/>
      <c r="F173" s="1260"/>
      <c r="G173" s="1262"/>
      <c r="H173" s="1263"/>
      <c r="I173" s="1263"/>
      <c r="J173" s="1263"/>
      <c r="K173" s="1263"/>
      <c r="L173" s="1263"/>
      <c r="M173" s="1263"/>
      <c r="N173" s="1263"/>
      <c r="O173" s="1263"/>
      <c r="P173" s="1264"/>
      <c r="Q173" s="554"/>
      <c r="R173" s="554"/>
    </row>
    <row r="174" spans="1:21" s="477" customFormat="1" ht="64.5">
      <c r="A174" s="1253"/>
      <c r="B174" s="718" t="s">
        <v>367</v>
      </c>
      <c r="C174" s="1273"/>
      <c r="D174" s="711" t="s">
        <v>26</v>
      </c>
      <c r="E174" s="1256"/>
      <c r="F174" s="1260"/>
      <c r="G174" s="1262"/>
      <c r="H174" s="1263"/>
      <c r="I174" s="1263"/>
      <c r="J174" s="1263"/>
      <c r="K174" s="1263"/>
      <c r="L174" s="1263"/>
      <c r="M174" s="1263"/>
      <c r="N174" s="1263"/>
      <c r="O174" s="1263"/>
      <c r="P174" s="1264"/>
      <c r="Q174" s="554"/>
      <c r="R174" s="554"/>
    </row>
    <row r="175" spans="1:21" s="477" customFormat="1" ht="32.25">
      <c r="A175" s="1253"/>
      <c r="B175" s="718" t="s">
        <v>368</v>
      </c>
      <c r="C175" s="1273"/>
      <c r="D175" s="505"/>
      <c r="E175" s="1256"/>
      <c r="F175" s="1260"/>
      <c r="G175" s="1262"/>
      <c r="H175" s="1263"/>
      <c r="I175" s="1263"/>
      <c r="J175" s="1263"/>
      <c r="K175" s="1263"/>
      <c r="L175" s="1263"/>
      <c r="M175" s="1263"/>
      <c r="N175" s="1263"/>
      <c r="O175" s="1263"/>
      <c r="P175" s="1264"/>
      <c r="Q175" s="554"/>
      <c r="R175" s="554"/>
    </row>
    <row r="176" spans="1:21" s="477" customFormat="1" ht="32.25">
      <c r="A176" s="1253"/>
      <c r="B176" s="718" t="s">
        <v>754</v>
      </c>
      <c r="C176" s="1273"/>
      <c r="D176" s="505"/>
      <c r="E176" s="1256"/>
      <c r="F176" s="1260"/>
      <c r="G176" s="1262"/>
      <c r="H176" s="1263"/>
      <c r="I176" s="1263"/>
      <c r="J176" s="1263"/>
      <c r="K176" s="1263"/>
      <c r="L176" s="1263"/>
      <c r="M176" s="1263"/>
      <c r="N176" s="1263"/>
      <c r="O176" s="1263"/>
      <c r="P176" s="1264"/>
      <c r="Q176" s="554"/>
      <c r="R176" s="554"/>
    </row>
    <row r="177" spans="1:21" s="477" customFormat="1" thickBot="1">
      <c r="A177" s="1254"/>
      <c r="B177" s="722" t="s">
        <v>369</v>
      </c>
      <c r="C177" s="1274"/>
      <c r="D177" s="587"/>
      <c r="E177" s="1257"/>
      <c r="F177" s="1261"/>
      <c r="G177" s="1265"/>
      <c r="H177" s="1266"/>
      <c r="I177" s="1266"/>
      <c r="J177" s="1266"/>
      <c r="K177" s="1266"/>
      <c r="L177" s="1266"/>
      <c r="M177" s="1266"/>
      <c r="N177" s="1266"/>
      <c r="O177" s="1266"/>
      <c r="P177" s="1267"/>
      <c r="Q177" s="554"/>
      <c r="R177" s="554"/>
    </row>
    <row r="178" spans="1:21" s="477" customFormat="1" ht="32.25">
      <c r="A178" s="1252">
        <v>22</v>
      </c>
      <c r="B178" s="720" t="s">
        <v>590</v>
      </c>
      <c r="C178" s="717"/>
      <c r="D178" s="720"/>
      <c r="E178" s="1255" t="s">
        <v>168</v>
      </c>
      <c r="F178" s="490" t="s">
        <v>321</v>
      </c>
      <c r="G178" s="491"/>
      <c r="H178" s="492"/>
      <c r="I178" s="492"/>
      <c r="J178" s="492"/>
      <c r="K178" s="492"/>
      <c r="L178" s="492"/>
      <c r="M178" s="492"/>
      <c r="N178" s="492"/>
      <c r="O178" s="492"/>
      <c r="P178" s="493"/>
      <c r="Q178" s="554"/>
      <c r="R178" s="554"/>
    </row>
    <row r="179" spans="1:21" s="477" customFormat="1" ht="32.25">
      <c r="A179" s="1253"/>
      <c r="B179" s="718" t="s">
        <v>192</v>
      </c>
      <c r="C179" s="715"/>
      <c r="D179" s="743"/>
      <c r="E179" s="1256"/>
      <c r="F179" s="498" t="s">
        <v>322</v>
      </c>
      <c r="G179" s="523"/>
      <c r="H179" s="501"/>
      <c r="I179" s="501"/>
      <c r="J179" s="501"/>
      <c r="K179" s="501">
        <v>1.898949</v>
      </c>
      <c r="L179" s="501"/>
      <c r="M179" s="501"/>
      <c r="N179" s="501"/>
      <c r="O179" s="501"/>
      <c r="P179" s="521"/>
      <c r="Q179" s="554"/>
      <c r="R179" s="554"/>
    </row>
    <row r="180" spans="1:21" s="477" customFormat="1" thickBot="1">
      <c r="A180" s="1253"/>
      <c r="B180" s="718" t="s">
        <v>5</v>
      </c>
      <c r="C180" s="715" t="s">
        <v>53</v>
      </c>
      <c r="D180" s="744"/>
      <c r="E180" s="1256"/>
      <c r="F180" s="514" t="s">
        <v>393</v>
      </c>
      <c r="G180" s="515"/>
      <c r="H180" s="503"/>
      <c r="I180" s="503"/>
      <c r="J180" s="503"/>
      <c r="K180" s="503"/>
      <c r="L180" s="503"/>
      <c r="M180" s="503"/>
      <c r="N180" s="503"/>
      <c r="O180" s="503">
        <v>0.94805100000000009</v>
      </c>
      <c r="P180" s="504"/>
      <c r="Q180" s="554"/>
      <c r="R180" s="554"/>
    </row>
    <row r="181" spans="1:21" s="477" customFormat="1" ht="32.25">
      <c r="A181" s="1253"/>
      <c r="B181" s="745" t="s">
        <v>755</v>
      </c>
      <c r="C181" s="715"/>
      <c r="D181" s="1258" t="s">
        <v>162</v>
      </c>
      <c r="E181" s="1256"/>
      <c r="F181" s="1260"/>
      <c r="G181" s="1262"/>
      <c r="H181" s="1263"/>
      <c r="I181" s="1263"/>
      <c r="J181" s="1263"/>
      <c r="K181" s="1263"/>
      <c r="L181" s="1263"/>
      <c r="M181" s="1263"/>
      <c r="N181" s="1263"/>
      <c r="O181" s="1263"/>
      <c r="P181" s="1264"/>
      <c r="Q181" s="554"/>
      <c r="R181" s="554"/>
    </row>
    <row r="182" spans="1:21" s="477" customFormat="1" ht="32.25">
      <c r="A182" s="1253"/>
      <c r="B182" s="718" t="s">
        <v>756</v>
      </c>
      <c r="C182" s="715"/>
      <c r="D182" s="1258"/>
      <c r="E182" s="1256"/>
      <c r="F182" s="1260"/>
      <c r="G182" s="1262"/>
      <c r="H182" s="1263"/>
      <c r="I182" s="1263"/>
      <c r="J182" s="1263"/>
      <c r="K182" s="1263"/>
      <c r="L182" s="1263"/>
      <c r="M182" s="1263"/>
      <c r="N182" s="1263"/>
      <c r="O182" s="1263"/>
      <c r="P182" s="1264"/>
      <c r="Q182" s="554"/>
      <c r="R182" s="554"/>
    </row>
    <row r="183" spans="1:21" s="477" customFormat="1" thickBot="1">
      <c r="A183" s="1254"/>
      <c r="B183" s="722" t="s">
        <v>370</v>
      </c>
      <c r="C183" s="716"/>
      <c r="D183" s="1259"/>
      <c r="E183" s="1257"/>
      <c r="F183" s="1261"/>
      <c r="G183" s="1265"/>
      <c r="H183" s="1266"/>
      <c r="I183" s="1266"/>
      <c r="J183" s="1266"/>
      <c r="K183" s="1266"/>
      <c r="L183" s="1266"/>
      <c r="M183" s="1266"/>
      <c r="N183" s="1266"/>
      <c r="O183" s="1266"/>
      <c r="P183" s="1267"/>
      <c r="Q183" s="554"/>
      <c r="R183" s="554"/>
    </row>
    <row r="184" spans="1:21" s="477" customFormat="1" ht="32.25" thickBot="1">
      <c r="A184" s="1235" t="s">
        <v>431</v>
      </c>
      <c r="B184" s="1236"/>
      <c r="C184" s="1236"/>
      <c r="D184" s="1236"/>
      <c r="E184" s="1268"/>
      <c r="F184" s="7">
        <f>SUM(G184:P184)</f>
        <v>0</v>
      </c>
      <c r="G184" s="553">
        <f>SUM(G178,G170)</f>
        <v>0</v>
      </c>
      <c r="H184" s="553">
        <f t="shared" ref="H184:P185" si="22">SUM(H178,H170)</f>
        <v>0</v>
      </c>
      <c r="I184" s="553">
        <f t="shared" si="22"/>
        <v>0</v>
      </c>
      <c r="J184" s="553">
        <f t="shared" si="22"/>
        <v>0</v>
      </c>
      <c r="K184" s="553">
        <f t="shared" si="22"/>
        <v>0</v>
      </c>
      <c r="L184" s="553">
        <f t="shared" si="22"/>
        <v>0</v>
      </c>
      <c r="M184" s="553">
        <f t="shared" si="22"/>
        <v>0</v>
      </c>
      <c r="N184" s="553">
        <f t="shared" si="22"/>
        <v>0</v>
      </c>
      <c r="O184" s="553">
        <f t="shared" si="22"/>
        <v>0</v>
      </c>
      <c r="P184" s="553">
        <f t="shared" si="22"/>
        <v>0</v>
      </c>
      <c r="Q184" s="554"/>
      <c r="R184" s="554"/>
    </row>
    <row r="185" spans="1:21" s="477" customFormat="1" ht="32.25" thickBot="1">
      <c r="A185" s="1220" t="s">
        <v>432</v>
      </c>
      <c r="B185" s="1221"/>
      <c r="C185" s="1221"/>
      <c r="D185" s="1221"/>
      <c r="E185" s="1222"/>
      <c r="F185" s="7">
        <f>SUM(G185:P185)</f>
        <v>4.0717649999999992</v>
      </c>
      <c r="G185" s="553">
        <f>SUM(G179,G171)</f>
        <v>0</v>
      </c>
      <c r="H185" s="553">
        <f t="shared" si="22"/>
        <v>0</v>
      </c>
      <c r="I185" s="553">
        <f t="shared" si="22"/>
        <v>0</v>
      </c>
      <c r="J185" s="553">
        <f t="shared" si="22"/>
        <v>0</v>
      </c>
      <c r="K185" s="553">
        <f t="shared" si="22"/>
        <v>4.0717649999999992</v>
      </c>
      <c r="L185" s="553">
        <f t="shared" si="22"/>
        <v>0</v>
      </c>
      <c r="M185" s="553">
        <f t="shared" si="22"/>
        <v>0</v>
      </c>
      <c r="N185" s="553">
        <f t="shared" si="22"/>
        <v>0</v>
      </c>
      <c r="O185" s="553">
        <f t="shared" si="22"/>
        <v>0</v>
      </c>
      <c r="P185" s="553">
        <f t="shared" si="22"/>
        <v>0</v>
      </c>
      <c r="Q185" s="554"/>
      <c r="R185" s="554"/>
    </row>
    <row r="186" spans="1:21" s="477" customFormat="1" ht="32.25" thickBot="1">
      <c r="A186" s="1223" t="s">
        <v>433</v>
      </c>
      <c r="B186" s="1224"/>
      <c r="C186" s="1224"/>
      <c r="D186" s="1224"/>
      <c r="E186" s="1225"/>
      <c r="F186" s="9">
        <f>SUM(G186:P186)</f>
        <v>2.2132350000000001</v>
      </c>
      <c r="G186" s="558">
        <f>SUM(G172,G180)</f>
        <v>0</v>
      </c>
      <c r="H186" s="558">
        <f t="shared" ref="H186:P186" si="23">SUM(H172,H180)</f>
        <v>0</v>
      </c>
      <c r="I186" s="558">
        <f t="shared" si="23"/>
        <v>0</v>
      </c>
      <c r="J186" s="558">
        <f t="shared" si="23"/>
        <v>0</v>
      </c>
      <c r="K186" s="558">
        <f t="shared" si="23"/>
        <v>0</v>
      </c>
      <c r="L186" s="558">
        <f t="shared" si="23"/>
        <v>0</v>
      </c>
      <c r="M186" s="558">
        <f t="shared" si="23"/>
        <v>0</v>
      </c>
      <c r="N186" s="558">
        <f t="shared" si="23"/>
        <v>1.2651839999999999</v>
      </c>
      <c r="O186" s="558">
        <f t="shared" si="23"/>
        <v>0.94805100000000009</v>
      </c>
      <c r="P186" s="558">
        <f t="shared" si="23"/>
        <v>0</v>
      </c>
      <c r="Q186" s="554"/>
      <c r="R186" s="554"/>
    </row>
    <row r="187" spans="1:21" s="557" customFormat="1" ht="32.25" thickBot="1">
      <c r="A187" s="1226" t="s">
        <v>814</v>
      </c>
      <c r="B187" s="1227"/>
      <c r="C187" s="1227"/>
      <c r="D187" s="1227"/>
      <c r="E187" s="1228"/>
      <c r="F187" s="338">
        <f>SUM(F184:F185)</f>
        <v>4.0717649999999992</v>
      </c>
      <c r="G187" s="555">
        <f>SUM(G184:G185)</f>
        <v>0</v>
      </c>
      <c r="H187" s="555">
        <f>SUM(H184:H185)</f>
        <v>0</v>
      </c>
      <c r="I187" s="555">
        <f>SUM(I184:I185)</f>
        <v>0</v>
      </c>
      <c r="J187" s="555">
        <f t="shared" ref="J187:P187" si="24">SUM(J184:J185)</f>
        <v>0</v>
      </c>
      <c r="K187" s="555">
        <f t="shared" si="24"/>
        <v>4.0717649999999992</v>
      </c>
      <c r="L187" s="555">
        <f t="shared" si="24"/>
        <v>0</v>
      </c>
      <c r="M187" s="555">
        <f t="shared" si="24"/>
        <v>0</v>
      </c>
      <c r="N187" s="555">
        <f t="shared" si="24"/>
        <v>0</v>
      </c>
      <c r="O187" s="555">
        <f t="shared" si="24"/>
        <v>0</v>
      </c>
      <c r="P187" s="555">
        <f t="shared" si="24"/>
        <v>0</v>
      </c>
      <c r="Q187" s="556"/>
      <c r="R187" s="556"/>
    </row>
    <row r="188" spans="1:21" s="557" customFormat="1" ht="32.25" thickBot="1">
      <c r="A188" s="1229" t="s">
        <v>815</v>
      </c>
      <c r="B188" s="1230"/>
      <c r="C188" s="1230"/>
      <c r="D188" s="1230"/>
      <c r="E188" s="1231"/>
      <c r="F188" s="340">
        <f>SUM(F184:F186)</f>
        <v>6.2849999999999993</v>
      </c>
      <c r="G188" s="563">
        <f t="shared" ref="G188:P188" si="25">SUM(G184:G186)</f>
        <v>0</v>
      </c>
      <c r="H188" s="563">
        <f t="shared" si="25"/>
        <v>0</v>
      </c>
      <c r="I188" s="563">
        <f t="shared" si="25"/>
        <v>0</v>
      </c>
      <c r="J188" s="563">
        <f t="shared" si="25"/>
        <v>0</v>
      </c>
      <c r="K188" s="563">
        <f t="shared" si="25"/>
        <v>4.0717649999999992</v>
      </c>
      <c r="L188" s="563">
        <f t="shared" si="25"/>
        <v>0</v>
      </c>
      <c r="M188" s="563">
        <f t="shared" si="25"/>
        <v>0</v>
      </c>
      <c r="N188" s="563">
        <f t="shared" si="25"/>
        <v>1.2651839999999999</v>
      </c>
      <c r="O188" s="563">
        <f t="shared" si="25"/>
        <v>0.94805100000000009</v>
      </c>
      <c r="P188" s="563">
        <f t="shared" si="25"/>
        <v>0</v>
      </c>
      <c r="Q188" s="556"/>
      <c r="R188" s="556"/>
    </row>
    <row r="189" spans="1:21" s="477" customFormat="1" thickBot="1">
      <c r="A189" s="1241"/>
      <c r="B189" s="1242"/>
      <c r="C189" s="1242"/>
      <c r="D189" s="1242"/>
      <c r="E189" s="1242"/>
      <c r="F189" s="1242"/>
      <c r="G189" s="1242"/>
      <c r="H189" s="1242"/>
      <c r="I189" s="1242"/>
      <c r="J189" s="1242"/>
      <c r="K189" s="1242"/>
      <c r="L189" s="1242"/>
      <c r="M189" s="1242"/>
      <c r="N189" s="1242"/>
      <c r="O189" s="1242"/>
      <c r="P189" s="1225"/>
      <c r="Q189" s="554"/>
      <c r="R189" s="554"/>
    </row>
    <row r="190" spans="1:21" s="477" customFormat="1" ht="32.25" thickBot="1">
      <c r="A190" s="1243" t="s">
        <v>434</v>
      </c>
      <c r="B190" s="1244"/>
      <c r="C190" s="1244"/>
      <c r="D190" s="1244"/>
      <c r="E190" s="1244"/>
      <c r="F190" s="1245"/>
      <c r="G190" s="558">
        <f>G184</f>
        <v>0</v>
      </c>
      <c r="H190" s="558">
        <f t="shared" ref="H190:P194" si="26">SUM(H184,G190)</f>
        <v>0</v>
      </c>
      <c r="I190" s="558">
        <f t="shared" si="26"/>
        <v>0</v>
      </c>
      <c r="J190" s="558">
        <f t="shared" si="26"/>
        <v>0</v>
      </c>
      <c r="K190" s="558">
        <f t="shared" si="26"/>
        <v>0</v>
      </c>
      <c r="L190" s="558">
        <f t="shared" si="26"/>
        <v>0</v>
      </c>
      <c r="M190" s="558">
        <f t="shared" si="26"/>
        <v>0</v>
      </c>
      <c r="N190" s="558">
        <f t="shared" si="26"/>
        <v>0</v>
      </c>
      <c r="O190" s="558">
        <f t="shared" si="26"/>
        <v>0</v>
      </c>
      <c r="P190" s="558">
        <f t="shared" si="26"/>
        <v>0</v>
      </c>
      <c r="Q190" s="729"/>
      <c r="R190" s="729"/>
      <c r="S190" s="487"/>
      <c r="T190" s="487"/>
      <c r="U190" s="487"/>
    </row>
    <row r="191" spans="1:21" s="477" customFormat="1" ht="32.25" thickBot="1">
      <c r="A191" s="1246" t="s">
        <v>435</v>
      </c>
      <c r="B191" s="1247"/>
      <c r="C191" s="1247"/>
      <c r="D191" s="1247"/>
      <c r="E191" s="1247"/>
      <c r="F191" s="1248"/>
      <c r="G191" s="608">
        <f>G185</f>
        <v>0</v>
      </c>
      <c r="H191" s="608">
        <f t="shared" si="26"/>
        <v>0</v>
      </c>
      <c r="I191" s="608">
        <f t="shared" si="26"/>
        <v>0</v>
      </c>
      <c r="J191" s="608">
        <f t="shared" si="26"/>
        <v>0</v>
      </c>
      <c r="K191" s="608">
        <f t="shared" si="26"/>
        <v>4.0717649999999992</v>
      </c>
      <c r="L191" s="608">
        <f t="shared" si="26"/>
        <v>4.0717649999999992</v>
      </c>
      <c r="M191" s="608">
        <f t="shared" si="26"/>
        <v>4.0717649999999992</v>
      </c>
      <c r="N191" s="608">
        <f t="shared" si="26"/>
        <v>4.0717649999999992</v>
      </c>
      <c r="O191" s="608">
        <f t="shared" si="26"/>
        <v>4.0717649999999992</v>
      </c>
      <c r="P191" s="608">
        <f t="shared" si="26"/>
        <v>4.0717649999999992</v>
      </c>
      <c r="Q191" s="729"/>
      <c r="R191" s="729"/>
      <c r="S191" s="487"/>
      <c r="T191" s="487"/>
      <c r="U191" s="487"/>
    </row>
    <row r="192" spans="1:21" s="477" customFormat="1" ht="32.25" thickBot="1">
      <c r="A192" s="1223" t="s">
        <v>436</v>
      </c>
      <c r="B192" s="1224"/>
      <c r="C192" s="1224"/>
      <c r="D192" s="1224"/>
      <c r="E192" s="1224"/>
      <c r="F192" s="1239"/>
      <c r="G192" s="558">
        <f>G186</f>
        <v>0</v>
      </c>
      <c r="H192" s="558">
        <f t="shared" si="26"/>
        <v>0</v>
      </c>
      <c r="I192" s="558">
        <f t="shared" si="26"/>
        <v>0</v>
      </c>
      <c r="J192" s="558">
        <f t="shared" si="26"/>
        <v>0</v>
      </c>
      <c r="K192" s="558">
        <f t="shared" si="26"/>
        <v>0</v>
      </c>
      <c r="L192" s="558">
        <f t="shared" si="26"/>
        <v>0</v>
      </c>
      <c r="M192" s="558">
        <f t="shared" si="26"/>
        <v>0</v>
      </c>
      <c r="N192" s="558">
        <f t="shared" si="26"/>
        <v>1.2651839999999999</v>
      </c>
      <c r="O192" s="558">
        <f t="shared" si="26"/>
        <v>2.2132350000000001</v>
      </c>
      <c r="P192" s="558">
        <f t="shared" si="26"/>
        <v>2.2132350000000001</v>
      </c>
      <c r="Q192" s="729"/>
      <c r="R192" s="729"/>
      <c r="S192" s="487"/>
      <c r="T192" s="487"/>
      <c r="U192" s="487"/>
    </row>
    <row r="193" spans="1:34" s="557" customFormat="1" ht="32.25" thickBot="1">
      <c r="A193" s="1226" t="s">
        <v>816</v>
      </c>
      <c r="B193" s="1227"/>
      <c r="C193" s="1227"/>
      <c r="D193" s="1227"/>
      <c r="E193" s="1240"/>
      <c r="F193" s="1228"/>
      <c r="G193" s="555">
        <f>SUM(G190:G191)</f>
        <v>0</v>
      </c>
      <c r="H193" s="559">
        <f t="shared" si="26"/>
        <v>0</v>
      </c>
      <c r="I193" s="559">
        <f t="shared" si="26"/>
        <v>0</v>
      </c>
      <c r="J193" s="559">
        <f t="shared" si="26"/>
        <v>0</v>
      </c>
      <c r="K193" s="559">
        <f t="shared" si="26"/>
        <v>4.0717649999999992</v>
      </c>
      <c r="L193" s="559">
        <f t="shared" si="26"/>
        <v>4.0717649999999992</v>
      </c>
      <c r="M193" s="559">
        <f t="shared" si="26"/>
        <v>4.0717649999999992</v>
      </c>
      <c r="N193" s="559">
        <f t="shared" si="26"/>
        <v>4.0717649999999992</v>
      </c>
      <c r="O193" s="559">
        <f t="shared" si="26"/>
        <v>4.0717649999999992</v>
      </c>
      <c r="P193" s="559">
        <f t="shared" si="26"/>
        <v>4.0717649999999992</v>
      </c>
      <c r="Q193" s="560"/>
      <c r="R193" s="560"/>
      <c r="S193" s="561"/>
      <c r="T193" s="561"/>
      <c r="U193" s="561"/>
    </row>
    <row r="194" spans="1:34" s="557" customFormat="1" ht="32.25" thickBot="1">
      <c r="A194" s="1206" t="s">
        <v>817</v>
      </c>
      <c r="B194" s="1207"/>
      <c r="C194" s="1207"/>
      <c r="D194" s="1207"/>
      <c r="E194" s="1207"/>
      <c r="F194" s="1208"/>
      <c r="G194" s="562">
        <f>SUM(G190:G192)</f>
        <v>0</v>
      </c>
      <c r="H194" s="563">
        <f t="shared" si="26"/>
        <v>0</v>
      </c>
      <c r="I194" s="563">
        <f t="shared" si="26"/>
        <v>0</v>
      </c>
      <c r="J194" s="563">
        <f t="shared" si="26"/>
        <v>0</v>
      </c>
      <c r="K194" s="563">
        <f t="shared" si="26"/>
        <v>4.0717649999999992</v>
      </c>
      <c r="L194" s="563">
        <f t="shared" si="26"/>
        <v>4.0717649999999992</v>
      </c>
      <c r="M194" s="563">
        <f t="shared" si="26"/>
        <v>4.0717649999999992</v>
      </c>
      <c r="N194" s="563">
        <f t="shared" si="26"/>
        <v>5.3369489999999988</v>
      </c>
      <c r="O194" s="563">
        <f t="shared" si="26"/>
        <v>6.2849999999999993</v>
      </c>
      <c r="P194" s="563">
        <f t="shared" si="26"/>
        <v>6.2849999999999993</v>
      </c>
      <c r="Q194" s="560"/>
      <c r="R194" s="560"/>
      <c r="S194" s="561"/>
      <c r="T194" s="561"/>
      <c r="U194" s="561"/>
    </row>
    <row r="195" spans="1:34" s="477" customFormat="1" ht="32.25" thickBot="1">
      <c r="A195" s="1249" t="s">
        <v>441</v>
      </c>
      <c r="B195" s="1250"/>
      <c r="C195" s="1250"/>
      <c r="D195" s="1250"/>
      <c r="E195" s="1251"/>
      <c r="F195" s="7">
        <f>SUM(G195:P195)</f>
        <v>1.976</v>
      </c>
      <c r="G195" s="553">
        <f t="shared" ref="G195:J197" si="27">SUM(G184,G88)</f>
        <v>0</v>
      </c>
      <c r="H195" s="553">
        <f t="shared" si="27"/>
        <v>1.976</v>
      </c>
      <c r="I195" s="553">
        <f t="shared" si="27"/>
        <v>0</v>
      </c>
      <c r="J195" s="553">
        <f t="shared" si="27"/>
        <v>0</v>
      </c>
      <c r="K195" s="553">
        <f t="shared" ref="K195:P197" si="28">SUM(K184,K88)</f>
        <v>0</v>
      </c>
      <c r="L195" s="553">
        <f t="shared" si="28"/>
        <v>0</v>
      </c>
      <c r="M195" s="553">
        <f t="shared" si="28"/>
        <v>0</v>
      </c>
      <c r="N195" s="553">
        <f t="shared" si="28"/>
        <v>0</v>
      </c>
      <c r="O195" s="553">
        <f t="shared" si="28"/>
        <v>0</v>
      </c>
      <c r="P195" s="553">
        <f t="shared" si="28"/>
        <v>0</v>
      </c>
      <c r="Q195" s="554"/>
      <c r="R195" s="554"/>
    </row>
    <row r="196" spans="1:34" s="477" customFormat="1" ht="32.25" thickBot="1">
      <c r="A196" s="1220" t="s">
        <v>442</v>
      </c>
      <c r="B196" s="1221"/>
      <c r="C196" s="1221"/>
      <c r="D196" s="1221"/>
      <c r="E196" s="1222"/>
      <c r="F196" s="8">
        <f>SUM(G196:P196)</f>
        <v>9.8307649999999995</v>
      </c>
      <c r="G196" s="600">
        <f t="shared" si="27"/>
        <v>0</v>
      </c>
      <c r="H196" s="600">
        <f t="shared" si="27"/>
        <v>0</v>
      </c>
      <c r="I196" s="600">
        <f t="shared" si="27"/>
        <v>0</v>
      </c>
      <c r="J196" s="600">
        <f t="shared" si="27"/>
        <v>0</v>
      </c>
      <c r="K196" s="600">
        <f t="shared" si="28"/>
        <v>9.8307649999999995</v>
      </c>
      <c r="L196" s="600">
        <f t="shared" si="28"/>
        <v>0</v>
      </c>
      <c r="M196" s="600">
        <f t="shared" si="28"/>
        <v>0</v>
      </c>
      <c r="N196" s="600">
        <f t="shared" si="28"/>
        <v>0</v>
      </c>
      <c r="O196" s="600">
        <f t="shared" si="28"/>
        <v>0</v>
      </c>
      <c r="P196" s="600">
        <f t="shared" si="28"/>
        <v>0</v>
      </c>
      <c r="Q196" s="554"/>
      <c r="R196" s="554"/>
    </row>
    <row r="197" spans="1:34" s="477" customFormat="1" ht="32.25" thickBot="1">
      <c r="A197" s="1223" t="s">
        <v>443</v>
      </c>
      <c r="B197" s="1224"/>
      <c r="C197" s="1224"/>
      <c r="D197" s="1224"/>
      <c r="E197" s="1225"/>
      <c r="F197" s="9">
        <f>SUM(G197:P197)</f>
        <v>5.4042349999999999</v>
      </c>
      <c r="G197" s="558">
        <f t="shared" si="27"/>
        <v>0</v>
      </c>
      <c r="H197" s="558">
        <f t="shared" si="27"/>
        <v>0</v>
      </c>
      <c r="I197" s="558">
        <f t="shared" si="27"/>
        <v>0</v>
      </c>
      <c r="J197" s="558">
        <f t="shared" si="27"/>
        <v>0</v>
      </c>
      <c r="K197" s="558">
        <f t="shared" si="28"/>
        <v>0</v>
      </c>
      <c r="L197" s="558">
        <f t="shared" si="28"/>
        <v>0</v>
      </c>
      <c r="M197" s="558">
        <f t="shared" si="28"/>
        <v>0</v>
      </c>
      <c r="N197" s="558">
        <f t="shared" si="28"/>
        <v>4.4561839999999995</v>
      </c>
      <c r="O197" s="558">
        <f t="shared" si="28"/>
        <v>0.94805100000000009</v>
      </c>
      <c r="P197" s="558">
        <f t="shared" si="28"/>
        <v>0</v>
      </c>
      <c r="Q197" s="554"/>
      <c r="R197" s="554"/>
    </row>
    <row r="198" spans="1:34" s="557" customFormat="1" ht="32.25" thickBot="1">
      <c r="A198" s="1226" t="s">
        <v>444</v>
      </c>
      <c r="B198" s="1227"/>
      <c r="C198" s="1227"/>
      <c r="D198" s="1227"/>
      <c r="E198" s="1228"/>
      <c r="F198" s="338">
        <f>SUM(F195:F196)</f>
        <v>11.806764999999999</v>
      </c>
      <c r="G198" s="555">
        <f>SUM(G195:G196)</f>
        <v>0</v>
      </c>
      <c r="H198" s="555">
        <f>SUM(H195:H196)</f>
        <v>1.976</v>
      </c>
      <c r="I198" s="555">
        <f>SUM(I195:I196)</f>
        <v>0</v>
      </c>
      <c r="J198" s="555">
        <f t="shared" ref="J198:P198" si="29">SUM(J195:J196)</f>
        <v>0</v>
      </c>
      <c r="K198" s="555">
        <f t="shared" si="29"/>
        <v>9.8307649999999995</v>
      </c>
      <c r="L198" s="555">
        <f t="shared" si="29"/>
        <v>0</v>
      </c>
      <c r="M198" s="555">
        <f t="shared" si="29"/>
        <v>0</v>
      </c>
      <c r="N198" s="555">
        <f t="shared" si="29"/>
        <v>0</v>
      </c>
      <c r="O198" s="555">
        <f t="shared" si="29"/>
        <v>0</v>
      </c>
      <c r="P198" s="555">
        <f t="shared" si="29"/>
        <v>0</v>
      </c>
      <c r="Q198" s="556"/>
      <c r="R198" s="556"/>
    </row>
    <row r="199" spans="1:34" s="557" customFormat="1" ht="32.25" thickBot="1">
      <c r="A199" s="1229" t="s">
        <v>445</v>
      </c>
      <c r="B199" s="1230"/>
      <c r="C199" s="1230"/>
      <c r="D199" s="1230"/>
      <c r="E199" s="1231"/>
      <c r="F199" s="339">
        <f>SUM(F195:F197)</f>
        <v>17.210999999999999</v>
      </c>
      <c r="G199" s="562">
        <f t="shared" ref="G199:O199" si="30">SUM(G195:G197)</f>
        <v>0</v>
      </c>
      <c r="H199" s="562">
        <f t="shared" si="30"/>
        <v>1.976</v>
      </c>
      <c r="I199" s="562">
        <f t="shared" si="30"/>
        <v>0</v>
      </c>
      <c r="J199" s="562">
        <f t="shared" si="30"/>
        <v>0</v>
      </c>
      <c r="K199" s="562">
        <f t="shared" si="30"/>
        <v>9.8307649999999995</v>
      </c>
      <c r="L199" s="562">
        <f t="shared" si="30"/>
        <v>0</v>
      </c>
      <c r="M199" s="562">
        <f t="shared" si="30"/>
        <v>0</v>
      </c>
      <c r="N199" s="562">
        <f t="shared" si="30"/>
        <v>4.4561839999999995</v>
      </c>
      <c r="O199" s="562">
        <f t="shared" si="30"/>
        <v>0.94805100000000009</v>
      </c>
      <c r="P199" s="562">
        <f>SUM(P195:P197)</f>
        <v>0</v>
      </c>
    </row>
    <row r="200" spans="1:34" s="477" customFormat="1" thickBot="1">
      <c r="A200" s="1232"/>
      <c r="B200" s="1233"/>
      <c r="C200" s="1233"/>
      <c r="D200" s="1233"/>
      <c r="E200" s="1233"/>
      <c r="F200" s="1233"/>
      <c r="G200" s="1233"/>
      <c r="H200" s="1233"/>
      <c r="I200" s="1233"/>
      <c r="J200" s="1233"/>
      <c r="K200" s="1233"/>
      <c r="L200" s="1233"/>
      <c r="M200" s="1233"/>
      <c r="N200" s="1233"/>
      <c r="O200" s="1233"/>
      <c r="P200" s="1234"/>
      <c r="Q200" s="610"/>
      <c r="R200" s="610"/>
      <c r="S200" s="610"/>
      <c r="T200" s="610"/>
      <c r="U200" s="610"/>
      <c r="V200" s="610"/>
      <c r="W200" s="610"/>
      <c r="X200" s="610"/>
      <c r="Y200" s="610"/>
      <c r="Z200" s="610"/>
      <c r="AA200" s="610"/>
      <c r="AB200" s="610"/>
      <c r="AC200" s="610"/>
      <c r="AD200" s="610"/>
      <c r="AE200" s="610"/>
      <c r="AF200" s="610"/>
      <c r="AG200" s="610"/>
      <c r="AH200" s="610"/>
    </row>
    <row r="201" spans="1:34" s="477" customFormat="1" thickBot="1">
      <c r="A201" s="1235" t="s">
        <v>446</v>
      </c>
      <c r="B201" s="1236"/>
      <c r="C201" s="1236"/>
      <c r="D201" s="1236"/>
      <c r="E201" s="1236"/>
      <c r="F201" s="1237"/>
      <c r="G201" s="558">
        <f>G195</f>
        <v>0</v>
      </c>
      <c r="H201" s="558">
        <f t="shared" ref="H201:P205" si="31">SUM(H195,G201)</f>
        <v>1.976</v>
      </c>
      <c r="I201" s="558">
        <f t="shared" si="31"/>
        <v>1.976</v>
      </c>
      <c r="J201" s="558">
        <f t="shared" si="31"/>
        <v>1.976</v>
      </c>
      <c r="K201" s="558">
        <f t="shared" si="31"/>
        <v>1.976</v>
      </c>
      <c r="L201" s="558">
        <f t="shared" si="31"/>
        <v>1.976</v>
      </c>
      <c r="M201" s="558">
        <f t="shared" si="31"/>
        <v>1.976</v>
      </c>
      <c r="N201" s="558">
        <f t="shared" si="31"/>
        <v>1.976</v>
      </c>
      <c r="O201" s="558">
        <f t="shared" si="31"/>
        <v>1.976</v>
      </c>
      <c r="P201" s="558">
        <f t="shared" si="31"/>
        <v>1.976</v>
      </c>
      <c r="Q201" s="610"/>
      <c r="R201" s="610"/>
      <c r="S201" s="611"/>
      <c r="T201" s="610"/>
      <c r="U201" s="610"/>
      <c r="V201" s="610"/>
      <c r="W201" s="610"/>
      <c r="X201" s="610"/>
      <c r="Y201" s="610"/>
      <c r="Z201" s="610"/>
      <c r="AA201" s="610"/>
      <c r="AB201" s="610"/>
      <c r="AC201" s="610"/>
    </row>
    <row r="202" spans="1:34" s="477" customFormat="1" thickBot="1">
      <c r="A202" s="1220" t="s">
        <v>447</v>
      </c>
      <c r="B202" s="1221"/>
      <c r="C202" s="1221"/>
      <c r="D202" s="1221"/>
      <c r="E202" s="1221"/>
      <c r="F202" s="1238"/>
      <c r="G202" s="558">
        <f>G196</f>
        <v>0</v>
      </c>
      <c r="H202" s="558">
        <f t="shared" si="31"/>
        <v>0</v>
      </c>
      <c r="I202" s="558">
        <f t="shared" si="31"/>
        <v>0</v>
      </c>
      <c r="J202" s="558">
        <f t="shared" si="31"/>
        <v>0</v>
      </c>
      <c r="K202" s="558">
        <f t="shared" si="31"/>
        <v>9.8307649999999995</v>
      </c>
      <c r="L202" s="558">
        <f t="shared" si="31"/>
        <v>9.8307649999999995</v>
      </c>
      <c r="M202" s="558">
        <f t="shared" si="31"/>
        <v>9.8307649999999995</v>
      </c>
      <c r="N202" s="558">
        <f t="shared" si="31"/>
        <v>9.8307649999999995</v>
      </c>
      <c r="O202" s="558">
        <f t="shared" si="31"/>
        <v>9.8307649999999995</v>
      </c>
      <c r="P202" s="558">
        <f t="shared" si="31"/>
        <v>9.8307649999999995</v>
      </c>
      <c r="Q202" s="610"/>
      <c r="R202" s="610"/>
      <c r="S202" s="610"/>
      <c r="T202" s="610"/>
      <c r="U202" s="610"/>
      <c r="V202" s="610"/>
      <c r="W202" s="610"/>
      <c r="X202" s="610"/>
      <c r="Y202" s="610"/>
      <c r="Z202" s="610"/>
      <c r="AA202" s="610"/>
      <c r="AB202" s="610"/>
      <c r="AC202" s="610"/>
    </row>
    <row r="203" spans="1:34" s="477" customFormat="1" thickBot="1">
      <c r="A203" s="1223" t="s">
        <v>448</v>
      </c>
      <c r="B203" s="1224"/>
      <c r="C203" s="1224"/>
      <c r="D203" s="1224"/>
      <c r="E203" s="1224"/>
      <c r="F203" s="1239"/>
      <c r="G203" s="558">
        <f>G197</f>
        <v>0</v>
      </c>
      <c r="H203" s="558">
        <f t="shared" si="31"/>
        <v>0</v>
      </c>
      <c r="I203" s="558">
        <f t="shared" si="31"/>
        <v>0</v>
      </c>
      <c r="J203" s="558">
        <f t="shared" si="31"/>
        <v>0</v>
      </c>
      <c r="K203" s="558">
        <f t="shared" si="31"/>
        <v>0</v>
      </c>
      <c r="L203" s="558">
        <f>SUM(L197,K203)</f>
        <v>0</v>
      </c>
      <c r="M203" s="558">
        <f t="shared" si="31"/>
        <v>0</v>
      </c>
      <c r="N203" s="558">
        <f t="shared" si="31"/>
        <v>4.4561839999999995</v>
      </c>
      <c r="O203" s="558">
        <f t="shared" si="31"/>
        <v>5.4042349999999999</v>
      </c>
      <c r="P203" s="558">
        <f>SUM(P197,O203)</f>
        <v>5.4042349999999999</v>
      </c>
      <c r="Q203" s="610"/>
      <c r="R203" s="610"/>
      <c r="S203" s="610"/>
      <c r="T203" s="610"/>
      <c r="U203" s="610"/>
      <c r="V203" s="610"/>
      <c r="W203" s="610"/>
      <c r="X203" s="610"/>
      <c r="Y203" s="610"/>
      <c r="Z203" s="610"/>
      <c r="AA203" s="610"/>
      <c r="AB203" s="610"/>
      <c r="AC203" s="610"/>
    </row>
    <row r="204" spans="1:34" s="557" customFormat="1" thickBot="1">
      <c r="A204" s="1226" t="s">
        <v>449</v>
      </c>
      <c r="B204" s="1227"/>
      <c r="C204" s="1227"/>
      <c r="D204" s="1227"/>
      <c r="E204" s="1240"/>
      <c r="F204" s="1228"/>
      <c r="G204" s="555">
        <f>SUM(G201:G202)</f>
        <v>0</v>
      </c>
      <c r="H204" s="559">
        <f t="shared" si="31"/>
        <v>1.976</v>
      </c>
      <c r="I204" s="559">
        <f t="shared" si="31"/>
        <v>1.976</v>
      </c>
      <c r="J204" s="559">
        <f t="shared" si="31"/>
        <v>1.976</v>
      </c>
      <c r="K204" s="559">
        <f t="shared" si="31"/>
        <v>11.806764999999999</v>
      </c>
      <c r="L204" s="559">
        <f>SUM(L198,K204)</f>
        <v>11.806764999999999</v>
      </c>
      <c r="M204" s="559">
        <f t="shared" si="31"/>
        <v>11.806764999999999</v>
      </c>
      <c r="N204" s="559">
        <f t="shared" si="31"/>
        <v>11.806764999999999</v>
      </c>
      <c r="O204" s="559">
        <f t="shared" si="31"/>
        <v>11.806764999999999</v>
      </c>
      <c r="P204" s="559">
        <f>SUM(P198,O204)</f>
        <v>11.806764999999999</v>
      </c>
      <c r="Q204" s="610"/>
      <c r="R204" s="610"/>
      <c r="S204" s="611"/>
      <c r="T204" s="610"/>
      <c r="U204" s="610"/>
      <c r="V204" s="610"/>
      <c r="W204" s="610"/>
      <c r="X204" s="610"/>
      <c r="Y204" s="610"/>
      <c r="Z204" s="610"/>
      <c r="AA204" s="610"/>
      <c r="AB204" s="610"/>
      <c r="AC204" s="610"/>
    </row>
    <row r="205" spans="1:34" s="557" customFormat="1" thickBot="1">
      <c r="A205" s="1206" t="s">
        <v>450</v>
      </c>
      <c r="B205" s="1207"/>
      <c r="C205" s="1207"/>
      <c r="D205" s="1207"/>
      <c r="E205" s="1207"/>
      <c r="F205" s="1208"/>
      <c r="G205" s="563">
        <f>SUM(G201:G203)</f>
        <v>0</v>
      </c>
      <c r="H205" s="563">
        <f t="shared" si="31"/>
        <v>1.976</v>
      </c>
      <c r="I205" s="563">
        <f t="shared" si="31"/>
        <v>1.976</v>
      </c>
      <c r="J205" s="563">
        <f t="shared" si="31"/>
        <v>1.976</v>
      </c>
      <c r="K205" s="563">
        <f>SUM(K199,J205)</f>
        <v>11.806764999999999</v>
      </c>
      <c r="L205" s="563">
        <f>SUM(L199,K205)</f>
        <v>11.806764999999999</v>
      </c>
      <c r="M205" s="563">
        <f t="shared" si="31"/>
        <v>11.806764999999999</v>
      </c>
      <c r="N205" s="563">
        <f t="shared" si="31"/>
        <v>16.262948999999999</v>
      </c>
      <c r="O205" s="563">
        <f t="shared" si="31"/>
        <v>17.210999999999999</v>
      </c>
      <c r="P205" s="563">
        <f>SUM(P199,O205)</f>
        <v>17.210999999999999</v>
      </c>
      <c r="Q205" s="610"/>
      <c r="R205" s="610"/>
      <c r="S205" s="611"/>
      <c r="T205" s="610"/>
      <c r="U205" s="610"/>
      <c r="V205" s="610"/>
      <c r="W205" s="610"/>
      <c r="X205" s="610"/>
      <c r="Y205" s="610"/>
      <c r="Z205" s="610"/>
      <c r="AA205" s="610"/>
      <c r="AB205" s="610"/>
      <c r="AC205" s="610"/>
    </row>
    <row r="206" spans="1:34" s="477" customFormat="1">
      <c r="A206" s="612"/>
      <c r="B206" s="605"/>
      <c r="C206" s="725"/>
      <c r="D206" s="591"/>
      <c r="E206" s="614"/>
      <c r="F206" s="727"/>
      <c r="G206" s="714"/>
      <c r="H206" s="714"/>
      <c r="I206" s="714"/>
      <c r="J206" s="714"/>
      <c r="K206" s="714"/>
      <c r="L206" s="714"/>
      <c r="M206" s="714"/>
      <c r="N206" s="714"/>
      <c r="O206" s="714"/>
      <c r="P206" s="714"/>
    </row>
    <row r="207" spans="1:34" s="477" customFormat="1">
      <c r="A207" s="612"/>
      <c r="B207" s="1209"/>
      <c r="C207" s="1210"/>
      <c r="D207" s="1210"/>
      <c r="E207" s="1210"/>
      <c r="F207" s="1210"/>
      <c r="G207" s="1210"/>
      <c r="H207" s="1210"/>
      <c r="I207" s="1210"/>
      <c r="J207" s="1210"/>
      <c r="K207" s="714"/>
      <c r="L207" s="714"/>
      <c r="M207" s="714"/>
      <c r="N207" s="714"/>
      <c r="O207" s="714"/>
      <c r="P207" s="714"/>
    </row>
    <row r="208" spans="1:34" s="477" customFormat="1">
      <c r="A208" s="612"/>
      <c r="B208" s="1210"/>
      <c r="C208" s="1210"/>
      <c r="D208" s="1210"/>
      <c r="E208" s="1210"/>
      <c r="F208" s="1210"/>
      <c r="G208" s="1210"/>
      <c r="H208" s="1210"/>
      <c r="I208" s="1210"/>
      <c r="J208" s="1210"/>
      <c r="K208" s="714"/>
      <c r="L208" s="714"/>
      <c r="M208" s="714"/>
      <c r="N208" s="714"/>
      <c r="O208" s="714"/>
      <c r="P208" s="714"/>
    </row>
    <row r="209" spans="1:19" s="477" customFormat="1">
      <c r="A209" s="612"/>
      <c r="B209" s="605"/>
      <c r="C209" s="725"/>
      <c r="D209" s="591"/>
      <c r="E209" s="614"/>
      <c r="F209" s="727"/>
      <c r="G209" s="714"/>
      <c r="H209" s="714"/>
      <c r="I209" s="714"/>
      <c r="J209" s="714"/>
      <c r="K209" s="714"/>
      <c r="L209" s="714"/>
      <c r="M209" s="714"/>
      <c r="N209" s="714"/>
      <c r="O209" s="714"/>
      <c r="P209" s="714"/>
    </row>
    <row r="210" spans="1:19" s="477" customFormat="1">
      <c r="A210" s="1211"/>
      <c r="B210" s="1211"/>
      <c r="C210" s="1211"/>
      <c r="D210" s="1211"/>
      <c r="E210" s="612"/>
      <c r="F210" s="615"/>
      <c r="G210" s="616"/>
      <c r="H210" s="616"/>
      <c r="I210" s="616"/>
      <c r="J210" s="616"/>
      <c r="K210" s="616"/>
      <c r="L210" s="616"/>
      <c r="M210" s="616"/>
      <c r="N210" s="616"/>
      <c r="O210" s="616"/>
      <c r="P210" s="616"/>
    </row>
    <row r="211" spans="1:19" s="477" customFormat="1" ht="45">
      <c r="A211" s="617"/>
      <c r="B211" s="618"/>
      <c r="C211" s="619"/>
      <c r="D211" s="618"/>
      <c r="E211" s="620"/>
      <c r="F211" s="620"/>
      <c r="G211" s="621"/>
      <c r="H211" s="622"/>
      <c r="I211" s="1212"/>
      <c r="J211" s="1213"/>
      <c r="K211" s="1213"/>
      <c r="L211" s="622"/>
      <c r="M211" s="622"/>
      <c r="N211" s="622"/>
      <c r="O211" s="622"/>
      <c r="P211" s="622"/>
    </row>
    <row r="212" spans="1:19" s="477" customFormat="1" ht="45">
      <c r="A212" s="1197"/>
      <c r="B212" s="1197"/>
      <c r="C212" s="1197"/>
      <c r="D212" s="1197"/>
      <c r="E212" s="623"/>
      <c r="F212" s="623"/>
      <c r="G212" s="624"/>
      <c r="H212" s="625"/>
      <c r="I212" s="1214"/>
      <c r="J212" s="1215"/>
      <c r="K212" s="1215"/>
      <c r="L212" s="1215"/>
      <c r="M212" s="1215"/>
      <c r="N212" s="1215"/>
      <c r="O212" s="626"/>
      <c r="P212" s="626"/>
    </row>
    <row r="213" spans="1:19" s="477" customFormat="1" ht="45">
      <c r="A213" s="1216"/>
      <c r="B213" s="1216"/>
      <c r="C213" s="1216"/>
      <c r="D213" s="1216"/>
      <c r="E213" s="627"/>
      <c r="F213" s="627"/>
      <c r="G213" s="624"/>
      <c r="H213" s="625"/>
      <c r="I213" s="1215"/>
      <c r="J213" s="1215"/>
      <c r="K213" s="1215"/>
      <c r="L213" s="1215"/>
      <c r="M213" s="1215"/>
      <c r="N213" s="1215"/>
      <c r="O213" s="628"/>
      <c r="P213" s="628"/>
    </row>
    <row r="214" spans="1:19" s="477" customFormat="1" ht="45.75">
      <c r="A214" s="629"/>
      <c r="B214" s="630"/>
      <c r="C214" s="631"/>
      <c r="D214" s="475"/>
      <c r="E214" s="632"/>
      <c r="F214" s="633"/>
      <c r="G214" s="624"/>
      <c r="H214" s="625"/>
      <c r="I214" s="634"/>
      <c r="J214" s="635"/>
      <c r="K214" s="636"/>
      <c r="L214" s="1196"/>
      <c r="M214" s="1196"/>
      <c r="N214" s="1196"/>
      <c r="O214" s="637"/>
      <c r="P214" s="637"/>
    </row>
    <row r="215" spans="1:19" s="477" customFormat="1" ht="45.75">
      <c r="A215" s="1197"/>
      <c r="B215" s="1197"/>
      <c r="C215" s="1197"/>
      <c r="D215" s="1197"/>
      <c r="E215" s="633"/>
      <c r="F215" s="633"/>
      <c r="G215" s="624"/>
      <c r="H215" s="625"/>
      <c r="I215" s="1198"/>
      <c r="J215" s="1198"/>
      <c r="K215" s="1198"/>
      <c r="L215" s="636"/>
      <c r="M215" s="636"/>
      <c r="N215" s="636"/>
      <c r="O215" s="638"/>
      <c r="P215" s="639"/>
    </row>
    <row r="216" spans="1:19" s="643" customFormat="1" ht="45.75">
      <c r="A216" s="472"/>
      <c r="B216" s="640"/>
      <c r="C216" s="481"/>
      <c r="D216" s="641"/>
      <c r="E216" s="642"/>
      <c r="F216" s="642"/>
      <c r="G216" s="478"/>
      <c r="H216" s="478"/>
      <c r="I216" s="478"/>
      <c r="J216" s="478"/>
      <c r="K216" s="478"/>
      <c r="L216" s="478"/>
      <c r="M216" s="478"/>
      <c r="N216" s="478"/>
      <c r="O216" s="478"/>
      <c r="P216" s="478"/>
    </row>
    <row r="217" spans="1:19" s="643" customFormat="1" ht="45.75">
      <c r="A217" s="1199"/>
      <c r="B217" s="1200"/>
      <c r="C217" s="1200"/>
      <c r="D217" s="1200"/>
      <c r="E217" s="1200"/>
      <c r="F217" s="1200"/>
      <c r="G217" s="1200"/>
      <c r="H217" s="625"/>
      <c r="I217" s="1201"/>
      <c r="J217" s="1201"/>
      <c r="K217" s="1201"/>
      <c r="L217" s="1201"/>
      <c r="M217" s="1201"/>
      <c r="N217" s="1201"/>
      <c r="O217" s="1201"/>
      <c r="P217" s="479"/>
    </row>
    <row r="218" spans="1:19" s="643" customFormat="1" ht="45.75">
      <c r="A218" s="1202"/>
      <c r="B218" s="1203"/>
      <c r="C218" s="1203"/>
      <c r="D218" s="1203"/>
      <c r="E218" s="1203"/>
      <c r="F218" s="1203"/>
      <c r="G218" s="1203"/>
      <c r="H218" s="625"/>
      <c r="I218" s="625"/>
      <c r="J218" s="625"/>
      <c r="K218" s="625"/>
      <c r="L218" s="625"/>
      <c r="M218" s="625"/>
      <c r="N218" s="625"/>
      <c r="O218" s="625"/>
      <c r="P218" s="479"/>
    </row>
    <row r="219" spans="1:19" s="643" customFormat="1" ht="45.75">
      <c r="A219" s="644"/>
      <c r="B219" s="645"/>
      <c r="C219" s="1202"/>
      <c r="D219" s="1202"/>
      <c r="E219" s="646"/>
      <c r="F219" s="646"/>
      <c r="G219" s="707"/>
      <c r="H219" s="648"/>
      <c r="I219" s="648"/>
      <c r="J219" s="649"/>
      <c r="K219" s="479"/>
      <c r="L219" s="1204"/>
      <c r="M219" s="1204"/>
      <c r="N219" s="1204"/>
      <c r="O219" s="708"/>
      <c r="P219" s="708"/>
    </row>
    <row r="220" spans="1:19" s="643" customFormat="1" ht="45.75">
      <c r="A220" s="1205"/>
      <c r="B220" s="1205"/>
      <c r="C220" s="1205"/>
      <c r="D220" s="651"/>
      <c r="E220" s="652"/>
      <c r="F220" s="652"/>
      <c r="G220" s="653"/>
      <c r="H220" s="625"/>
      <c r="I220" s="1198"/>
      <c r="J220" s="1198"/>
      <c r="K220" s="1198"/>
      <c r="L220" s="636"/>
      <c r="M220" s="654"/>
      <c r="N220" s="654"/>
      <c r="O220" s="654"/>
      <c r="P220" s="478"/>
    </row>
    <row r="221" spans="1:19" s="643" customFormat="1" ht="45.75">
      <c r="A221" s="655"/>
      <c r="B221" s="656"/>
      <c r="C221" s="1192"/>
      <c r="D221" s="1192"/>
      <c r="E221" s="706"/>
      <c r="F221" s="706"/>
      <c r="G221" s="636"/>
      <c r="H221" s="636"/>
      <c r="I221" s="636"/>
      <c r="J221" s="625"/>
      <c r="K221" s="636"/>
      <c r="L221" s="636"/>
      <c r="M221" s="636"/>
      <c r="N221" s="636"/>
      <c r="O221" s="653"/>
      <c r="P221" s="478"/>
    </row>
    <row r="222" spans="1:19" s="643" customFormat="1" ht="45.75">
      <c r="A222" s="1191"/>
      <c r="B222" s="1191"/>
      <c r="C222" s="1191"/>
      <c r="D222" s="1191"/>
      <c r="E222" s="1191"/>
      <c r="F222" s="1191"/>
      <c r="G222" s="658"/>
      <c r="H222" s="659"/>
      <c r="I222" s="1217"/>
      <c r="J222" s="1218"/>
      <c r="K222" s="1218"/>
      <c r="L222" s="1218"/>
      <c r="M222" s="1218"/>
      <c r="N222" s="1218"/>
      <c r="O222" s="1218"/>
      <c r="P222" s="478"/>
    </row>
    <row r="223" spans="1:19" s="477" customFormat="1" ht="45.75">
      <c r="A223" s="660"/>
      <c r="B223" s="661"/>
      <c r="C223" s="662"/>
      <c r="D223" s="660"/>
      <c r="E223" s="660"/>
      <c r="F223" s="660"/>
      <c r="G223" s="663"/>
      <c r="H223" s="634"/>
      <c r="I223" s="1201"/>
      <c r="J223" s="1219"/>
      <c r="K223" s="1219"/>
      <c r="L223" s="1219"/>
      <c r="M223" s="1219"/>
      <c r="N223" s="1219"/>
      <c r="O223" s="1219"/>
      <c r="P223" s="664"/>
    </row>
    <row r="224" spans="1:19" s="477" customFormat="1" ht="45.75">
      <c r="A224" s="665"/>
      <c r="B224" s="665"/>
      <c r="C224" s="662"/>
      <c r="D224" s="666"/>
      <c r="E224" s="667"/>
      <c r="F224" s="660"/>
      <c r="G224" s="668"/>
      <c r="H224" s="636"/>
      <c r="I224" s="636"/>
      <c r="J224" s="625"/>
      <c r="K224" s="636"/>
      <c r="L224" s="1193"/>
      <c r="M224" s="1193"/>
      <c r="N224" s="1193"/>
      <c r="O224" s="707"/>
      <c r="P224" s="669"/>
      <c r="Q224" s="487"/>
      <c r="R224" s="487"/>
      <c r="S224" s="487"/>
    </row>
    <row r="225" spans="1:19" s="477" customFormat="1" ht="31.5">
      <c r="A225" s="1194"/>
      <c r="B225" s="1194"/>
      <c r="C225" s="1194"/>
      <c r="D225" s="1194"/>
      <c r="E225" s="1194"/>
      <c r="F225" s="670"/>
      <c r="G225" s="671"/>
      <c r="H225" s="671"/>
      <c r="I225" s="671"/>
      <c r="J225" s="671"/>
      <c r="K225" s="671"/>
      <c r="L225" s="671"/>
      <c r="M225" s="671"/>
      <c r="N225" s="671"/>
      <c r="O225" s="671"/>
      <c r="P225" s="671"/>
      <c r="Q225" s="487"/>
      <c r="R225" s="487"/>
      <c r="S225" s="487"/>
    </row>
    <row r="226" spans="1:19" s="477" customFormat="1" ht="31.5">
      <c r="A226" s="1194"/>
      <c r="B226" s="1194"/>
      <c r="C226" s="1194"/>
      <c r="D226" s="1194"/>
      <c r="E226" s="1194"/>
      <c r="F226" s="670"/>
      <c r="G226" s="671"/>
      <c r="H226" s="671"/>
      <c r="I226" s="671"/>
      <c r="J226" s="671"/>
      <c r="K226" s="671"/>
      <c r="L226" s="671"/>
      <c r="M226" s="671"/>
      <c r="N226" s="671"/>
      <c r="O226" s="671"/>
      <c r="P226" s="671"/>
      <c r="Q226" s="487"/>
      <c r="R226" s="487"/>
      <c r="S226" s="487"/>
    </row>
    <row r="227" spans="1:19" s="477" customFormat="1" ht="31.5">
      <c r="A227" s="1194"/>
      <c r="B227" s="1194"/>
      <c r="C227" s="1194"/>
      <c r="D227" s="1194"/>
      <c r="E227" s="1194"/>
      <c r="F227" s="670"/>
      <c r="G227" s="671"/>
      <c r="H227" s="671"/>
      <c r="I227" s="671"/>
      <c r="J227" s="671"/>
      <c r="K227" s="671"/>
      <c r="L227" s="671"/>
      <c r="M227" s="671"/>
      <c r="N227" s="671"/>
      <c r="O227" s="671"/>
      <c r="P227" s="671"/>
      <c r="Q227" s="487"/>
      <c r="R227" s="487"/>
      <c r="S227" s="487"/>
    </row>
    <row r="228" spans="1:19" s="477" customFormat="1" ht="31.5">
      <c r="A228" s="1195"/>
      <c r="B228" s="1195"/>
      <c r="C228" s="1195"/>
      <c r="D228" s="1195"/>
      <c r="E228" s="1195"/>
      <c r="F228" s="672"/>
      <c r="G228" s="673"/>
      <c r="H228" s="673"/>
      <c r="I228" s="673"/>
      <c r="J228" s="673"/>
      <c r="K228" s="673"/>
      <c r="L228" s="673"/>
      <c r="M228" s="673"/>
      <c r="N228" s="673"/>
      <c r="O228" s="673"/>
      <c r="P228" s="673"/>
      <c r="Q228" s="487"/>
      <c r="R228" s="487"/>
      <c r="S228" s="487"/>
    </row>
    <row r="229" spans="1:19" s="477" customFormat="1" ht="31.5">
      <c r="A229" s="1187"/>
      <c r="B229" s="1187"/>
      <c r="C229" s="1187"/>
      <c r="D229" s="1187"/>
      <c r="E229" s="1187"/>
      <c r="F229" s="674"/>
      <c r="G229" s="675"/>
      <c r="H229" s="675"/>
      <c r="I229" s="675"/>
      <c r="J229" s="675"/>
      <c r="K229" s="675"/>
      <c r="L229" s="675"/>
      <c r="M229" s="675"/>
      <c r="N229" s="675"/>
      <c r="O229" s="675"/>
      <c r="P229" s="675"/>
      <c r="Q229" s="487"/>
      <c r="R229" s="487"/>
      <c r="S229" s="487"/>
    </row>
    <row r="230" spans="1:19" s="477" customFormat="1">
      <c r="A230" s="676"/>
      <c r="B230" s="677"/>
      <c r="C230" s="678"/>
      <c r="D230" s="679"/>
      <c r="E230" s="704"/>
      <c r="F230" s="704"/>
      <c r="G230" s="681"/>
      <c r="H230" s="682"/>
      <c r="I230" s="682"/>
      <c r="J230" s="682"/>
      <c r="K230" s="682"/>
      <c r="L230" s="683"/>
      <c r="M230" s="683"/>
      <c r="N230" s="682"/>
      <c r="O230" s="682"/>
      <c r="P230" s="681"/>
      <c r="Q230" s="487"/>
      <c r="R230" s="487"/>
      <c r="S230" s="487"/>
    </row>
    <row r="231" spans="1:19" s="477" customFormat="1">
      <c r="A231" s="676"/>
      <c r="B231" s="677"/>
      <c r="C231" s="678"/>
      <c r="D231" s="679"/>
      <c r="E231" s="704"/>
      <c r="F231" s="704"/>
      <c r="G231" s="681"/>
      <c r="H231" s="682"/>
      <c r="I231" s="682"/>
      <c r="J231" s="682"/>
      <c r="K231" s="682"/>
      <c r="L231" s="683"/>
      <c r="M231" s="683"/>
      <c r="N231" s="682"/>
      <c r="O231" s="682"/>
      <c r="P231" s="681"/>
      <c r="Q231" s="487"/>
      <c r="R231" s="487"/>
      <c r="S231" s="487"/>
    </row>
    <row r="232" spans="1:19" s="477" customFormat="1">
      <c r="A232" s="684"/>
      <c r="B232" s="703"/>
      <c r="C232" s="644"/>
      <c r="D232" s="686"/>
      <c r="E232" s="686"/>
      <c r="F232" s="686"/>
      <c r="G232" s="687"/>
      <c r="H232" s="687"/>
      <c r="I232" s="687"/>
      <c r="J232" s="476"/>
      <c r="K232" s="681"/>
      <c r="L232" s="616"/>
      <c r="M232" s="616"/>
      <c r="N232" s="681"/>
      <c r="O232" s="681"/>
      <c r="P232" s="681"/>
    </row>
    <row r="233" spans="1:19" s="477" customFormat="1">
      <c r="A233" s="684"/>
      <c r="B233" s="702"/>
      <c r="C233" s="1188"/>
      <c r="D233" s="1188"/>
      <c r="E233" s="686"/>
      <c r="F233" s="686"/>
      <c r="G233" s="690"/>
      <c r="H233" s="690"/>
      <c r="I233" s="690"/>
      <c r="J233" s="687"/>
      <c r="K233" s="690"/>
      <c r="L233" s="691"/>
      <c r="M233" s="691"/>
      <c r="N233" s="691"/>
      <c r="O233" s="691"/>
      <c r="P233" s="682"/>
    </row>
    <row r="234" spans="1:19" s="477" customFormat="1">
      <c r="A234" s="684"/>
      <c r="B234" s="703"/>
      <c r="C234" s="1189"/>
      <c r="D234" s="1189"/>
      <c r="E234" s="686"/>
      <c r="F234" s="686"/>
      <c r="G234" s="690"/>
      <c r="H234" s="690"/>
      <c r="I234" s="690"/>
      <c r="J234" s="476"/>
      <c r="K234" s="476"/>
      <c r="L234" s="476"/>
      <c r="M234" s="476"/>
      <c r="N234" s="476"/>
      <c r="O234" s="476"/>
      <c r="P234" s="476"/>
    </row>
    <row r="235" spans="1:19" s="477" customFormat="1">
      <c r="A235" s="684"/>
      <c r="B235" s="693"/>
      <c r="C235" s="1189"/>
      <c r="D235" s="1189"/>
      <c r="E235" s="686"/>
      <c r="F235" s="686"/>
      <c r="G235" s="476"/>
      <c r="H235" s="690"/>
      <c r="I235" s="690"/>
      <c r="J235" s="690"/>
      <c r="K235" s="682"/>
      <c r="L235" s="691"/>
      <c r="M235" s="691"/>
      <c r="N235" s="682"/>
      <c r="O235" s="682"/>
      <c r="P235" s="682"/>
    </row>
    <row r="236" spans="1:19" s="477" customFormat="1">
      <c r="A236" s="684"/>
      <c r="B236" s="684"/>
      <c r="C236" s="1190"/>
      <c r="D236" s="1190"/>
      <c r="E236" s="695"/>
      <c r="F236" s="695"/>
      <c r="G236" s="690"/>
      <c r="H236" s="690"/>
      <c r="I236" s="690"/>
      <c r="J236" s="690"/>
      <c r="K236" s="682"/>
      <c r="L236" s="691"/>
      <c r="M236" s="691"/>
      <c r="N236" s="682"/>
      <c r="O236" s="682"/>
      <c r="P236" s="681"/>
    </row>
    <row r="237" spans="1:19" s="477" customFormat="1">
      <c r="A237" s="684"/>
      <c r="B237" s="693"/>
      <c r="C237" s="1191"/>
      <c r="D237" s="1191"/>
      <c r="E237" s="686"/>
      <c r="F237" s="686"/>
      <c r="G237" s="690"/>
      <c r="H237" s="690"/>
      <c r="I237" s="690"/>
      <c r="J237" s="690"/>
      <c r="K237" s="682"/>
      <c r="L237" s="691"/>
      <c r="M237" s="691"/>
      <c r="N237" s="682"/>
      <c r="O237" s="682"/>
      <c r="P237" s="682"/>
    </row>
    <row r="238" spans="1:19" s="477" customFormat="1">
      <c r="A238" s="684"/>
      <c r="B238" s="693"/>
      <c r="C238" s="1191"/>
      <c r="D238" s="1191"/>
      <c r="E238" s="686"/>
      <c r="F238" s="686"/>
      <c r="G238" s="682"/>
      <c r="H238" s="691"/>
      <c r="I238" s="691"/>
      <c r="J238" s="691"/>
      <c r="K238" s="690"/>
      <c r="L238" s="691"/>
      <c r="M238" s="691"/>
      <c r="N238" s="691"/>
      <c r="O238" s="691"/>
      <c r="P238" s="683"/>
    </row>
    <row r="239" spans="1:19" s="477" customFormat="1">
      <c r="A239" s="684"/>
      <c r="B239" s="693"/>
      <c r="C239" s="1189"/>
      <c r="D239" s="1189"/>
      <c r="E239" s="686"/>
      <c r="F239" s="686"/>
      <c r="G239" s="682"/>
      <c r="H239" s="696"/>
      <c r="I239" s="696"/>
      <c r="J239" s="691"/>
      <c r="K239" s="690"/>
      <c r="L239" s="691"/>
      <c r="M239" s="691"/>
      <c r="N239" s="691"/>
      <c r="O239" s="691"/>
      <c r="P239" s="683"/>
    </row>
    <row r="240" spans="1:19" s="477" customFormat="1">
      <c r="A240" s="684"/>
      <c r="B240" s="705"/>
      <c r="C240" s="1190"/>
      <c r="D240" s="1190"/>
      <c r="E240" s="686"/>
      <c r="F240" s="686"/>
      <c r="G240" s="682"/>
      <c r="H240" s="698"/>
      <c r="I240" s="698"/>
      <c r="J240" s="698"/>
      <c r="K240" s="690"/>
      <c r="L240" s="691"/>
      <c r="M240" s="691"/>
      <c r="N240" s="691"/>
      <c r="O240" s="691"/>
      <c r="P240" s="683"/>
    </row>
    <row r="241" spans="1:16" s="477" customFormat="1">
      <c r="A241" s="684"/>
      <c r="B241" s="705"/>
      <c r="C241" s="1184"/>
      <c r="D241" s="1184"/>
      <c r="E241" s="1184"/>
      <c r="F241" s="1184"/>
      <c r="G241" s="682"/>
      <c r="H241" s="698"/>
      <c r="I241" s="698"/>
      <c r="J241" s="698"/>
      <c r="K241" s="690"/>
      <c r="L241" s="691"/>
      <c r="M241" s="691"/>
      <c r="N241" s="691"/>
      <c r="O241" s="691"/>
      <c r="P241" s="683"/>
    </row>
    <row r="242" spans="1:16" s="477" customFormat="1">
      <c r="A242" s="472"/>
      <c r="B242" s="473"/>
      <c r="C242" s="699"/>
      <c r="D242" s="700"/>
      <c r="E242" s="700"/>
      <c r="F242" s="475"/>
      <c r="G242" s="476"/>
      <c r="H242" s="476"/>
      <c r="I242" s="476"/>
      <c r="J242" s="476"/>
      <c r="K242" s="476"/>
      <c r="L242" s="476"/>
      <c r="M242" s="476"/>
      <c r="N242" s="476"/>
      <c r="O242" s="476"/>
      <c r="P242" s="476"/>
    </row>
    <row r="243" spans="1:16" s="477" customFormat="1">
      <c r="A243" s="472"/>
      <c r="B243" s="473"/>
      <c r="C243" s="699"/>
      <c r="D243" s="700"/>
      <c r="E243" s="700"/>
      <c r="F243" s="475"/>
      <c r="G243" s="476"/>
      <c r="H243" s="476"/>
      <c r="I243" s="476"/>
      <c r="J243" s="476"/>
      <c r="K243" s="476"/>
      <c r="L243" s="476"/>
      <c r="M243" s="476"/>
      <c r="N243" s="476"/>
      <c r="O243" s="476"/>
      <c r="P243" s="476"/>
    </row>
    <row r="244" spans="1:16" s="477" customFormat="1">
      <c r="A244" s="472"/>
      <c r="B244" s="473"/>
      <c r="C244" s="699"/>
      <c r="D244" s="700"/>
      <c r="E244" s="700"/>
      <c r="F244" s="475"/>
      <c r="G244" s="476"/>
      <c r="H244" s="476"/>
      <c r="I244" s="476"/>
      <c r="J244" s="476"/>
      <c r="K244" s="476"/>
      <c r="L244" s="476"/>
      <c r="M244" s="476"/>
      <c r="N244" s="476"/>
      <c r="O244" s="476"/>
      <c r="P244" s="476"/>
    </row>
    <row r="245" spans="1:16" s="477" customFormat="1">
      <c r="A245" s="472"/>
      <c r="B245" s="473"/>
      <c r="C245" s="1183"/>
      <c r="D245" s="1183"/>
      <c r="E245" s="700"/>
      <c r="F245" s="475"/>
      <c r="G245" s="476"/>
      <c r="H245" s="476"/>
      <c r="I245" s="476"/>
      <c r="J245" s="476"/>
      <c r="K245" s="476"/>
      <c r="L245" s="476"/>
      <c r="M245" s="476"/>
      <c r="N245" s="476"/>
      <c r="O245" s="476"/>
      <c r="P245" s="476"/>
    </row>
    <row r="246" spans="1:16" s="477" customFormat="1">
      <c r="A246" s="472"/>
      <c r="B246" s="473"/>
      <c r="C246" s="1183"/>
      <c r="D246" s="1183"/>
      <c r="E246" s="700"/>
      <c r="F246" s="475"/>
      <c r="G246" s="476"/>
      <c r="H246" s="476"/>
      <c r="I246" s="476"/>
      <c r="J246" s="476"/>
      <c r="K246" s="476"/>
      <c r="L246" s="476"/>
      <c r="M246" s="476"/>
      <c r="N246" s="476"/>
      <c r="O246" s="476"/>
      <c r="P246" s="476"/>
    </row>
    <row r="247" spans="1:16" s="477" customFormat="1">
      <c r="A247" s="472"/>
      <c r="B247" s="473"/>
      <c r="C247" s="1183"/>
      <c r="D247" s="1183"/>
      <c r="E247" s="700"/>
      <c r="F247" s="475"/>
      <c r="G247" s="476"/>
      <c r="H247" s="476"/>
      <c r="I247" s="476"/>
      <c r="J247" s="476"/>
      <c r="K247" s="476"/>
      <c r="L247" s="476"/>
      <c r="M247" s="476"/>
      <c r="N247" s="476"/>
      <c r="O247" s="476"/>
      <c r="P247" s="476"/>
    </row>
    <row r="248" spans="1:16" s="477" customFormat="1">
      <c r="A248" s="472"/>
      <c r="B248" s="473"/>
      <c r="C248" s="1183"/>
      <c r="D248" s="1183"/>
      <c r="E248" s="700"/>
      <c r="F248" s="475"/>
      <c r="G248" s="476"/>
      <c r="H248" s="476"/>
      <c r="I248" s="476"/>
      <c r="J248" s="476"/>
      <c r="K248" s="476"/>
      <c r="L248" s="476"/>
      <c r="M248" s="476"/>
      <c r="N248" s="476"/>
      <c r="O248" s="476"/>
      <c r="P248" s="476"/>
    </row>
    <row r="249" spans="1:16" s="477" customFormat="1">
      <c r="A249" s="472"/>
      <c r="B249" s="473"/>
      <c r="C249" s="1183"/>
      <c r="D249" s="1183"/>
      <c r="E249" s="700"/>
      <c r="F249" s="475"/>
      <c r="G249" s="476"/>
      <c r="H249" s="476"/>
      <c r="I249" s="476"/>
      <c r="J249" s="476"/>
      <c r="K249" s="476"/>
      <c r="L249" s="476"/>
      <c r="M249" s="476"/>
      <c r="N249" s="476"/>
      <c r="O249" s="476"/>
      <c r="P249" s="476"/>
    </row>
    <row r="250" spans="1:16" s="477" customFormat="1">
      <c r="A250" s="472"/>
      <c r="B250" s="473"/>
      <c r="C250" s="1183"/>
      <c r="D250" s="1183"/>
      <c r="E250" s="1183"/>
      <c r="F250" s="475"/>
      <c r="G250" s="476"/>
      <c r="H250" s="476"/>
      <c r="I250" s="476"/>
      <c r="J250" s="476"/>
      <c r="K250" s="476"/>
      <c r="L250" s="476"/>
      <c r="M250" s="476"/>
      <c r="N250" s="476"/>
      <c r="O250" s="476"/>
      <c r="P250" s="476"/>
    </row>
    <row r="251" spans="1:16">
      <c r="C251" s="1183"/>
      <c r="D251" s="1183"/>
      <c r="E251" s="1183"/>
    </row>
    <row r="252" spans="1:16">
      <c r="C252" s="1183"/>
      <c r="D252" s="1183"/>
      <c r="E252" s="1183"/>
    </row>
    <row r="253" spans="1:16">
      <c r="C253" s="1183"/>
      <c r="D253" s="1183"/>
      <c r="E253" s="1183"/>
    </row>
    <row r="254" spans="1:16">
      <c r="C254" s="1183"/>
      <c r="D254" s="1183"/>
      <c r="E254" s="1183"/>
    </row>
    <row r="255" spans="1:16">
      <c r="C255" s="699"/>
      <c r="D255" s="11"/>
      <c r="E255" s="11"/>
    </row>
    <row r="256" spans="1:16">
      <c r="C256" s="701"/>
      <c r="D256" s="700"/>
      <c r="E256" s="700"/>
    </row>
    <row r="257" spans="3:6">
      <c r="C257" s="1184"/>
      <c r="D257" s="1184"/>
      <c r="E257" s="1184"/>
      <c r="F257" s="1184"/>
    </row>
  </sheetData>
  <mergeCells count="265">
    <mergeCell ref="A128:F128"/>
    <mergeCell ref="A88:E88"/>
    <mergeCell ref="A89:E89"/>
    <mergeCell ref="A90:E90"/>
    <mergeCell ref="A96:F96"/>
    <mergeCell ref="A91:E91"/>
    <mergeCell ref="A92:E92"/>
    <mergeCell ref="A93:P93"/>
    <mergeCell ref="A97:F97"/>
    <mergeCell ref="A94:F94"/>
    <mergeCell ref="A95:F95"/>
    <mergeCell ref="G117:P117"/>
    <mergeCell ref="A99:P99"/>
    <mergeCell ref="A100:P100"/>
    <mergeCell ref="G109:P109"/>
    <mergeCell ref="E106:E109"/>
    <mergeCell ref="K73:K74"/>
    <mergeCell ref="L73:L74"/>
    <mergeCell ref="G76:P76"/>
    <mergeCell ref="A122:E122"/>
    <mergeCell ref="A123:P123"/>
    <mergeCell ref="A124:F124"/>
    <mergeCell ref="A125:F125"/>
    <mergeCell ref="A126:F126"/>
    <mergeCell ref="A127:F127"/>
    <mergeCell ref="A118:E118"/>
    <mergeCell ref="A119:E119"/>
    <mergeCell ref="A120:E120"/>
    <mergeCell ref="A121:E121"/>
    <mergeCell ref="A78:E78"/>
    <mergeCell ref="A85:F85"/>
    <mergeCell ref="A86:F86"/>
    <mergeCell ref="A87:F87"/>
    <mergeCell ref="A98:F98"/>
    <mergeCell ref="A84:F84"/>
    <mergeCell ref="A61:A65"/>
    <mergeCell ref="C61:C65"/>
    <mergeCell ref="E61:E65"/>
    <mergeCell ref="D64:D65"/>
    <mergeCell ref="A114:A117"/>
    <mergeCell ref="C114:C117"/>
    <mergeCell ref="E114:E117"/>
    <mergeCell ref="A101:P101"/>
    <mergeCell ref="A102:A105"/>
    <mergeCell ref="C102:C105"/>
    <mergeCell ref="E102:E105"/>
    <mergeCell ref="G105:P105"/>
    <mergeCell ref="A106:A109"/>
    <mergeCell ref="C106:C109"/>
    <mergeCell ref="A110:A113"/>
    <mergeCell ref="C110:C113"/>
    <mergeCell ref="E110:E113"/>
    <mergeCell ref="G113:P113"/>
    <mergeCell ref="F64:F65"/>
    <mergeCell ref="A79:E79"/>
    <mergeCell ref="A80:E80"/>
    <mergeCell ref="A81:E81"/>
    <mergeCell ref="A82:P82"/>
    <mergeCell ref="A77:E77"/>
    <mergeCell ref="A14:P14"/>
    <mergeCell ref="A15:A19"/>
    <mergeCell ref="C15:C19"/>
    <mergeCell ref="A83:F83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E15:E19"/>
    <mergeCell ref="D18:D19"/>
    <mergeCell ref="F18:F19"/>
    <mergeCell ref="G18:P19"/>
    <mergeCell ref="L21:L22"/>
    <mergeCell ref="M21:M22"/>
    <mergeCell ref="N21:N22"/>
    <mergeCell ref="O21:O22"/>
    <mergeCell ref="P21:P22"/>
    <mergeCell ref="G24:P24"/>
    <mergeCell ref="A25:A33"/>
    <mergeCell ref="C25:C33"/>
    <mergeCell ref="E25:E33"/>
    <mergeCell ref="D28:D33"/>
    <mergeCell ref="F28:F33"/>
    <mergeCell ref="G28:P33"/>
    <mergeCell ref="A20:A24"/>
    <mergeCell ref="C20:C24"/>
    <mergeCell ref="E20:E24"/>
    <mergeCell ref="F21:F22"/>
    <mergeCell ref="G21:G22"/>
    <mergeCell ref="H21:H22"/>
    <mergeCell ref="I21:I22"/>
    <mergeCell ref="J21:J22"/>
    <mergeCell ref="K21:K22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A46:A51"/>
    <mergeCell ref="C46:C51"/>
    <mergeCell ref="E46:E51"/>
    <mergeCell ref="D49:D51"/>
    <mergeCell ref="F49:F51"/>
    <mergeCell ref="G49:P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M73:M74"/>
    <mergeCell ref="N73:N74"/>
    <mergeCell ref="O73:O74"/>
    <mergeCell ref="P73:P74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A129:P129"/>
    <mergeCell ref="A139:A143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35:A138"/>
    <mergeCell ref="C135:C138"/>
    <mergeCell ref="E135:E138"/>
    <mergeCell ref="G138:P138"/>
    <mergeCell ref="A130:A134"/>
    <mergeCell ref="C130:C134"/>
    <mergeCell ref="E130:E134"/>
    <mergeCell ref="D133:D134"/>
    <mergeCell ref="F133:F134"/>
    <mergeCell ref="G133:P134"/>
    <mergeCell ref="A150:A157"/>
    <mergeCell ref="C150:C157"/>
    <mergeCell ref="E150:E157"/>
    <mergeCell ref="D153:D157"/>
    <mergeCell ref="F153:F157"/>
    <mergeCell ref="G153:P157"/>
    <mergeCell ref="A167:F167"/>
    <mergeCell ref="A168:F168"/>
    <mergeCell ref="A158:E158"/>
    <mergeCell ref="A159:E159"/>
    <mergeCell ref="A160:E160"/>
    <mergeCell ref="A161:E161"/>
    <mergeCell ref="A162:E162"/>
    <mergeCell ref="A163:P163"/>
    <mergeCell ref="A164:F164"/>
    <mergeCell ref="A165:F165"/>
    <mergeCell ref="A166:F166"/>
    <mergeCell ref="A169:P169"/>
    <mergeCell ref="A170:A177"/>
    <mergeCell ref="C170:C177"/>
    <mergeCell ref="E170:E177"/>
    <mergeCell ref="F173:F177"/>
    <mergeCell ref="G173:P177"/>
    <mergeCell ref="A178:A183"/>
    <mergeCell ref="E178:E183"/>
    <mergeCell ref="D181:D183"/>
    <mergeCell ref="F181:F183"/>
    <mergeCell ref="G181:P183"/>
    <mergeCell ref="A184:E184"/>
    <mergeCell ref="A185:E185"/>
    <mergeCell ref="A186:E186"/>
    <mergeCell ref="A187:E187"/>
    <mergeCell ref="A188:E188"/>
    <mergeCell ref="A189:P189"/>
    <mergeCell ref="A190:F190"/>
    <mergeCell ref="A191:F191"/>
    <mergeCell ref="A192:F192"/>
    <mergeCell ref="A193:F193"/>
    <mergeCell ref="A194:F194"/>
    <mergeCell ref="A195:E195"/>
    <mergeCell ref="A196:E196"/>
    <mergeCell ref="A197:E197"/>
    <mergeCell ref="A198:E198"/>
    <mergeCell ref="A199:E199"/>
    <mergeCell ref="A200:P200"/>
    <mergeCell ref="A201:F201"/>
    <mergeCell ref="A202:F202"/>
    <mergeCell ref="A203:F203"/>
    <mergeCell ref="A204:F204"/>
    <mergeCell ref="A205:F205"/>
    <mergeCell ref="B207:J208"/>
    <mergeCell ref="A210:D210"/>
    <mergeCell ref="I211:K211"/>
    <mergeCell ref="A212:D212"/>
    <mergeCell ref="I212:N213"/>
    <mergeCell ref="A213:D213"/>
    <mergeCell ref="L214:N214"/>
    <mergeCell ref="A215:D215"/>
    <mergeCell ref="I215:K215"/>
    <mergeCell ref="A217:G217"/>
    <mergeCell ref="I217:O217"/>
    <mergeCell ref="A218:G218"/>
    <mergeCell ref="C219:D219"/>
    <mergeCell ref="L219:N219"/>
    <mergeCell ref="A220:C220"/>
    <mergeCell ref="I220:K220"/>
    <mergeCell ref="C221:D221"/>
    <mergeCell ref="A222:F222"/>
    <mergeCell ref="I222:O222"/>
    <mergeCell ref="I223:O223"/>
    <mergeCell ref="L224:N224"/>
    <mergeCell ref="A225:E225"/>
    <mergeCell ref="A226:E226"/>
    <mergeCell ref="A227:E227"/>
    <mergeCell ref="A228:E228"/>
    <mergeCell ref="A229:E229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53:E253"/>
    <mergeCell ref="C254:E254"/>
    <mergeCell ref="C257:F257"/>
    <mergeCell ref="C241:F241"/>
    <mergeCell ref="C245:D245"/>
    <mergeCell ref="C246:D246"/>
    <mergeCell ref="C247:D247"/>
    <mergeCell ref="C248:D248"/>
    <mergeCell ref="C249:D249"/>
    <mergeCell ref="C250:E250"/>
    <mergeCell ref="C251:E251"/>
    <mergeCell ref="C252:E25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3" manualBreakCount="3">
    <brk id="43" max="15" man="1"/>
    <brk id="149" max="15" man="1"/>
    <brk id="168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B257"/>
  <sheetViews>
    <sheetView view="pageBreakPreview" zoomScale="40" zoomScaleNormal="100" zoomScaleSheetLayoutView="40" workbookViewId="0">
      <selection activeCell="K21" sqref="K21:K22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849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48.75" customHeight="1"/>
    <row r="9" spans="1:54" s="480" customFormat="1" ht="53.25" customHeight="1" thickBot="1"/>
    <row r="10" spans="1:54" s="482" customFormat="1" ht="35.1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8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7.2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3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3.19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3.5409999999999999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0.38600000000000001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0.55200000000000005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4.2999999999999997E-2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0.18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0.16700000000000001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0.68799999999999994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0.70599999999999996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0.64700000000000002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1.6440000000000001</v>
      </c>
      <c r="G77" s="553">
        <f>G15+G20+G25+G34+G39+G46+G52+G56+G61+G66+G72</f>
        <v>0</v>
      </c>
      <c r="H77" s="553">
        <f t="shared" ref="H77:P78" si="0">H15+H20+H25+H34+H39+H46+H52+H56+H61+H66+H72</f>
        <v>1.6440000000000001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5.266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5.266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6.91</v>
      </c>
      <c r="G80" s="555">
        <f>SUM(G77:G78)</f>
        <v>0</v>
      </c>
      <c r="H80" s="555">
        <f>SUM(H77:H78)</f>
        <v>1.6440000000000001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5.266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10.1</v>
      </c>
      <c r="G81" s="562">
        <f t="shared" ref="G81:P81" si="3">SUM(G77:G79)</f>
        <v>0</v>
      </c>
      <c r="H81" s="562">
        <f t="shared" si="3"/>
        <v>1.6440000000000001</v>
      </c>
      <c r="I81" s="562">
        <f t="shared" si="3"/>
        <v>0</v>
      </c>
      <c r="J81" s="562">
        <f t="shared" si="3"/>
        <v>0</v>
      </c>
      <c r="K81" s="562">
        <f t="shared" si="3"/>
        <v>5.266</v>
      </c>
      <c r="L81" s="562">
        <f t="shared" si="3"/>
        <v>0</v>
      </c>
      <c r="M81" s="562">
        <f t="shared" si="3"/>
        <v>0</v>
      </c>
      <c r="N81" s="562">
        <f t="shared" si="3"/>
        <v>3.19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1.6440000000000001</v>
      </c>
      <c r="I83" s="558">
        <f t="shared" si="4"/>
        <v>1.6440000000000001</v>
      </c>
      <c r="J83" s="558">
        <f t="shared" si="4"/>
        <v>1.6440000000000001</v>
      </c>
      <c r="K83" s="558">
        <f t="shared" si="4"/>
        <v>1.6440000000000001</v>
      </c>
      <c r="L83" s="558">
        <f t="shared" si="4"/>
        <v>1.6440000000000001</v>
      </c>
      <c r="M83" s="558">
        <f t="shared" si="4"/>
        <v>1.6440000000000001</v>
      </c>
      <c r="N83" s="558">
        <f t="shared" si="4"/>
        <v>1.6440000000000001</v>
      </c>
      <c r="O83" s="558">
        <f t="shared" si="4"/>
        <v>1.6440000000000001</v>
      </c>
      <c r="P83" s="558">
        <f t="shared" si="4"/>
        <v>1.6440000000000001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5.266</v>
      </c>
      <c r="L84" s="558">
        <f t="shared" si="4"/>
        <v>5.266</v>
      </c>
      <c r="M84" s="558">
        <f t="shared" si="4"/>
        <v>5.266</v>
      </c>
      <c r="N84" s="558">
        <f t="shared" si="4"/>
        <v>5.266</v>
      </c>
      <c r="O84" s="558">
        <f t="shared" si="4"/>
        <v>5.266</v>
      </c>
      <c r="P84" s="558">
        <f t="shared" si="4"/>
        <v>5.266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</v>
      </c>
      <c r="O85" s="558">
        <f t="shared" si="4"/>
        <v>3.19</v>
      </c>
      <c r="P85" s="558">
        <f t="shared" si="4"/>
        <v>3.19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1.6440000000000001</v>
      </c>
      <c r="I86" s="559">
        <f t="shared" si="4"/>
        <v>1.6440000000000001</v>
      </c>
      <c r="J86" s="559">
        <f t="shared" si="4"/>
        <v>1.6440000000000001</v>
      </c>
      <c r="K86" s="559">
        <f t="shared" si="4"/>
        <v>6.91</v>
      </c>
      <c r="L86" s="559">
        <f t="shared" si="4"/>
        <v>6.91</v>
      </c>
      <c r="M86" s="559">
        <f t="shared" si="4"/>
        <v>6.91</v>
      </c>
      <c r="N86" s="559">
        <f t="shared" si="4"/>
        <v>6.91</v>
      </c>
      <c r="O86" s="559">
        <f t="shared" si="4"/>
        <v>6.91</v>
      </c>
      <c r="P86" s="559">
        <f t="shared" si="4"/>
        <v>6.91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1.6440000000000001</v>
      </c>
      <c r="I87" s="563">
        <f t="shared" si="4"/>
        <v>1.6440000000000001</v>
      </c>
      <c r="J87" s="563">
        <f t="shared" si="4"/>
        <v>1.6440000000000001</v>
      </c>
      <c r="K87" s="563">
        <f t="shared" si="4"/>
        <v>6.91</v>
      </c>
      <c r="L87" s="563">
        <f t="shared" si="4"/>
        <v>6.91</v>
      </c>
      <c r="M87" s="563">
        <f t="shared" si="4"/>
        <v>6.91</v>
      </c>
      <c r="N87" s="563">
        <f t="shared" si="4"/>
        <v>10.1</v>
      </c>
      <c r="O87" s="563">
        <f t="shared" si="4"/>
        <v>10.1</v>
      </c>
      <c r="P87" s="563">
        <f t="shared" si="4"/>
        <v>10.1</v>
      </c>
      <c r="Q87" s="560"/>
      <c r="R87" s="560"/>
      <c r="S87" s="561"/>
      <c r="T87" s="561"/>
      <c r="U87" s="561"/>
    </row>
    <row r="88" spans="1:21" s="477" customFormat="1" ht="32.25" thickBot="1">
      <c r="A88" s="1269" t="s">
        <v>799</v>
      </c>
      <c r="B88" s="1270"/>
      <c r="C88" s="1270"/>
      <c r="D88" s="1270"/>
      <c r="E88" s="1270"/>
      <c r="F88" s="1270"/>
      <c r="G88" s="1270"/>
      <c r="H88" s="1270"/>
      <c r="I88" s="1270"/>
      <c r="J88" s="1270"/>
      <c r="K88" s="1270"/>
      <c r="L88" s="1270"/>
      <c r="M88" s="1270"/>
      <c r="N88" s="1270"/>
      <c r="O88" s="1270"/>
      <c r="P88" s="1271"/>
      <c r="Q88" s="554"/>
      <c r="R88" s="554"/>
    </row>
    <row r="89" spans="1:21" s="477" customFormat="1" ht="32.25" thickBot="1">
      <c r="A89" s="1269" t="s">
        <v>405</v>
      </c>
      <c r="B89" s="1270"/>
      <c r="C89" s="1270"/>
      <c r="D89" s="1270"/>
      <c r="E89" s="1270"/>
      <c r="F89" s="1270"/>
      <c r="G89" s="1270"/>
      <c r="H89" s="1270"/>
      <c r="I89" s="1270"/>
      <c r="J89" s="1270"/>
      <c r="K89" s="1270"/>
      <c r="L89" s="1270"/>
      <c r="M89" s="1270"/>
      <c r="N89" s="1270"/>
      <c r="O89" s="1270"/>
      <c r="P89" s="1271"/>
      <c r="Q89" s="554"/>
      <c r="R89" s="554"/>
    </row>
    <row r="90" spans="1:21" s="477" customFormat="1" ht="32.25">
      <c r="A90" s="1252">
        <v>12</v>
      </c>
      <c r="B90" s="720" t="s">
        <v>98</v>
      </c>
      <c r="C90" s="1332" t="s">
        <v>44</v>
      </c>
      <c r="D90" s="720" t="s">
        <v>35</v>
      </c>
      <c r="E90" s="1255" t="s">
        <v>167</v>
      </c>
      <c r="F90" s="490" t="s">
        <v>321</v>
      </c>
      <c r="G90" s="592"/>
      <c r="H90" s="491">
        <v>0.06</v>
      </c>
      <c r="I90" s="492"/>
      <c r="J90" s="492"/>
      <c r="K90" s="492"/>
      <c r="L90" s="492"/>
      <c r="M90" s="492"/>
      <c r="N90" s="492"/>
      <c r="O90" s="492"/>
      <c r="P90" s="493"/>
      <c r="Q90" s="554"/>
      <c r="R90" s="554"/>
    </row>
    <row r="91" spans="1:21" s="477" customFormat="1" ht="32.25">
      <c r="A91" s="1253"/>
      <c r="B91" s="745" t="s">
        <v>712</v>
      </c>
      <c r="C91" s="1307"/>
      <c r="D91" s="743"/>
      <c r="E91" s="1256"/>
      <c r="F91" s="498" t="s">
        <v>322</v>
      </c>
      <c r="G91" s="593"/>
      <c r="H91" s="523"/>
      <c r="I91" s="501"/>
      <c r="J91" s="501"/>
      <c r="K91" s="501"/>
      <c r="L91" s="501"/>
      <c r="M91" s="501"/>
      <c r="N91" s="501"/>
      <c r="O91" s="501"/>
      <c r="P91" s="521"/>
      <c r="Q91" s="554"/>
      <c r="R91" s="554"/>
    </row>
    <row r="92" spans="1:21" s="477" customFormat="1" thickBot="1">
      <c r="A92" s="1253"/>
      <c r="B92" s="718" t="s">
        <v>713</v>
      </c>
      <c r="C92" s="1277"/>
      <c r="D92" s="744"/>
      <c r="E92" s="1256"/>
      <c r="F92" s="514" t="s">
        <v>393</v>
      </c>
      <c r="G92" s="594"/>
      <c r="H92" s="515"/>
      <c r="I92" s="503"/>
      <c r="J92" s="503"/>
      <c r="K92" s="503"/>
      <c r="L92" s="503"/>
      <c r="M92" s="503"/>
      <c r="N92" s="503"/>
      <c r="O92" s="503"/>
      <c r="P92" s="504"/>
      <c r="Q92" s="554"/>
      <c r="R92" s="554"/>
    </row>
    <row r="93" spans="1:21" s="477" customFormat="1" thickBot="1">
      <c r="A93" s="1254"/>
      <c r="B93" s="722"/>
      <c r="C93" s="1278"/>
      <c r="D93" s="722"/>
      <c r="E93" s="1257"/>
      <c r="F93" s="595"/>
      <c r="G93" s="1344"/>
      <c r="H93" s="1266"/>
      <c r="I93" s="1266"/>
      <c r="J93" s="1266"/>
      <c r="K93" s="1266"/>
      <c r="L93" s="1266"/>
      <c r="M93" s="1266"/>
      <c r="N93" s="1266"/>
      <c r="O93" s="1266"/>
      <c r="P93" s="1267"/>
      <c r="Q93" s="554"/>
      <c r="R93" s="554"/>
    </row>
    <row r="94" spans="1:21" s="477" customFormat="1" ht="32.25">
      <c r="A94" s="1252">
        <v>13</v>
      </c>
      <c r="B94" s="720" t="s">
        <v>122</v>
      </c>
      <c r="C94" s="1345" t="s">
        <v>61</v>
      </c>
      <c r="D94" s="720"/>
      <c r="E94" s="1255" t="s">
        <v>167</v>
      </c>
      <c r="F94" s="490" t="s">
        <v>321</v>
      </c>
      <c r="G94" s="492"/>
      <c r="H94" s="491">
        <v>0</v>
      </c>
      <c r="I94" s="492"/>
      <c r="J94" s="492"/>
      <c r="K94" s="492"/>
      <c r="L94" s="492"/>
      <c r="M94" s="492"/>
      <c r="N94" s="492"/>
      <c r="O94" s="492"/>
      <c r="P94" s="493"/>
      <c r="Q94" s="554"/>
      <c r="R94" s="554"/>
    </row>
    <row r="95" spans="1:21" s="477" customFormat="1" ht="32.25">
      <c r="A95" s="1253"/>
      <c r="B95" s="745" t="s">
        <v>357</v>
      </c>
      <c r="C95" s="1307"/>
      <c r="D95" s="743"/>
      <c r="E95" s="1256"/>
      <c r="F95" s="498" t="s">
        <v>322</v>
      </c>
      <c r="G95" s="593"/>
      <c r="H95" s="523"/>
      <c r="I95" s="501"/>
      <c r="J95" s="501"/>
      <c r="K95" s="501"/>
      <c r="L95" s="501"/>
      <c r="M95" s="501"/>
      <c r="N95" s="501"/>
      <c r="O95" s="501"/>
      <c r="P95" s="521"/>
      <c r="Q95" s="554"/>
      <c r="R95" s="554"/>
    </row>
    <row r="96" spans="1:21" s="477" customFormat="1" thickBot="1">
      <c r="A96" s="1253"/>
      <c r="B96" s="718" t="s">
        <v>358</v>
      </c>
      <c r="C96" s="1277"/>
      <c r="D96" s="722"/>
      <c r="E96" s="1256"/>
      <c r="F96" s="514" t="s">
        <v>393</v>
      </c>
      <c r="G96" s="596"/>
      <c r="H96" s="515"/>
      <c r="I96" s="503"/>
      <c r="J96" s="503"/>
      <c r="K96" s="503"/>
      <c r="L96" s="503"/>
      <c r="M96" s="503"/>
      <c r="N96" s="503"/>
      <c r="O96" s="503"/>
      <c r="P96" s="504"/>
      <c r="Q96" s="554"/>
      <c r="R96" s="554"/>
    </row>
    <row r="97" spans="1:21" s="477" customFormat="1" ht="65.25" thickBot="1">
      <c r="A97" s="1254"/>
      <c r="B97" s="722" t="s">
        <v>714</v>
      </c>
      <c r="C97" s="1278"/>
      <c r="D97" s="722"/>
      <c r="E97" s="1257"/>
      <c r="F97" s="595"/>
      <c r="G97" s="1344"/>
      <c r="H97" s="1266"/>
      <c r="I97" s="1266"/>
      <c r="J97" s="1266"/>
      <c r="K97" s="1266"/>
      <c r="L97" s="1266"/>
      <c r="M97" s="1266"/>
      <c r="N97" s="1266"/>
      <c r="O97" s="1266"/>
      <c r="P97" s="1267"/>
      <c r="Q97" s="554"/>
      <c r="R97" s="554"/>
    </row>
    <row r="98" spans="1:21" s="477" customFormat="1" ht="32.25" customHeight="1">
      <c r="A98" s="1252">
        <v>14</v>
      </c>
      <c r="B98" s="720" t="s">
        <v>123</v>
      </c>
      <c r="C98" s="1345" t="s">
        <v>62</v>
      </c>
      <c r="D98" s="720"/>
      <c r="E98" s="1255" t="s">
        <v>167</v>
      </c>
      <c r="F98" s="490" t="s">
        <v>321</v>
      </c>
      <c r="G98" s="492"/>
      <c r="H98" s="491">
        <v>0</v>
      </c>
      <c r="I98" s="492"/>
      <c r="J98" s="492"/>
      <c r="K98" s="492"/>
      <c r="L98" s="492"/>
      <c r="M98" s="492"/>
      <c r="N98" s="492"/>
      <c r="O98" s="492"/>
      <c r="P98" s="493"/>
      <c r="Q98" s="554"/>
      <c r="R98" s="554"/>
    </row>
    <row r="99" spans="1:21" s="477" customFormat="1" ht="32.25" customHeight="1">
      <c r="A99" s="1253"/>
      <c r="B99" s="745" t="s">
        <v>359</v>
      </c>
      <c r="C99" s="1307"/>
      <c r="D99" s="743"/>
      <c r="E99" s="1256"/>
      <c r="F99" s="498" t="s">
        <v>322</v>
      </c>
      <c r="G99" s="593"/>
      <c r="H99" s="523"/>
      <c r="I99" s="501"/>
      <c r="J99" s="501"/>
      <c r="K99" s="501"/>
      <c r="L99" s="501"/>
      <c r="M99" s="501"/>
      <c r="N99" s="501"/>
      <c r="O99" s="501"/>
      <c r="P99" s="521"/>
      <c r="Q99" s="554"/>
      <c r="R99" s="554"/>
    </row>
    <row r="100" spans="1:21" s="477" customFormat="1" ht="32.25" customHeight="1" thickBot="1">
      <c r="A100" s="1253"/>
      <c r="B100" s="718" t="s">
        <v>124</v>
      </c>
      <c r="C100" s="1277"/>
      <c r="D100" s="722"/>
      <c r="E100" s="1256"/>
      <c r="F100" s="514" t="s">
        <v>393</v>
      </c>
      <c r="G100" s="594"/>
      <c r="H100" s="515"/>
      <c r="I100" s="503"/>
      <c r="J100" s="503"/>
      <c r="K100" s="503"/>
      <c r="L100" s="503"/>
      <c r="M100" s="503"/>
      <c r="N100" s="503"/>
      <c r="O100" s="503"/>
      <c r="P100" s="504"/>
      <c r="Q100" s="554"/>
      <c r="R100" s="554"/>
    </row>
    <row r="101" spans="1:21" s="477" customFormat="1" ht="32.25" customHeight="1" thickBot="1">
      <c r="A101" s="1254"/>
      <c r="B101" s="722" t="s">
        <v>715</v>
      </c>
      <c r="C101" s="1278"/>
      <c r="D101" s="722"/>
      <c r="E101" s="1257"/>
      <c r="F101" s="597"/>
      <c r="G101" s="1344"/>
      <c r="H101" s="1266"/>
      <c r="I101" s="1266"/>
      <c r="J101" s="1266"/>
      <c r="K101" s="1266"/>
      <c r="L101" s="1266"/>
      <c r="M101" s="1266"/>
      <c r="N101" s="1266"/>
      <c r="O101" s="1266"/>
      <c r="P101" s="1267"/>
      <c r="Q101" s="554"/>
      <c r="R101" s="554"/>
    </row>
    <row r="102" spans="1:21" s="477" customFormat="1" ht="32.25" customHeight="1">
      <c r="A102" s="1252">
        <v>15</v>
      </c>
      <c r="B102" s="720" t="s">
        <v>99</v>
      </c>
      <c r="C102" s="1332" t="s">
        <v>44</v>
      </c>
      <c r="D102" s="720"/>
      <c r="E102" s="1255" t="s">
        <v>168</v>
      </c>
      <c r="F102" s="490" t="s">
        <v>321</v>
      </c>
      <c r="G102" s="592"/>
      <c r="H102" s="491"/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360</v>
      </c>
      <c r="C103" s="1307"/>
      <c r="D103" s="739"/>
      <c r="E103" s="1256"/>
      <c r="F103" s="498" t="s">
        <v>322</v>
      </c>
      <c r="G103" s="598"/>
      <c r="H103" s="516"/>
      <c r="I103" s="730"/>
      <c r="J103" s="730"/>
      <c r="K103" s="730"/>
      <c r="L103" s="730"/>
      <c r="M103" s="730"/>
      <c r="N103" s="730"/>
      <c r="O103" s="730"/>
      <c r="P103" s="732"/>
      <c r="Q103" s="554"/>
      <c r="R103" s="554"/>
    </row>
    <row r="104" spans="1:21" s="477" customFormat="1" ht="32.25" customHeight="1" thickBot="1">
      <c r="A104" s="1253"/>
      <c r="B104" s="718" t="s">
        <v>716</v>
      </c>
      <c r="C104" s="1307"/>
      <c r="D104" s="744" t="s">
        <v>134</v>
      </c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99">
        <v>0.11</v>
      </c>
      <c r="O104" s="503"/>
      <c r="P104" s="504"/>
      <c r="Q104" s="554"/>
      <c r="R104" s="554"/>
    </row>
    <row r="105" spans="1:21" s="477" customFormat="1" ht="32.25" customHeight="1" thickBot="1">
      <c r="A105" s="1253"/>
      <c r="B105" s="718" t="s">
        <v>717</v>
      </c>
      <c r="C105" s="1307"/>
      <c r="D105" s="720"/>
      <c r="E105" s="1257"/>
      <c r="F105" s="721"/>
      <c r="G105" s="1346"/>
      <c r="H105" s="1347"/>
      <c r="I105" s="1347"/>
      <c r="J105" s="1347"/>
      <c r="K105" s="1347"/>
      <c r="L105" s="1347"/>
      <c r="M105" s="1347"/>
      <c r="N105" s="1347"/>
      <c r="O105" s="1347"/>
      <c r="P105" s="1348"/>
      <c r="Q105" s="554"/>
      <c r="R105" s="554"/>
    </row>
    <row r="106" spans="1:21" s="477" customFormat="1" ht="32.25" customHeight="1" thickBot="1">
      <c r="A106" s="1235" t="s">
        <v>406</v>
      </c>
      <c r="B106" s="1236"/>
      <c r="C106" s="1236"/>
      <c r="D106" s="1236"/>
      <c r="E106" s="1268"/>
      <c r="F106" s="7">
        <f>SUM(G106:P106)</f>
        <v>0.06</v>
      </c>
      <c r="G106" s="553">
        <f t="shared" ref="G106:P107" si="5">SUM(G102,G98,G94,G90,)</f>
        <v>0</v>
      </c>
      <c r="H106" s="553">
        <f t="shared" si="5"/>
        <v>0.06</v>
      </c>
      <c r="I106" s="553">
        <f t="shared" si="5"/>
        <v>0</v>
      </c>
      <c r="J106" s="553">
        <f t="shared" si="5"/>
        <v>0</v>
      </c>
      <c r="K106" s="553">
        <f t="shared" si="5"/>
        <v>0</v>
      </c>
      <c r="L106" s="553">
        <f t="shared" si="5"/>
        <v>0</v>
      </c>
      <c r="M106" s="553">
        <f t="shared" si="5"/>
        <v>0</v>
      </c>
      <c r="N106" s="553">
        <f t="shared" si="5"/>
        <v>0</v>
      </c>
      <c r="O106" s="553">
        <f t="shared" si="5"/>
        <v>0</v>
      </c>
      <c r="P106" s="553">
        <f t="shared" si="5"/>
        <v>0</v>
      </c>
      <c r="Q106" s="554"/>
      <c r="R106" s="554"/>
    </row>
    <row r="107" spans="1:21" s="477" customFormat="1" ht="32.25" customHeight="1" thickBot="1">
      <c r="A107" s="1220" t="s">
        <v>407</v>
      </c>
      <c r="B107" s="1221"/>
      <c r="C107" s="1221"/>
      <c r="D107" s="1221"/>
      <c r="E107" s="1222"/>
      <c r="F107" s="8">
        <f>SUM(G107:P107)</f>
        <v>0</v>
      </c>
      <c r="G107" s="600">
        <f t="shared" si="5"/>
        <v>0</v>
      </c>
      <c r="H107" s="600">
        <f t="shared" si="5"/>
        <v>0</v>
      </c>
      <c r="I107" s="600">
        <f t="shared" si="5"/>
        <v>0</v>
      </c>
      <c r="J107" s="600">
        <f t="shared" si="5"/>
        <v>0</v>
      </c>
      <c r="K107" s="600">
        <f t="shared" si="5"/>
        <v>0</v>
      </c>
      <c r="L107" s="600">
        <f t="shared" si="5"/>
        <v>0</v>
      </c>
      <c r="M107" s="600">
        <f t="shared" si="5"/>
        <v>0</v>
      </c>
      <c r="N107" s="600">
        <f t="shared" si="5"/>
        <v>0</v>
      </c>
      <c r="O107" s="600">
        <f t="shared" si="5"/>
        <v>0</v>
      </c>
      <c r="P107" s="600">
        <f t="shared" si="5"/>
        <v>0</v>
      </c>
      <c r="Q107" s="554"/>
      <c r="R107" s="554"/>
    </row>
    <row r="108" spans="1:21" s="477" customFormat="1" ht="32.25" customHeight="1" thickBot="1">
      <c r="A108" s="1223" t="s">
        <v>408</v>
      </c>
      <c r="B108" s="1224"/>
      <c r="C108" s="1224"/>
      <c r="D108" s="1224"/>
      <c r="E108" s="1225"/>
      <c r="F108" s="9">
        <f>SUM(G108:P108)</f>
        <v>0.11</v>
      </c>
      <c r="G108" s="558">
        <f t="shared" ref="G108:P108" si="6">SUM(G104,G100,G96,G92)</f>
        <v>0</v>
      </c>
      <c r="H108" s="558">
        <f t="shared" si="6"/>
        <v>0</v>
      </c>
      <c r="I108" s="558">
        <f t="shared" si="6"/>
        <v>0</v>
      </c>
      <c r="J108" s="558">
        <f t="shared" si="6"/>
        <v>0</v>
      </c>
      <c r="K108" s="558">
        <f t="shared" si="6"/>
        <v>0</v>
      </c>
      <c r="L108" s="558">
        <f t="shared" si="6"/>
        <v>0</v>
      </c>
      <c r="M108" s="558">
        <f t="shared" si="6"/>
        <v>0</v>
      </c>
      <c r="N108" s="558">
        <f t="shared" si="6"/>
        <v>0.11</v>
      </c>
      <c r="O108" s="558">
        <f t="shared" si="6"/>
        <v>0</v>
      </c>
      <c r="P108" s="558">
        <f t="shared" si="6"/>
        <v>0</v>
      </c>
      <c r="Q108" s="554"/>
      <c r="R108" s="554"/>
    </row>
    <row r="109" spans="1:21" s="557" customFormat="1" ht="32.25" thickBot="1">
      <c r="A109" s="1226" t="s">
        <v>409</v>
      </c>
      <c r="B109" s="1227"/>
      <c r="C109" s="1227"/>
      <c r="D109" s="1227"/>
      <c r="E109" s="1228"/>
      <c r="F109" s="338">
        <f>SUM(F106:F107)</f>
        <v>0.06</v>
      </c>
      <c r="G109" s="555">
        <f>SUM(G106:G107)</f>
        <v>0</v>
      </c>
      <c r="H109" s="555">
        <f>SUM(H106:H107)</f>
        <v>0.06</v>
      </c>
      <c r="I109" s="555">
        <f>SUM(I106:I107)</f>
        <v>0</v>
      </c>
      <c r="J109" s="555">
        <f t="shared" ref="J109:P109" si="7">SUM(J106:J107)</f>
        <v>0</v>
      </c>
      <c r="K109" s="555">
        <f t="shared" si="7"/>
        <v>0</v>
      </c>
      <c r="L109" s="555">
        <f t="shared" si="7"/>
        <v>0</v>
      </c>
      <c r="M109" s="555">
        <f t="shared" si="7"/>
        <v>0</v>
      </c>
      <c r="N109" s="555">
        <f t="shared" si="7"/>
        <v>0</v>
      </c>
      <c r="O109" s="555">
        <f t="shared" si="7"/>
        <v>0</v>
      </c>
      <c r="P109" s="555">
        <f t="shared" si="7"/>
        <v>0</v>
      </c>
      <c r="Q109" s="556"/>
      <c r="R109" s="556"/>
    </row>
    <row r="110" spans="1:21" s="557" customFormat="1" ht="32.25" thickBot="1">
      <c r="A110" s="1229" t="s">
        <v>410</v>
      </c>
      <c r="B110" s="1230"/>
      <c r="C110" s="1230"/>
      <c r="D110" s="1230"/>
      <c r="E110" s="1231"/>
      <c r="F110" s="339">
        <f>SUM(F106:F108)</f>
        <v>0.16999999999999998</v>
      </c>
      <c r="G110" s="562">
        <f t="shared" ref="G110:P110" si="8">SUM(G106:G108)</f>
        <v>0</v>
      </c>
      <c r="H110" s="562">
        <f t="shared" si="8"/>
        <v>0.06</v>
      </c>
      <c r="I110" s="562">
        <f t="shared" si="8"/>
        <v>0</v>
      </c>
      <c r="J110" s="562">
        <f t="shared" si="8"/>
        <v>0</v>
      </c>
      <c r="K110" s="562">
        <f t="shared" si="8"/>
        <v>0</v>
      </c>
      <c r="L110" s="562">
        <f t="shared" si="8"/>
        <v>0</v>
      </c>
      <c r="M110" s="562">
        <f t="shared" si="8"/>
        <v>0</v>
      </c>
      <c r="N110" s="562">
        <f t="shared" si="8"/>
        <v>0.11</v>
      </c>
      <c r="O110" s="562">
        <f t="shared" si="8"/>
        <v>0</v>
      </c>
      <c r="P110" s="562">
        <f t="shared" si="8"/>
        <v>0</v>
      </c>
      <c r="Q110" s="556"/>
      <c r="R110" s="556"/>
    </row>
    <row r="111" spans="1:21" s="477" customFormat="1" thickBot="1">
      <c r="A111" s="1232"/>
      <c r="B111" s="1233"/>
      <c r="C111" s="1233"/>
      <c r="D111" s="1233"/>
      <c r="E111" s="1233"/>
      <c r="F111" s="1233"/>
      <c r="G111" s="1233"/>
      <c r="H111" s="1233"/>
      <c r="I111" s="1233"/>
      <c r="J111" s="1233"/>
      <c r="K111" s="1233"/>
      <c r="L111" s="1233"/>
      <c r="M111" s="1233"/>
      <c r="N111" s="1233"/>
      <c r="O111" s="1233"/>
      <c r="P111" s="1234"/>
      <c r="Q111" s="554"/>
      <c r="R111" s="554"/>
    </row>
    <row r="112" spans="1:21" s="477" customFormat="1" ht="32.25" thickBot="1">
      <c r="A112" s="1235" t="s">
        <v>411</v>
      </c>
      <c r="B112" s="1236"/>
      <c r="C112" s="1236"/>
      <c r="D112" s="1236"/>
      <c r="E112" s="1236"/>
      <c r="F112" s="1237"/>
      <c r="G112" s="558">
        <f>G106</f>
        <v>0</v>
      </c>
      <c r="H112" s="558">
        <f t="shared" ref="H112:P116" si="9">SUM(H106,G112)</f>
        <v>0.06</v>
      </c>
      <c r="I112" s="558">
        <f t="shared" si="9"/>
        <v>0.06</v>
      </c>
      <c r="J112" s="558">
        <f t="shared" si="9"/>
        <v>0.06</v>
      </c>
      <c r="K112" s="558">
        <f t="shared" si="9"/>
        <v>0.06</v>
      </c>
      <c r="L112" s="558">
        <f t="shared" si="9"/>
        <v>0.06</v>
      </c>
      <c r="M112" s="558">
        <f t="shared" si="9"/>
        <v>0.06</v>
      </c>
      <c r="N112" s="558">
        <f t="shared" si="9"/>
        <v>0.06</v>
      </c>
      <c r="O112" s="558">
        <f t="shared" si="9"/>
        <v>0.06</v>
      </c>
      <c r="P112" s="558">
        <f t="shared" si="9"/>
        <v>0.06</v>
      </c>
      <c r="Q112" s="729"/>
      <c r="R112" s="729"/>
      <c r="S112" s="487"/>
      <c r="T112" s="487"/>
      <c r="U112" s="487"/>
    </row>
    <row r="113" spans="1:21" s="477" customFormat="1" ht="32.25" thickBot="1">
      <c r="A113" s="1220" t="s">
        <v>412</v>
      </c>
      <c r="B113" s="1221"/>
      <c r="C113" s="1221"/>
      <c r="D113" s="1221"/>
      <c r="E113" s="1221"/>
      <c r="F113" s="1238"/>
      <c r="G113" s="558">
        <f>G107</f>
        <v>0</v>
      </c>
      <c r="H113" s="558">
        <f t="shared" si="9"/>
        <v>0</v>
      </c>
      <c r="I113" s="558">
        <f t="shared" si="9"/>
        <v>0</v>
      </c>
      <c r="J113" s="558">
        <f t="shared" si="9"/>
        <v>0</v>
      </c>
      <c r="K113" s="558">
        <f t="shared" si="9"/>
        <v>0</v>
      </c>
      <c r="L113" s="558">
        <f t="shared" si="9"/>
        <v>0</v>
      </c>
      <c r="M113" s="558">
        <f t="shared" si="9"/>
        <v>0</v>
      </c>
      <c r="N113" s="558">
        <f t="shared" si="9"/>
        <v>0</v>
      </c>
      <c r="O113" s="558">
        <f t="shared" si="9"/>
        <v>0</v>
      </c>
      <c r="P113" s="558">
        <f t="shared" si="9"/>
        <v>0</v>
      </c>
      <c r="Q113" s="729"/>
      <c r="R113" s="729"/>
      <c r="S113" s="487"/>
      <c r="T113" s="487"/>
      <c r="U113" s="487"/>
    </row>
    <row r="114" spans="1:21" s="477" customFormat="1" ht="32.25" thickBot="1">
      <c r="A114" s="1223" t="s">
        <v>413</v>
      </c>
      <c r="B114" s="1224"/>
      <c r="C114" s="1224"/>
      <c r="D114" s="1224"/>
      <c r="E114" s="1224"/>
      <c r="F114" s="1239"/>
      <c r="G114" s="558">
        <f>G108</f>
        <v>0</v>
      </c>
      <c r="H114" s="558">
        <f t="shared" si="9"/>
        <v>0</v>
      </c>
      <c r="I114" s="558">
        <f t="shared" si="9"/>
        <v>0</v>
      </c>
      <c r="J114" s="558">
        <f t="shared" si="9"/>
        <v>0</v>
      </c>
      <c r="K114" s="558">
        <f t="shared" si="9"/>
        <v>0</v>
      </c>
      <c r="L114" s="558">
        <f t="shared" si="9"/>
        <v>0</v>
      </c>
      <c r="M114" s="558">
        <f t="shared" si="9"/>
        <v>0</v>
      </c>
      <c r="N114" s="558">
        <f t="shared" si="9"/>
        <v>0.11</v>
      </c>
      <c r="O114" s="558">
        <f t="shared" si="9"/>
        <v>0.11</v>
      </c>
      <c r="P114" s="558">
        <f t="shared" si="9"/>
        <v>0.11</v>
      </c>
      <c r="Q114" s="729"/>
      <c r="R114" s="729"/>
      <c r="S114" s="487"/>
      <c r="T114" s="487"/>
      <c r="U114" s="487"/>
    </row>
    <row r="115" spans="1:21" s="557" customFormat="1" ht="32.25" thickBot="1">
      <c r="A115" s="1226" t="s">
        <v>414</v>
      </c>
      <c r="B115" s="1227"/>
      <c r="C115" s="1227"/>
      <c r="D115" s="1227"/>
      <c r="E115" s="1240"/>
      <c r="F115" s="1228"/>
      <c r="G115" s="555">
        <f>SUM(G112:G113)</f>
        <v>0</v>
      </c>
      <c r="H115" s="559">
        <f t="shared" si="9"/>
        <v>0.06</v>
      </c>
      <c r="I115" s="559">
        <f t="shared" si="9"/>
        <v>0.06</v>
      </c>
      <c r="J115" s="559">
        <f t="shared" si="9"/>
        <v>0.06</v>
      </c>
      <c r="K115" s="559">
        <f t="shared" si="9"/>
        <v>0.06</v>
      </c>
      <c r="L115" s="559">
        <f t="shared" si="9"/>
        <v>0.06</v>
      </c>
      <c r="M115" s="559">
        <f t="shared" si="9"/>
        <v>0.06</v>
      </c>
      <c r="N115" s="559">
        <f t="shared" si="9"/>
        <v>0.06</v>
      </c>
      <c r="O115" s="559">
        <f t="shared" si="9"/>
        <v>0.06</v>
      </c>
      <c r="P115" s="559">
        <f t="shared" si="9"/>
        <v>0.06</v>
      </c>
      <c r="Q115" s="560"/>
      <c r="R115" s="560"/>
      <c r="S115" s="561"/>
      <c r="T115" s="561"/>
      <c r="U115" s="561"/>
    </row>
    <row r="116" spans="1:21" s="557" customFormat="1" ht="32.25" thickBot="1">
      <c r="A116" s="1206" t="s">
        <v>415</v>
      </c>
      <c r="B116" s="1207"/>
      <c r="C116" s="1207"/>
      <c r="D116" s="1207"/>
      <c r="E116" s="1207"/>
      <c r="F116" s="1208"/>
      <c r="G116" s="562">
        <f>SUM(G112:G114)</f>
        <v>0</v>
      </c>
      <c r="H116" s="563">
        <f t="shared" si="9"/>
        <v>0.06</v>
      </c>
      <c r="I116" s="563">
        <f t="shared" si="9"/>
        <v>0.06</v>
      </c>
      <c r="J116" s="563">
        <f t="shared" si="9"/>
        <v>0.06</v>
      </c>
      <c r="K116" s="563">
        <f t="shared" si="9"/>
        <v>0.06</v>
      </c>
      <c r="L116" s="563">
        <f t="shared" si="9"/>
        <v>0.06</v>
      </c>
      <c r="M116" s="563">
        <f t="shared" si="9"/>
        <v>0.06</v>
      </c>
      <c r="N116" s="563">
        <f t="shared" si="9"/>
        <v>0.16999999999999998</v>
      </c>
      <c r="O116" s="563">
        <f t="shared" si="9"/>
        <v>0.16999999999999998</v>
      </c>
      <c r="P116" s="563">
        <f t="shared" si="9"/>
        <v>0.16999999999999998</v>
      </c>
      <c r="Q116" s="560"/>
      <c r="R116" s="560"/>
      <c r="S116" s="561"/>
      <c r="T116" s="561"/>
      <c r="U116" s="561"/>
    </row>
    <row r="117" spans="1:21" s="477" customFormat="1" ht="32.25" thickBot="1">
      <c r="A117" s="1269" t="s">
        <v>416</v>
      </c>
      <c r="B117" s="1270"/>
      <c r="C117" s="1270"/>
      <c r="D117" s="1270"/>
      <c r="E117" s="1270"/>
      <c r="F117" s="1270"/>
      <c r="G117" s="1270"/>
      <c r="H117" s="1270"/>
      <c r="I117" s="1270"/>
      <c r="J117" s="1270"/>
      <c r="K117" s="1270"/>
      <c r="L117" s="1270"/>
      <c r="M117" s="1270"/>
      <c r="N117" s="1270"/>
      <c r="O117" s="1270"/>
      <c r="P117" s="1271"/>
      <c r="Q117" s="554"/>
      <c r="R117" s="554"/>
    </row>
    <row r="118" spans="1:21" s="477" customFormat="1" ht="32.25">
      <c r="A118" s="1252">
        <v>16</v>
      </c>
      <c r="B118" s="720" t="s">
        <v>71</v>
      </c>
      <c r="C118" s="1332" t="s">
        <v>86</v>
      </c>
      <c r="D118" s="720" t="s">
        <v>64</v>
      </c>
      <c r="E118" s="1255" t="s">
        <v>167</v>
      </c>
      <c r="F118" s="490" t="s">
        <v>321</v>
      </c>
      <c r="G118" s="491"/>
      <c r="H118" s="492">
        <v>0</v>
      </c>
      <c r="I118" s="492"/>
      <c r="J118" s="492"/>
      <c r="K118" s="492"/>
      <c r="L118" s="492"/>
      <c r="M118" s="492"/>
      <c r="N118" s="492"/>
      <c r="O118" s="492"/>
      <c r="P118" s="493"/>
      <c r="Q118" s="554"/>
      <c r="R118" s="554"/>
    </row>
    <row r="119" spans="1:21" s="477" customFormat="1" ht="32.25">
      <c r="A119" s="1253"/>
      <c r="B119" s="745" t="s">
        <v>185</v>
      </c>
      <c r="C119" s="1307"/>
      <c r="D119" s="743"/>
      <c r="E119" s="1256"/>
      <c r="F119" s="498" t="s">
        <v>322</v>
      </c>
      <c r="G119" s="523"/>
      <c r="H119" s="501"/>
      <c r="I119" s="501"/>
      <c r="J119" s="501"/>
      <c r="K119" s="501"/>
      <c r="L119" s="501"/>
      <c r="M119" s="501"/>
      <c r="N119" s="501"/>
      <c r="O119" s="501"/>
      <c r="P119" s="521"/>
      <c r="Q119" s="554"/>
      <c r="R119" s="554"/>
    </row>
    <row r="120" spans="1:21" s="477" customFormat="1" thickBot="1">
      <c r="A120" s="1253"/>
      <c r="B120" s="718" t="s">
        <v>186</v>
      </c>
      <c r="C120" s="1277"/>
      <c r="D120" s="722"/>
      <c r="E120" s="1256"/>
      <c r="F120" s="514" t="s">
        <v>393</v>
      </c>
      <c r="G120" s="515"/>
      <c r="H120" s="503"/>
      <c r="I120" s="503"/>
      <c r="J120" s="503"/>
      <c r="K120" s="503"/>
      <c r="L120" s="503"/>
      <c r="M120" s="503"/>
      <c r="N120" s="503"/>
      <c r="O120" s="503"/>
      <c r="P120" s="504"/>
      <c r="Q120" s="554"/>
      <c r="R120" s="554"/>
    </row>
    <row r="121" spans="1:21" s="477" customFormat="1" ht="32.25">
      <c r="A121" s="1253"/>
      <c r="B121" s="718" t="s">
        <v>731</v>
      </c>
      <c r="C121" s="1277"/>
      <c r="D121" s="1280"/>
      <c r="E121" s="1256"/>
      <c r="F121" s="1283"/>
      <c r="G121" s="1262"/>
      <c r="H121" s="1263"/>
      <c r="I121" s="1263"/>
      <c r="J121" s="1263"/>
      <c r="K121" s="1263"/>
      <c r="L121" s="1263"/>
      <c r="M121" s="1263"/>
      <c r="N121" s="1263"/>
      <c r="O121" s="1263"/>
      <c r="P121" s="1264"/>
      <c r="Q121" s="554"/>
      <c r="R121" s="554"/>
    </row>
    <row r="122" spans="1:21" s="477" customFormat="1" thickBot="1">
      <c r="A122" s="1254"/>
      <c r="B122" s="740" t="s">
        <v>732</v>
      </c>
      <c r="C122" s="1278"/>
      <c r="D122" s="1281"/>
      <c r="E122" s="1257"/>
      <c r="F122" s="1298"/>
      <c r="G122" s="1265"/>
      <c r="H122" s="1266"/>
      <c r="I122" s="1266"/>
      <c r="J122" s="1266"/>
      <c r="K122" s="1266"/>
      <c r="L122" s="1266"/>
      <c r="M122" s="1266"/>
      <c r="N122" s="1266"/>
      <c r="O122" s="1266"/>
      <c r="P122" s="1267"/>
      <c r="Q122" s="554"/>
      <c r="R122" s="554"/>
    </row>
    <row r="123" spans="1:21" s="477" customFormat="1" ht="32.25">
      <c r="A123" s="1252">
        <v>17</v>
      </c>
      <c r="B123" s="720" t="s">
        <v>127</v>
      </c>
      <c r="C123" s="1332" t="s">
        <v>86</v>
      </c>
      <c r="D123" s="720" t="s">
        <v>65</v>
      </c>
      <c r="E123" s="1255" t="s">
        <v>167</v>
      </c>
      <c r="F123" s="490" t="s">
        <v>321</v>
      </c>
      <c r="G123" s="491"/>
      <c r="H123" s="492">
        <v>0.14000000000000001</v>
      </c>
      <c r="I123" s="492"/>
      <c r="J123" s="492"/>
      <c r="K123" s="492"/>
      <c r="L123" s="492"/>
      <c r="M123" s="492"/>
      <c r="N123" s="492"/>
      <c r="O123" s="492"/>
      <c r="P123" s="493"/>
      <c r="Q123" s="554"/>
      <c r="R123" s="554"/>
    </row>
    <row r="124" spans="1:21" s="477" customFormat="1" ht="32.25">
      <c r="A124" s="1253"/>
      <c r="B124" s="745" t="s">
        <v>800</v>
      </c>
      <c r="C124" s="1307"/>
      <c r="D124" s="743"/>
      <c r="E124" s="1256"/>
      <c r="F124" s="498" t="s">
        <v>322</v>
      </c>
      <c r="G124" s="523"/>
      <c r="H124" s="501"/>
      <c r="I124" s="501"/>
      <c r="J124" s="501"/>
      <c r="K124" s="501"/>
      <c r="L124" s="501"/>
      <c r="M124" s="501"/>
      <c r="N124" s="501"/>
      <c r="O124" s="501"/>
      <c r="P124" s="521"/>
      <c r="Q124" s="554"/>
      <c r="R124" s="554"/>
    </row>
    <row r="125" spans="1:21" s="477" customFormat="1" thickBot="1">
      <c r="A125" s="1253"/>
      <c r="B125" s="718" t="s">
        <v>364</v>
      </c>
      <c r="C125" s="1277"/>
      <c r="D125" s="722"/>
      <c r="E125" s="1256"/>
      <c r="F125" s="514" t="s">
        <v>393</v>
      </c>
      <c r="G125" s="515"/>
      <c r="H125" s="503"/>
      <c r="I125" s="503"/>
      <c r="J125" s="503"/>
      <c r="K125" s="503"/>
      <c r="L125" s="503"/>
      <c r="M125" s="503"/>
      <c r="N125" s="503"/>
      <c r="O125" s="503"/>
      <c r="P125" s="504"/>
      <c r="Q125" s="554"/>
      <c r="R125" s="554"/>
    </row>
    <row r="126" spans="1:21" s="477" customFormat="1" thickBot="1">
      <c r="A126" s="1254"/>
      <c r="B126" s="722" t="s">
        <v>801</v>
      </c>
      <c r="C126" s="1278"/>
      <c r="D126" s="722"/>
      <c r="E126" s="1257"/>
      <c r="F126" s="728"/>
      <c r="G126" s="1265"/>
      <c r="H126" s="1266"/>
      <c r="I126" s="1266"/>
      <c r="J126" s="1266"/>
      <c r="K126" s="1266"/>
      <c r="L126" s="1266"/>
      <c r="M126" s="1266"/>
      <c r="N126" s="1266"/>
      <c r="O126" s="1266"/>
      <c r="P126" s="1267"/>
      <c r="Q126" s="554"/>
      <c r="R126" s="554"/>
    </row>
    <row r="127" spans="1:21" s="477" customFormat="1" ht="32.25">
      <c r="A127" s="1252">
        <v>18</v>
      </c>
      <c r="B127" s="741" t="s">
        <v>187</v>
      </c>
      <c r="C127" s="1333" t="s">
        <v>199</v>
      </c>
      <c r="D127" s="720" t="s">
        <v>200</v>
      </c>
      <c r="E127" s="1255" t="s">
        <v>167</v>
      </c>
      <c r="F127" s="490" t="s">
        <v>321</v>
      </c>
      <c r="G127" s="491"/>
      <c r="H127" s="492">
        <v>0.14000000000000001</v>
      </c>
      <c r="I127" s="492"/>
      <c r="J127" s="492"/>
      <c r="K127" s="492"/>
      <c r="L127" s="492"/>
      <c r="M127" s="492"/>
      <c r="N127" s="492"/>
      <c r="O127" s="492"/>
      <c r="P127" s="493"/>
      <c r="Q127" s="554"/>
      <c r="R127" s="554"/>
    </row>
    <row r="128" spans="1:21" s="477" customFormat="1" ht="32.25">
      <c r="A128" s="1253"/>
      <c r="B128" s="745" t="s">
        <v>188</v>
      </c>
      <c r="C128" s="1273"/>
      <c r="D128" s="743"/>
      <c r="E128" s="1256"/>
      <c r="F128" s="498" t="s">
        <v>322</v>
      </c>
      <c r="G128" s="523"/>
      <c r="H128" s="501"/>
      <c r="I128" s="501"/>
      <c r="J128" s="501"/>
      <c r="K128" s="501"/>
      <c r="L128" s="501"/>
      <c r="M128" s="501"/>
      <c r="N128" s="501"/>
      <c r="O128" s="501"/>
      <c r="P128" s="521"/>
      <c r="Q128" s="554"/>
      <c r="R128" s="554"/>
    </row>
    <row r="129" spans="1:18" s="477" customFormat="1" thickBot="1">
      <c r="A129" s="1253"/>
      <c r="B129" s="745" t="s">
        <v>733</v>
      </c>
      <c r="C129" s="1273"/>
      <c r="D129" s="722"/>
      <c r="E129" s="1256"/>
      <c r="F129" s="514" t="s">
        <v>393</v>
      </c>
      <c r="G129" s="515"/>
      <c r="H129" s="503"/>
      <c r="I129" s="503"/>
      <c r="J129" s="503"/>
      <c r="K129" s="503"/>
      <c r="L129" s="503"/>
      <c r="M129" s="503"/>
      <c r="N129" s="503"/>
      <c r="O129" s="503"/>
      <c r="P129" s="504"/>
      <c r="Q129" s="554"/>
      <c r="R129" s="554"/>
    </row>
    <row r="130" spans="1:18" s="477" customFormat="1" ht="32.25">
      <c r="A130" s="1253"/>
      <c r="B130" s="745" t="s">
        <v>734</v>
      </c>
      <c r="C130" s="1273"/>
      <c r="D130" s="1279"/>
      <c r="E130" s="1256"/>
      <c r="F130" s="1282"/>
      <c r="G130" s="1335"/>
      <c r="H130" s="1336"/>
      <c r="I130" s="1336"/>
      <c r="J130" s="1336"/>
      <c r="K130" s="1336"/>
      <c r="L130" s="1336"/>
      <c r="M130" s="1336"/>
      <c r="N130" s="1336"/>
      <c r="O130" s="1336"/>
      <c r="P130" s="1337"/>
      <c r="Q130" s="554"/>
      <c r="R130" s="554"/>
    </row>
    <row r="131" spans="1:18" s="477" customFormat="1" thickBot="1">
      <c r="A131" s="1254"/>
      <c r="B131" s="524" t="s">
        <v>735</v>
      </c>
      <c r="C131" s="1274"/>
      <c r="D131" s="1334"/>
      <c r="E131" s="1257"/>
      <c r="F131" s="1334"/>
      <c r="G131" s="1338"/>
      <c r="H131" s="1339"/>
      <c r="I131" s="1339"/>
      <c r="J131" s="1339"/>
      <c r="K131" s="1339"/>
      <c r="L131" s="1339"/>
      <c r="M131" s="1339"/>
      <c r="N131" s="1339"/>
      <c r="O131" s="1339"/>
      <c r="P131" s="1340"/>
      <c r="Q131" s="554"/>
      <c r="R131" s="554"/>
    </row>
    <row r="132" spans="1:18" s="477" customFormat="1" ht="32.25">
      <c r="A132" s="1252">
        <v>19</v>
      </c>
      <c r="B132" s="720" t="s">
        <v>128</v>
      </c>
      <c r="C132" s="1272" t="s">
        <v>88</v>
      </c>
      <c r="D132" s="720"/>
      <c r="E132" s="1255" t="s">
        <v>168</v>
      </c>
      <c r="F132" s="490" t="s">
        <v>321</v>
      </c>
      <c r="G132" s="491"/>
      <c r="H132" s="492"/>
      <c r="I132" s="492"/>
      <c r="J132" s="492"/>
      <c r="K132" s="492"/>
      <c r="L132" s="492"/>
      <c r="M132" s="492"/>
      <c r="N132" s="492"/>
      <c r="O132" s="492"/>
      <c r="P132" s="493"/>
      <c r="Q132" s="554"/>
      <c r="R132" s="554"/>
    </row>
    <row r="133" spans="1:18" s="477" customFormat="1" ht="32.25" customHeight="1">
      <c r="A133" s="1253"/>
      <c r="B133" s="718" t="s">
        <v>165</v>
      </c>
      <c r="C133" s="1277"/>
      <c r="D133" s="739"/>
      <c r="E133" s="1256"/>
      <c r="F133" s="498" t="s">
        <v>322</v>
      </c>
      <c r="G133" s="516"/>
      <c r="H133" s="730"/>
      <c r="I133" s="730"/>
      <c r="J133" s="730"/>
      <c r="K133" s="730"/>
      <c r="L133" s="730"/>
      <c r="M133" s="730"/>
      <c r="N133" s="730"/>
      <c r="O133" s="730"/>
      <c r="P133" s="732"/>
      <c r="Q133" s="554"/>
      <c r="R133" s="554"/>
    </row>
    <row r="134" spans="1:18" s="477" customFormat="1" ht="32.25" customHeight="1" thickBot="1">
      <c r="A134" s="1253"/>
      <c r="B134" s="745" t="s">
        <v>417</v>
      </c>
      <c r="C134" s="1277"/>
      <c r="D134" s="744" t="s">
        <v>6</v>
      </c>
      <c r="E134" s="1256"/>
      <c r="F134" s="514" t="s">
        <v>393</v>
      </c>
      <c r="G134" s="515"/>
      <c r="H134" s="503"/>
      <c r="I134" s="503"/>
      <c r="J134" s="503"/>
      <c r="K134" s="503"/>
      <c r="L134" s="503"/>
      <c r="M134" s="503"/>
      <c r="N134" s="503"/>
      <c r="O134" s="503">
        <v>0.15</v>
      </c>
      <c r="P134" s="504"/>
      <c r="Q134" s="554"/>
      <c r="R134" s="554"/>
    </row>
    <row r="135" spans="1:18" s="477" customFormat="1" ht="32.25" customHeight="1">
      <c r="A135" s="1253"/>
      <c r="B135" s="745" t="s">
        <v>736</v>
      </c>
      <c r="C135" s="1277"/>
      <c r="D135" s="1258"/>
      <c r="E135" s="1256"/>
      <c r="F135" s="1260"/>
      <c r="G135" s="1262"/>
      <c r="H135" s="1263"/>
      <c r="I135" s="1263"/>
      <c r="J135" s="1263"/>
      <c r="K135" s="1263"/>
      <c r="L135" s="1263"/>
      <c r="M135" s="1263"/>
      <c r="N135" s="1263"/>
      <c r="O135" s="1263"/>
      <c r="P135" s="1264"/>
      <c r="Q135" s="554"/>
      <c r="R135" s="554"/>
    </row>
    <row r="136" spans="1:18" s="477" customFormat="1" ht="93" customHeight="1">
      <c r="A136" s="1253"/>
      <c r="B136" s="718" t="s">
        <v>737</v>
      </c>
      <c r="C136" s="1277"/>
      <c r="D136" s="1258"/>
      <c r="E136" s="1256"/>
      <c r="F136" s="1300"/>
      <c r="G136" s="1262"/>
      <c r="H136" s="1263"/>
      <c r="I136" s="1263"/>
      <c r="J136" s="1263"/>
      <c r="K136" s="1263"/>
      <c r="L136" s="1263"/>
      <c r="M136" s="1263"/>
      <c r="N136" s="1263"/>
      <c r="O136" s="1263"/>
      <c r="P136" s="1264"/>
      <c r="Q136" s="554"/>
      <c r="R136" s="554"/>
    </row>
    <row r="137" spans="1:18" s="477" customFormat="1" ht="76.5" customHeight="1" thickBot="1">
      <c r="A137" s="1254"/>
      <c r="B137" s="722" t="s">
        <v>738</v>
      </c>
      <c r="C137" s="1278"/>
      <c r="D137" s="1259"/>
      <c r="E137" s="1257"/>
      <c r="F137" s="1303"/>
      <c r="G137" s="1265"/>
      <c r="H137" s="1266"/>
      <c r="I137" s="1266"/>
      <c r="J137" s="1266"/>
      <c r="K137" s="1266"/>
      <c r="L137" s="1266"/>
      <c r="M137" s="1266"/>
      <c r="N137" s="1266"/>
      <c r="O137" s="1266"/>
      <c r="P137" s="1267"/>
      <c r="Q137" s="554"/>
      <c r="R137" s="554"/>
    </row>
    <row r="138" spans="1:18" s="477" customFormat="1" ht="32.25">
      <c r="A138" s="1252">
        <v>20</v>
      </c>
      <c r="B138" s="603" t="s">
        <v>34</v>
      </c>
      <c r="C138" s="1332" t="s">
        <v>66</v>
      </c>
      <c r="D138" s="489"/>
      <c r="E138" s="1255" t="s">
        <v>167</v>
      </c>
      <c r="F138" s="490" t="s">
        <v>321</v>
      </c>
      <c r="G138" s="492"/>
      <c r="H138" s="492">
        <v>0</v>
      </c>
      <c r="I138" s="492"/>
      <c r="J138" s="492"/>
      <c r="K138" s="492"/>
      <c r="L138" s="492"/>
      <c r="M138" s="492"/>
      <c r="N138" s="492"/>
      <c r="O138" s="492"/>
      <c r="P138" s="493"/>
      <c r="Q138" s="554"/>
      <c r="R138" s="554"/>
    </row>
    <row r="139" spans="1:18" s="477" customFormat="1" ht="32.25" customHeight="1">
      <c r="A139" s="1253"/>
      <c r="B139" s="711" t="s">
        <v>129</v>
      </c>
      <c r="C139" s="1307"/>
      <c r="D139" s="743"/>
      <c r="E139" s="1256"/>
      <c r="F139" s="498" t="s">
        <v>322</v>
      </c>
      <c r="G139" s="523"/>
      <c r="H139" s="501"/>
      <c r="I139" s="501"/>
      <c r="J139" s="501"/>
      <c r="K139" s="501"/>
      <c r="L139" s="501"/>
      <c r="M139" s="501"/>
      <c r="N139" s="501"/>
      <c r="O139" s="501"/>
      <c r="P139" s="521"/>
      <c r="Q139" s="554"/>
      <c r="R139" s="554"/>
    </row>
    <row r="140" spans="1:18" s="477" customFormat="1" ht="32.25" customHeight="1" thickBot="1">
      <c r="A140" s="1253"/>
      <c r="B140" s="745" t="s">
        <v>418</v>
      </c>
      <c r="C140" s="1277"/>
      <c r="D140" s="722"/>
      <c r="E140" s="1256"/>
      <c r="F140" s="514" t="s">
        <v>393</v>
      </c>
      <c r="G140" s="515"/>
      <c r="H140" s="503"/>
      <c r="I140" s="503"/>
      <c r="J140" s="503"/>
      <c r="K140" s="503"/>
      <c r="L140" s="503"/>
      <c r="M140" s="503"/>
      <c r="N140" s="503"/>
      <c r="O140" s="503"/>
      <c r="P140" s="504"/>
      <c r="Q140" s="554"/>
      <c r="R140" s="554"/>
    </row>
    <row r="141" spans="1:18" s="477" customFormat="1" ht="32.25" customHeight="1">
      <c r="A141" s="1253"/>
      <c r="B141" s="604" t="s">
        <v>739</v>
      </c>
      <c r="C141" s="1277"/>
      <c r="D141" s="1279"/>
      <c r="E141" s="1256"/>
      <c r="F141" s="1282"/>
      <c r="G141" s="1335"/>
      <c r="H141" s="1336"/>
      <c r="I141" s="1336"/>
      <c r="J141" s="1336"/>
      <c r="K141" s="1336"/>
      <c r="L141" s="1336"/>
      <c r="M141" s="1336"/>
      <c r="N141" s="1336"/>
      <c r="O141" s="1336"/>
      <c r="P141" s="1337"/>
      <c r="Q141" s="554"/>
      <c r="R141" s="554"/>
    </row>
    <row r="142" spans="1:18" s="477" customFormat="1" ht="36.75" customHeight="1">
      <c r="A142" s="1253"/>
      <c r="B142" s="604" t="s">
        <v>740</v>
      </c>
      <c r="C142" s="1277"/>
      <c r="D142" s="1341"/>
      <c r="E142" s="1256"/>
      <c r="F142" s="1341"/>
      <c r="G142" s="1342"/>
      <c r="H142" s="1328"/>
      <c r="I142" s="1328"/>
      <c r="J142" s="1328"/>
      <c r="K142" s="1328"/>
      <c r="L142" s="1328"/>
      <c r="M142" s="1328"/>
      <c r="N142" s="1328"/>
      <c r="O142" s="1328"/>
      <c r="P142" s="1343"/>
      <c r="Q142" s="554"/>
      <c r="R142" s="554"/>
    </row>
    <row r="143" spans="1:18" s="477" customFormat="1" ht="42" customHeight="1">
      <c r="A143" s="1253"/>
      <c r="B143" s="604" t="s">
        <v>741</v>
      </c>
      <c r="C143" s="1277"/>
      <c r="D143" s="1341"/>
      <c r="E143" s="1256"/>
      <c r="F143" s="1341"/>
      <c r="G143" s="1342"/>
      <c r="H143" s="1328"/>
      <c r="I143" s="1328"/>
      <c r="J143" s="1328"/>
      <c r="K143" s="1328"/>
      <c r="L143" s="1328"/>
      <c r="M143" s="1328"/>
      <c r="N143" s="1328"/>
      <c r="O143" s="1328"/>
      <c r="P143" s="1343"/>
      <c r="Q143" s="554"/>
      <c r="R143" s="554"/>
    </row>
    <row r="144" spans="1:18" s="477" customFormat="1" ht="32.25">
      <c r="A144" s="1253"/>
      <c r="B144" s="604" t="s">
        <v>742</v>
      </c>
      <c r="C144" s="1277"/>
      <c r="D144" s="1341"/>
      <c r="E144" s="1256"/>
      <c r="F144" s="1341"/>
      <c r="G144" s="1342"/>
      <c r="H144" s="1328"/>
      <c r="I144" s="1328"/>
      <c r="J144" s="1328"/>
      <c r="K144" s="1328"/>
      <c r="L144" s="1328"/>
      <c r="M144" s="1328"/>
      <c r="N144" s="1328"/>
      <c r="O144" s="1328"/>
      <c r="P144" s="1343"/>
      <c r="Q144" s="554"/>
      <c r="R144" s="554"/>
    </row>
    <row r="145" spans="1:21" s="477" customFormat="1" ht="30.75" customHeight="1" thickBot="1">
      <c r="A145" s="1253"/>
      <c r="B145" s="605" t="s">
        <v>743</v>
      </c>
      <c r="C145" s="1277"/>
      <c r="D145" s="1334"/>
      <c r="E145" s="1257"/>
      <c r="F145" s="1334"/>
      <c r="G145" s="1338"/>
      <c r="H145" s="1339"/>
      <c r="I145" s="1339"/>
      <c r="J145" s="1339"/>
      <c r="K145" s="1339"/>
      <c r="L145" s="1339"/>
      <c r="M145" s="1339"/>
      <c r="N145" s="1339"/>
      <c r="O145" s="1339"/>
      <c r="P145" s="1340"/>
      <c r="Q145" s="554"/>
      <c r="R145" s="554"/>
    </row>
    <row r="146" spans="1:21" s="477" customFormat="1" ht="32.25" thickBot="1">
      <c r="A146" s="1235" t="s">
        <v>419</v>
      </c>
      <c r="B146" s="1236"/>
      <c r="C146" s="1236"/>
      <c r="D146" s="1236"/>
      <c r="E146" s="1268"/>
      <c r="F146" s="7">
        <f>SUM(G146:P146)</f>
        <v>0.28000000000000003</v>
      </c>
      <c r="G146" s="553">
        <f t="shared" ref="G146:P146" si="10">SUM(G138,G132,G127,G123,G118)</f>
        <v>0</v>
      </c>
      <c r="H146" s="553">
        <f t="shared" si="10"/>
        <v>0.28000000000000003</v>
      </c>
      <c r="I146" s="553">
        <f t="shared" si="10"/>
        <v>0</v>
      </c>
      <c r="J146" s="553">
        <f t="shared" si="10"/>
        <v>0</v>
      </c>
      <c r="K146" s="553">
        <f t="shared" si="10"/>
        <v>0</v>
      </c>
      <c r="L146" s="553">
        <f t="shared" si="10"/>
        <v>0</v>
      </c>
      <c r="M146" s="553">
        <f t="shared" si="10"/>
        <v>0</v>
      </c>
      <c r="N146" s="553">
        <f t="shared" si="10"/>
        <v>0</v>
      </c>
      <c r="O146" s="553">
        <f t="shared" si="10"/>
        <v>0</v>
      </c>
      <c r="P146" s="553">
        <f t="shared" si="10"/>
        <v>0</v>
      </c>
      <c r="Q146" s="554"/>
      <c r="R146" s="554"/>
    </row>
    <row r="147" spans="1:21" s="477" customFormat="1" ht="32.25" thickBot="1">
      <c r="A147" s="1220" t="s">
        <v>420</v>
      </c>
      <c r="B147" s="1221"/>
      <c r="C147" s="1221"/>
      <c r="D147" s="1221"/>
      <c r="E147" s="1222"/>
      <c r="F147" s="7">
        <f>SUM(G147:P147)</f>
        <v>0</v>
      </c>
      <c r="G147" s="553">
        <f t="shared" ref="G147:P147" si="11">SUM(G139,G133,G128,G124,G119)</f>
        <v>0</v>
      </c>
      <c r="H147" s="553">
        <f t="shared" si="11"/>
        <v>0</v>
      </c>
      <c r="I147" s="553">
        <f t="shared" si="11"/>
        <v>0</v>
      </c>
      <c r="J147" s="553">
        <f t="shared" si="11"/>
        <v>0</v>
      </c>
      <c r="K147" s="553">
        <f t="shared" si="11"/>
        <v>0</v>
      </c>
      <c r="L147" s="553">
        <f t="shared" si="11"/>
        <v>0</v>
      </c>
      <c r="M147" s="553">
        <f t="shared" si="11"/>
        <v>0</v>
      </c>
      <c r="N147" s="553">
        <f t="shared" si="11"/>
        <v>0</v>
      </c>
      <c r="O147" s="553">
        <f t="shared" si="11"/>
        <v>0</v>
      </c>
      <c r="P147" s="553">
        <f t="shared" si="11"/>
        <v>0</v>
      </c>
      <c r="Q147" s="554"/>
      <c r="R147" s="554"/>
    </row>
    <row r="148" spans="1:21" s="477" customFormat="1" ht="32.25" thickBot="1">
      <c r="A148" s="1223" t="s">
        <v>421</v>
      </c>
      <c r="B148" s="1224"/>
      <c r="C148" s="1224"/>
      <c r="D148" s="1224"/>
      <c r="E148" s="1225"/>
      <c r="F148" s="9">
        <f>SUM(G148:P148)</f>
        <v>0.15</v>
      </c>
      <c r="G148" s="558">
        <f t="shared" ref="G148:P148" si="12">SUM(G140,G134,G129,G125,G120)</f>
        <v>0</v>
      </c>
      <c r="H148" s="558">
        <f t="shared" si="12"/>
        <v>0</v>
      </c>
      <c r="I148" s="558">
        <f t="shared" si="12"/>
        <v>0</v>
      </c>
      <c r="J148" s="558">
        <f t="shared" si="12"/>
        <v>0</v>
      </c>
      <c r="K148" s="558">
        <f t="shared" si="12"/>
        <v>0</v>
      </c>
      <c r="L148" s="558">
        <f t="shared" si="12"/>
        <v>0</v>
      </c>
      <c r="M148" s="558">
        <f t="shared" si="12"/>
        <v>0</v>
      </c>
      <c r="N148" s="558">
        <f t="shared" si="12"/>
        <v>0</v>
      </c>
      <c r="O148" s="558">
        <f t="shared" si="12"/>
        <v>0.15</v>
      </c>
      <c r="P148" s="558">
        <f t="shared" si="12"/>
        <v>0</v>
      </c>
      <c r="Q148" s="554"/>
      <c r="R148" s="554"/>
    </row>
    <row r="149" spans="1:21" s="557" customFormat="1" ht="32.25" thickBot="1">
      <c r="A149" s="1226" t="s">
        <v>422</v>
      </c>
      <c r="B149" s="1227"/>
      <c r="C149" s="1227"/>
      <c r="D149" s="1227"/>
      <c r="E149" s="1228"/>
      <c r="F149" s="338">
        <f>SUM(F146:F147)</f>
        <v>0.28000000000000003</v>
      </c>
      <c r="G149" s="555">
        <f>SUM(G146:G147)</f>
        <v>0</v>
      </c>
      <c r="H149" s="555">
        <f>SUM(H146:H147)</f>
        <v>0.28000000000000003</v>
      </c>
      <c r="I149" s="555">
        <f>SUM(I146:I147)</f>
        <v>0</v>
      </c>
      <c r="J149" s="555">
        <f t="shared" ref="J149:P149" si="13">SUM(J146:J147)</f>
        <v>0</v>
      </c>
      <c r="K149" s="555">
        <f t="shared" si="13"/>
        <v>0</v>
      </c>
      <c r="L149" s="555">
        <f t="shared" si="13"/>
        <v>0</v>
      </c>
      <c r="M149" s="555">
        <f t="shared" si="13"/>
        <v>0</v>
      </c>
      <c r="N149" s="555">
        <f t="shared" si="13"/>
        <v>0</v>
      </c>
      <c r="O149" s="555">
        <f t="shared" si="13"/>
        <v>0</v>
      </c>
      <c r="P149" s="555">
        <f t="shared" si="13"/>
        <v>0</v>
      </c>
      <c r="Q149" s="556"/>
      <c r="R149" s="556"/>
    </row>
    <row r="150" spans="1:21" s="557" customFormat="1" ht="32.25" thickBot="1">
      <c r="A150" s="1229" t="s">
        <v>423</v>
      </c>
      <c r="B150" s="1230"/>
      <c r="C150" s="1230"/>
      <c r="D150" s="1230"/>
      <c r="E150" s="1231"/>
      <c r="F150" s="340">
        <f>SUM(F146:F148)</f>
        <v>0.43000000000000005</v>
      </c>
      <c r="G150" s="563">
        <f t="shared" ref="G150:P150" si="14">SUM(G146:G148)</f>
        <v>0</v>
      </c>
      <c r="H150" s="563">
        <f t="shared" si="14"/>
        <v>0.28000000000000003</v>
      </c>
      <c r="I150" s="563">
        <f t="shared" si="14"/>
        <v>0</v>
      </c>
      <c r="J150" s="563">
        <f t="shared" si="14"/>
        <v>0</v>
      </c>
      <c r="K150" s="563">
        <f t="shared" si="14"/>
        <v>0</v>
      </c>
      <c r="L150" s="563">
        <f t="shared" si="14"/>
        <v>0</v>
      </c>
      <c r="M150" s="563">
        <f t="shared" si="14"/>
        <v>0</v>
      </c>
      <c r="N150" s="563">
        <f t="shared" si="14"/>
        <v>0</v>
      </c>
      <c r="O150" s="563">
        <f t="shared" si="14"/>
        <v>0.15</v>
      </c>
      <c r="P150" s="563">
        <f t="shared" si="14"/>
        <v>0</v>
      </c>
      <c r="Q150" s="556"/>
      <c r="R150" s="556"/>
    </row>
    <row r="151" spans="1:21" s="477" customFormat="1" thickBot="1">
      <c r="A151" s="1241"/>
      <c r="B151" s="1242"/>
      <c r="C151" s="1242"/>
      <c r="D151" s="1242"/>
      <c r="E151" s="1242"/>
      <c r="F151" s="1242"/>
      <c r="G151" s="1242"/>
      <c r="H151" s="1242"/>
      <c r="I151" s="1242"/>
      <c r="J151" s="1242"/>
      <c r="K151" s="1242"/>
      <c r="L151" s="1242"/>
      <c r="M151" s="1242"/>
      <c r="N151" s="1242"/>
      <c r="O151" s="1242"/>
      <c r="P151" s="1225"/>
      <c r="Q151" s="554"/>
      <c r="R151" s="554"/>
    </row>
    <row r="152" spans="1:21" s="477" customFormat="1" ht="32.25" customHeight="1" thickBot="1">
      <c r="A152" s="1235" t="s">
        <v>424</v>
      </c>
      <c r="B152" s="1236"/>
      <c r="C152" s="1236"/>
      <c r="D152" s="1236"/>
      <c r="E152" s="1236"/>
      <c r="F152" s="1237"/>
      <c r="G152" s="558">
        <f>G146</f>
        <v>0</v>
      </c>
      <c r="H152" s="558">
        <f t="shared" ref="H152:P156" si="15">SUM(H146,G152)</f>
        <v>0.28000000000000003</v>
      </c>
      <c r="I152" s="558">
        <f t="shared" si="15"/>
        <v>0.28000000000000003</v>
      </c>
      <c r="J152" s="558">
        <f t="shared" si="15"/>
        <v>0.28000000000000003</v>
      </c>
      <c r="K152" s="558">
        <f t="shared" si="15"/>
        <v>0.28000000000000003</v>
      </c>
      <c r="L152" s="558">
        <f t="shared" si="15"/>
        <v>0.28000000000000003</v>
      </c>
      <c r="M152" s="558">
        <f t="shared" si="15"/>
        <v>0.28000000000000003</v>
      </c>
      <c r="N152" s="558">
        <f t="shared" si="15"/>
        <v>0.28000000000000003</v>
      </c>
      <c r="O152" s="558">
        <f t="shared" si="15"/>
        <v>0.28000000000000003</v>
      </c>
      <c r="P152" s="558">
        <f t="shared" si="15"/>
        <v>0.28000000000000003</v>
      </c>
      <c r="Q152" s="729"/>
      <c r="R152" s="729"/>
      <c r="S152" s="487"/>
      <c r="T152" s="487"/>
      <c r="U152" s="487"/>
    </row>
    <row r="153" spans="1:21" s="477" customFormat="1" ht="32.25" thickBot="1">
      <c r="A153" s="1220" t="s">
        <v>425</v>
      </c>
      <c r="B153" s="1221"/>
      <c r="C153" s="1221"/>
      <c r="D153" s="1221"/>
      <c r="E153" s="1221"/>
      <c r="F153" s="1238"/>
      <c r="G153" s="558">
        <f>G147</f>
        <v>0</v>
      </c>
      <c r="H153" s="558">
        <f t="shared" si="15"/>
        <v>0</v>
      </c>
      <c r="I153" s="558">
        <f t="shared" si="15"/>
        <v>0</v>
      </c>
      <c r="J153" s="558">
        <f t="shared" si="15"/>
        <v>0</v>
      </c>
      <c r="K153" s="558">
        <f t="shared" si="15"/>
        <v>0</v>
      </c>
      <c r="L153" s="558">
        <f t="shared" si="15"/>
        <v>0</v>
      </c>
      <c r="M153" s="558">
        <f t="shared" si="15"/>
        <v>0</v>
      </c>
      <c r="N153" s="558">
        <f t="shared" si="15"/>
        <v>0</v>
      </c>
      <c r="O153" s="558">
        <f t="shared" si="15"/>
        <v>0</v>
      </c>
      <c r="P153" s="558">
        <f t="shared" si="15"/>
        <v>0</v>
      </c>
      <c r="Q153" s="729"/>
      <c r="R153" s="729"/>
      <c r="S153" s="487"/>
      <c r="T153" s="487"/>
      <c r="U153" s="487"/>
    </row>
    <row r="154" spans="1:21" s="477" customFormat="1" ht="32.25" thickBot="1">
      <c r="A154" s="1223" t="s">
        <v>426</v>
      </c>
      <c r="B154" s="1224"/>
      <c r="C154" s="1224"/>
      <c r="D154" s="1224"/>
      <c r="E154" s="1224"/>
      <c r="F154" s="1239"/>
      <c r="G154" s="558">
        <f>G148</f>
        <v>0</v>
      </c>
      <c r="H154" s="558">
        <f t="shared" si="15"/>
        <v>0</v>
      </c>
      <c r="I154" s="558">
        <f t="shared" si="15"/>
        <v>0</v>
      </c>
      <c r="J154" s="558">
        <f t="shared" si="15"/>
        <v>0</v>
      </c>
      <c r="K154" s="558">
        <f t="shared" si="15"/>
        <v>0</v>
      </c>
      <c r="L154" s="558">
        <f t="shared" si="15"/>
        <v>0</v>
      </c>
      <c r="M154" s="558">
        <f t="shared" si="15"/>
        <v>0</v>
      </c>
      <c r="N154" s="558">
        <f t="shared" si="15"/>
        <v>0</v>
      </c>
      <c r="O154" s="558">
        <f t="shared" si="15"/>
        <v>0.15</v>
      </c>
      <c r="P154" s="558">
        <f t="shared" si="15"/>
        <v>0.15</v>
      </c>
      <c r="Q154" s="729"/>
      <c r="R154" s="729"/>
      <c r="S154" s="487"/>
      <c r="T154" s="487"/>
      <c r="U154" s="487"/>
    </row>
    <row r="155" spans="1:21" s="557" customFormat="1" ht="32.25" thickBot="1">
      <c r="A155" s="1226" t="s">
        <v>802</v>
      </c>
      <c r="B155" s="1227"/>
      <c r="C155" s="1227"/>
      <c r="D155" s="1227"/>
      <c r="E155" s="1240"/>
      <c r="F155" s="1228"/>
      <c r="G155" s="555">
        <f>SUM(G152:G153)</f>
        <v>0</v>
      </c>
      <c r="H155" s="559">
        <f t="shared" si="15"/>
        <v>0.28000000000000003</v>
      </c>
      <c r="I155" s="559">
        <f t="shared" si="15"/>
        <v>0.28000000000000003</v>
      </c>
      <c r="J155" s="559">
        <f t="shared" si="15"/>
        <v>0.28000000000000003</v>
      </c>
      <c r="K155" s="559">
        <f t="shared" si="15"/>
        <v>0.28000000000000003</v>
      </c>
      <c r="L155" s="559">
        <f t="shared" si="15"/>
        <v>0.28000000000000003</v>
      </c>
      <c r="M155" s="559">
        <f t="shared" si="15"/>
        <v>0.28000000000000003</v>
      </c>
      <c r="N155" s="559">
        <f t="shared" si="15"/>
        <v>0.28000000000000003</v>
      </c>
      <c r="O155" s="559">
        <f t="shared" si="15"/>
        <v>0.28000000000000003</v>
      </c>
      <c r="P155" s="559">
        <f t="shared" si="15"/>
        <v>0.28000000000000003</v>
      </c>
      <c r="Q155" s="560"/>
      <c r="R155" s="560"/>
      <c r="S155" s="561"/>
      <c r="T155" s="561"/>
      <c r="U155" s="561"/>
    </row>
    <row r="156" spans="1:21" s="557" customFormat="1" ht="32.25" thickBot="1">
      <c r="A156" s="1206" t="s">
        <v>803</v>
      </c>
      <c r="B156" s="1207"/>
      <c r="C156" s="1207"/>
      <c r="D156" s="1207"/>
      <c r="E156" s="1207"/>
      <c r="F156" s="1208"/>
      <c r="G156" s="562">
        <f>SUM(G152:G154)</f>
        <v>0</v>
      </c>
      <c r="H156" s="563">
        <f t="shared" si="15"/>
        <v>0.28000000000000003</v>
      </c>
      <c r="I156" s="563">
        <f t="shared" si="15"/>
        <v>0.28000000000000003</v>
      </c>
      <c r="J156" s="563">
        <f t="shared" si="15"/>
        <v>0.28000000000000003</v>
      </c>
      <c r="K156" s="563">
        <f t="shared" si="15"/>
        <v>0.28000000000000003</v>
      </c>
      <c r="L156" s="563">
        <f t="shared" si="15"/>
        <v>0.28000000000000003</v>
      </c>
      <c r="M156" s="563">
        <f t="shared" si="15"/>
        <v>0.28000000000000003</v>
      </c>
      <c r="N156" s="563">
        <f t="shared" si="15"/>
        <v>0.28000000000000003</v>
      </c>
      <c r="O156" s="563">
        <f t="shared" si="15"/>
        <v>0.43000000000000005</v>
      </c>
      <c r="P156" s="563">
        <f t="shared" si="15"/>
        <v>0.43000000000000005</v>
      </c>
      <c r="Q156" s="560"/>
      <c r="R156" s="560"/>
      <c r="S156" s="561"/>
      <c r="T156" s="561"/>
      <c r="U156" s="561"/>
    </row>
    <row r="157" spans="1:21" s="477" customFormat="1" ht="32.25" customHeight="1" thickBot="1">
      <c r="A157" s="1235" t="s">
        <v>804</v>
      </c>
      <c r="B157" s="1236"/>
      <c r="C157" s="1236"/>
      <c r="D157" s="1236"/>
      <c r="E157" s="1268"/>
      <c r="F157" s="7">
        <f>SUM(G157:P157)</f>
        <v>0.34</v>
      </c>
      <c r="G157" s="553">
        <f t="shared" ref="G157:P157" si="16">SUM(G146,G106)</f>
        <v>0</v>
      </c>
      <c r="H157" s="553">
        <f t="shared" si="16"/>
        <v>0.34</v>
      </c>
      <c r="I157" s="553">
        <f t="shared" si="16"/>
        <v>0</v>
      </c>
      <c r="J157" s="553">
        <f t="shared" si="16"/>
        <v>0</v>
      </c>
      <c r="K157" s="553">
        <f t="shared" si="16"/>
        <v>0</v>
      </c>
      <c r="L157" s="553">
        <f t="shared" si="16"/>
        <v>0</v>
      </c>
      <c r="M157" s="553">
        <f t="shared" si="16"/>
        <v>0</v>
      </c>
      <c r="N157" s="553">
        <f t="shared" si="16"/>
        <v>0</v>
      </c>
      <c r="O157" s="553">
        <f t="shared" si="16"/>
        <v>0</v>
      </c>
      <c r="P157" s="558">
        <f t="shared" si="16"/>
        <v>0</v>
      </c>
      <c r="Q157" s="554"/>
      <c r="R157" s="554"/>
    </row>
    <row r="158" spans="1:21" s="477" customFormat="1" ht="32.25" thickBot="1">
      <c r="A158" s="1220" t="s">
        <v>805</v>
      </c>
      <c r="B158" s="1221"/>
      <c r="C158" s="1221"/>
      <c r="D158" s="1221"/>
      <c r="E158" s="1222"/>
      <c r="F158" s="7">
        <f>SUM(G158:P158)</f>
        <v>0</v>
      </c>
      <c r="G158" s="553">
        <f t="shared" ref="G158:P158" si="17">SUM(G147,G107)</f>
        <v>0</v>
      </c>
      <c r="H158" s="553">
        <f t="shared" si="17"/>
        <v>0</v>
      </c>
      <c r="I158" s="553">
        <f t="shared" si="17"/>
        <v>0</v>
      </c>
      <c r="J158" s="553">
        <f t="shared" si="17"/>
        <v>0</v>
      </c>
      <c r="K158" s="553">
        <f t="shared" si="17"/>
        <v>0</v>
      </c>
      <c r="L158" s="553">
        <f t="shared" si="17"/>
        <v>0</v>
      </c>
      <c r="M158" s="553">
        <f t="shared" si="17"/>
        <v>0</v>
      </c>
      <c r="N158" s="553">
        <f t="shared" si="17"/>
        <v>0</v>
      </c>
      <c r="O158" s="553">
        <f t="shared" si="17"/>
        <v>0</v>
      </c>
      <c r="P158" s="553">
        <f t="shared" si="17"/>
        <v>0</v>
      </c>
      <c r="Q158" s="554"/>
      <c r="R158" s="554"/>
    </row>
    <row r="159" spans="1:21" s="477" customFormat="1" ht="32.25" customHeight="1" thickBot="1">
      <c r="A159" s="1275" t="s">
        <v>806</v>
      </c>
      <c r="B159" s="1194"/>
      <c r="C159" s="1194"/>
      <c r="D159" s="1194"/>
      <c r="E159" s="1276"/>
      <c r="F159" s="8">
        <f>SUM(G159:P159)</f>
        <v>0.26</v>
      </c>
      <c r="G159" s="600">
        <f t="shared" ref="G159:P159" si="18">SUM(G148,G108)</f>
        <v>0</v>
      </c>
      <c r="H159" s="600">
        <f t="shared" si="18"/>
        <v>0</v>
      </c>
      <c r="I159" s="600">
        <f t="shared" si="18"/>
        <v>0</v>
      </c>
      <c r="J159" s="600">
        <f t="shared" si="18"/>
        <v>0</v>
      </c>
      <c r="K159" s="600">
        <f t="shared" si="18"/>
        <v>0</v>
      </c>
      <c r="L159" s="600">
        <f t="shared" si="18"/>
        <v>0</v>
      </c>
      <c r="M159" s="600">
        <f t="shared" si="18"/>
        <v>0</v>
      </c>
      <c r="N159" s="600">
        <f t="shared" si="18"/>
        <v>0.11</v>
      </c>
      <c r="O159" s="600">
        <f t="shared" si="18"/>
        <v>0.15</v>
      </c>
      <c r="P159" s="600">
        <f t="shared" si="18"/>
        <v>0</v>
      </c>
      <c r="Q159" s="554"/>
      <c r="R159" s="554"/>
    </row>
    <row r="160" spans="1:21" s="557" customFormat="1" ht="32.25" customHeight="1" thickBot="1">
      <c r="A160" s="1226" t="s">
        <v>807</v>
      </c>
      <c r="B160" s="1227"/>
      <c r="C160" s="1227"/>
      <c r="D160" s="1227"/>
      <c r="E160" s="1228"/>
      <c r="F160" s="338">
        <f>SUM(F157:F158)</f>
        <v>0.34</v>
      </c>
      <c r="G160" s="555">
        <f>SUM(G157:G158)</f>
        <v>0</v>
      </c>
      <c r="H160" s="555">
        <f>SUM(H157:H158)</f>
        <v>0.34</v>
      </c>
      <c r="I160" s="555">
        <f>SUM(I157:I158)</f>
        <v>0</v>
      </c>
      <c r="J160" s="555">
        <f t="shared" ref="J160:P160" si="19">SUM(J157:J158)</f>
        <v>0</v>
      </c>
      <c r="K160" s="555">
        <f t="shared" si="19"/>
        <v>0</v>
      </c>
      <c r="L160" s="555">
        <f t="shared" si="19"/>
        <v>0</v>
      </c>
      <c r="M160" s="555">
        <f t="shared" si="19"/>
        <v>0</v>
      </c>
      <c r="N160" s="555">
        <f t="shared" si="19"/>
        <v>0</v>
      </c>
      <c r="O160" s="555">
        <f t="shared" si="19"/>
        <v>0</v>
      </c>
      <c r="P160" s="555">
        <f t="shared" si="19"/>
        <v>0</v>
      </c>
      <c r="Q160" s="556"/>
      <c r="R160" s="556"/>
    </row>
    <row r="161" spans="1:21" s="557" customFormat="1" ht="32.25" customHeight="1" thickBot="1">
      <c r="A161" s="1229" t="s">
        <v>808</v>
      </c>
      <c r="B161" s="1230"/>
      <c r="C161" s="1230"/>
      <c r="D161" s="1230"/>
      <c r="E161" s="1231"/>
      <c r="F161" s="339">
        <f>SUM(F157:F159)</f>
        <v>0.60000000000000009</v>
      </c>
      <c r="G161" s="562">
        <f t="shared" ref="G161:P161" si="20">SUM(G157:G159)</f>
        <v>0</v>
      </c>
      <c r="H161" s="562">
        <f t="shared" si="20"/>
        <v>0.34</v>
      </c>
      <c r="I161" s="562">
        <f t="shared" si="20"/>
        <v>0</v>
      </c>
      <c r="J161" s="562">
        <f t="shared" si="20"/>
        <v>0</v>
      </c>
      <c r="K161" s="562">
        <f t="shared" si="20"/>
        <v>0</v>
      </c>
      <c r="L161" s="562">
        <f t="shared" si="20"/>
        <v>0</v>
      </c>
      <c r="M161" s="562">
        <f t="shared" si="20"/>
        <v>0</v>
      </c>
      <c r="N161" s="562">
        <f t="shared" si="20"/>
        <v>0.11</v>
      </c>
      <c r="O161" s="562">
        <f t="shared" si="20"/>
        <v>0.15</v>
      </c>
      <c r="P161" s="562">
        <f t="shared" si="20"/>
        <v>0</v>
      </c>
      <c r="Q161" s="556"/>
      <c r="R161" s="556"/>
    </row>
    <row r="162" spans="1:21" s="477" customFormat="1" ht="32.25" customHeight="1" thickBot="1">
      <c r="A162" s="1232"/>
      <c r="B162" s="1233"/>
      <c r="C162" s="1233"/>
      <c r="D162" s="1233"/>
      <c r="E162" s="1233"/>
      <c r="F162" s="1233"/>
      <c r="G162" s="1233"/>
      <c r="H162" s="1233"/>
      <c r="I162" s="1233"/>
      <c r="J162" s="1233"/>
      <c r="K162" s="1233"/>
      <c r="L162" s="1233"/>
      <c r="M162" s="1233"/>
      <c r="N162" s="1233"/>
      <c r="O162" s="1233"/>
      <c r="P162" s="1234"/>
      <c r="Q162" s="554"/>
      <c r="R162" s="554"/>
    </row>
    <row r="163" spans="1:21" s="477" customFormat="1" ht="32.25" customHeight="1" thickBot="1">
      <c r="A163" s="1235" t="s">
        <v>809</v>
      </c>
      <c r="B163" s="1236"/>
      <c r="C163" s="1236"/>
      <c r="D163" s="1236"/>
      <c r="E163" s="1236"/>
      <c r="F163" s="1237"/>
      <c r="G163" s="558">
        <f>G157</f>
        <v>0</v>
      </c>
      <c r="H163" s="558">
        <f t="shared" ref="H163:P167" si="21">SUM(H157,G163)</f>
        <v>0.34</v>
      </c>
      <c r="I163" s="558">
        <f t="shared" si="21"/>
        <v>0.34</v>
      </c>
      <c r="J163" s="558">
        <f t="shared" si="21"/>
        <v>0.34</v>
      </c>
      <c r="K163" s="558">
        <f t="shared" si="21"/>
        <v>0.34</v>
      </c>
      <c r="L163" s="558">
        <f t="shared" si="21"/>
        <v>0.34</v>
      </c>
      <c r="M163" s="558">
        <f t="shared" si="21"/>
        <v>0.34</v>
      </c>
      <c r="N163" s="558">
        <f t="shared" si="21"/>
        <v>0.34</v>
      </c>
      <c r="O163" s="558">
        <f t="shared" si="21"/>
        <v>0.34</v>
      </c>
      <c r="P163" s="558">
        <f t="shared" si="21"/>
        <v>0.34</v>
      </c>
      <c r="Q163" s="729"/>
      <c r="R163" s="729"/>
      <c r="S163" s="487"/>
      <c r="T163" s="487"/>
      <c r="U163" s="487"/>
    </row>
    <row r="164" spans="1:21" s="477" customFormat="1" ht="32.25" thickBot="1">
      <c r="A164" s="1220" t="s">
        <v>810</v>
      </c>
      <c r="B164" s="1221"/>
      <c r="C164" s="1221"/>
      <c r="D164" s="1221"/>
      <c r="E164" s="1221"/>
      <c r="F164" s="1238"/>
      <c r="G164" s="558">
        <f>G158</f>
        <v>0</v>
      </c>
      <c r="H164" s="558">
        <f t="shared" si="21"/>
        <v>0</v>
      </c>
      <c r="I164" s="558">
        <f t="shared" si="21"/>
        <v>0</v>
      </c>
      <c r="J164" s="558">
        <f t="shared" si="21"/>
        <v>0</v>
      </c>
      <c r="K164" s="558">
        <f t="shared" si="21"/>
        <v>0</v>
      </c>
      <c r="L164" s="558">
        <f t="shared" si="21"/>
        <v>0</v>
      </c>
      <c r="M164" s="558">
        <f t="shared" si="21"/>
        <v>0</v>
      </c>
      <c r="N164" s="558">
        <f t="shared" si="21"/>
        <v>0</v>
      </c>
      <c r="O164" s="558">
        <f t="shared" si="21"/>
        <v>0</v>
      </c>
      <c r="P164" s="558">
        <f t="shared" si="21"/>
        <v>0</v>
      </c>
      <c r="Q164" s="729"/>
      <c r="R164" s="729"/>
      <c r="S164" s="487"/>
      <c r="T164" s="487"/>
      <c r="U164" s="487"/>
    </row>
    <row r="165" spans="1:21" s="477" customFormat="1" ht="32.25" thickBot="1">
      <c r="A165" s="1223" t="s">
        <v>811</v>
      </c>
      <c r="B165" s="1224"/>
      <c r="C165" s="1224"/>
      <c r="D165" s="1224"/>
      <c r="E165" s="1224"/>
      <c r="F165" s="1239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0.11</v>
      </c>
      <c r="O165" s="558">
        <f t="shared" si="21"/>
        <v>0.26</v>
      </c>
      <c r="P165" s="558">
        <f t="shared" si="21"/>
        <v>0.26</v>
      </c>
      <c r="Q165" s="729"/>
      <c r="R165" s="729"/>
      <c r="S165" s="487"/>
      <c r="T165" s="487"/>
      <c r="U165" s="487"/>
    </row>
    <row r="166" spans="1:21" s="557" customFormat="1" ht="32.25" thickBot="1">
      <c r="A166" s="1226" t="s">
        <v>812</v>
      </c>
      <c r="B166" s="1227"/>
      <c r="C166" s="1227"/>
      <c r="D166" s="1227"/>
      <c r="E166" s="1240"/>
      <c r="F166" s="1228"/>
      <c r="G166" s="555">
        <f>SUM(G163:G164)</f>
        <v>0</v>
      </c>
      <c r="H166" s="559">
        <f t="shared" si="21"/>
        <v>0.34</v>
      </c>
      <c r="I166" s="559">
        <f t="shared" si="21"/>
        <v>0.34</v>
      </c>
      <c r="J166" s="559">
        <f t="shared" si="21"/>
        <v>0.34</v>
      </c>
      <c r="K166" s="559">
        <f t="shared" si="21"/>
        <v>0.34</v>
      </c>
      <c r="L166" s="559">
        <f t="shared" si="21"/>
        <v>0.34</v>
      </c>
      <c r="M166" s="559">
        <f t="shared" si="21"/>
        <v>0.34</v>
      </c>
      <c r="N166" s="559">
        <f t="shared" si="21"/>
        <v>0.34</v>
      </c>
      <c r="O166" s="559">
        <f t="shared" si="21"/>
        <v>0.34</v>
      </c>
      <c r="P166" s="559">
        <f t="shared" si="21"/>
        <v>0.34</v>
      </c>
      <c r="Q166" s="560"/>
      <c r="R166" s="560"/>
      <c r="S166" s="561"/>
      <c r="T166" s="561"/>
      <c r="U166" s="561"/>
    </row>
    <row r="167" spans="1:21" s="557" customFormat="1" ht="32.25" thickBot="1">
      <c r="A167" s="1206" t="s">
        <v>813</v>
      </c>
      <c r="B167" s="1207"/>
      <c r="C167" s="1207"/>
      <c r="D167" s="1207"/>
      <c r="E167" s="1207"/>
      <c r="F167" s="1208"/>
      <c r="G167" s="562">
        <f>SUM(G163:G165)</f>
        <v>0</v>
      </c>
      <c r="H167" s="563">
        <f t="shared" si="21"/>
        <v>0.34</v>
      </c>
      <c r="I167" s="563">
        <f t="shared" si="21"/>
        <v>0.34</v>
      </c>
      <c r="J167" s="563">
        <f t="shared" si="21"/>
        <v>0.34</v>
      </c>
      <c r="K167" s="563">
        <f t="shared" si="21"/>
        <v>0.34</v>
      </c>
      <c r="L167" s="563">
        <f t="shared" si="21"/>
        <v>0.34</v>
      </c>
      <c r="M167" s="563">
        <f t="shared" si="21"/>
        <v>0.34</v>
      </c>
      <c r="N167" s="563">
        <f t="shared" si="21"/>
        <v>0.45</v>
      </c>
      <c r="O167" s="563">
        <f t="shared" si="21"/>
        <v>0.6</v>
      </c>
      <c r="P167" s="563">
        <f t="shared" si="21"/>
        <v>0.6</v>
      </c>
      <c r="Q167" s="560"/>
      <c r="R167" s="560"/>
      <c r="S167" s="561"/>
      <c r="T167" s="561"/>
      <c r="U167" s="561"/>
    </row>
    <row r="168" spans="1:21" s="477" customFormat="1" thickBot="1">
      <c r="A168" s="1232"/>
      <c r="B168" s="1233"/>
      <c r="C168" s="1233"/>
      <c r="D168" s="1233"/>
      <c r="E168" s="1233"/>
      <c r="F168" s="1233"/>
      <c r="G168" s="1233"/>
      <c r="H168" s="1233"/>
      <c r="I168" s="1233"/>
      <c r="J168" s="1233"/>
      <c r="K168" s="1233"/>
      <c r="L168" s="1233"/>
      <c r="M168" s="1233"/>
      <c r="N168" s="1233"/>
      <c r="O168" s="1233"/>
      <c r="P168" s="1234"/>
      <c r="Q168" s="554"/>
      <c r="R168" s="554"/>
    </row>
    <row r="169" spans="1:21" s="477" customFormat="1" ht="32.25" thickBot="1">
      <c r="A169" s="1269" t="s">
        <v>430</v>
      </c>
      <c r="B169" s="1270"/>
      <c r="C169" s="1270"/>
      <c r="D169" s="1270"/>
      <c r="E169" s="1270"/>
      <c r="F169" s="1270"/>
      <c r="G169" s="1270"/>
      <c r="H169" s="1270"/>
      <c r="I169" s="1270"/>
      <c r="J169" s="1270"/>
      <c r="K169" s="1270"/>
      <c r="L169" s="1270"/>
      <c r="M169" s="1270"/>
      <c r="N169" s="1270"/>
      <c r="O169" s="1270"/>
      <c r="P169" s="1271"/>
      <c r="Q169" s="554"/>
      <c r="R169" s="554"/>
    </row>
    <row r="170" spans="1:21" s="477" customFormat="1" ht="32.25">
      <c r="A170" s="1252">
        <v>21</v>
      </c>
      <c r="B170" s="720" t="s">
        <v>590</v>
      </c>
      <c r="C170" s="1272" t="s">
        <v>87</v>
      </c>
      <c r="D170" s="489"/>
      <c r="E170" s="1255" t="s">
        <v>168</v>
      </c>
      <c r="F170" s="490" t="s">
        <v>321</v>
      </c>
      <c r="G170" s="491"/>
      <c r="H170" s="492"/>
      <c r="I170" s="492"/>
      <c r="J170" s="492"/>
      <c r="K170" s="492"/>
      <c r="L170" s="492"/>
      <c r="M170" s="492"/>
      <c r="N170" s="492"/>
      <c r="O170" s="492"/>
      <c r="P170" s="493"/>
      <c r="Q170" s="554"/>
      <c r="R170" s="554"/>
    </row>
    <row r="171" spans="1:21" s="477" customFormat="1" ht="32.25">
      <c r="A171" s="1253"/>
      <c r="B171" s="718" t="s">
        <v>191</v>
      </c>
      <c r="C171" s="1273"/>
      <c r="D171" s="739"/>
      <c r="E171" s="1256"/>
      <c r="F171" s="498" t="s">
        <v>322</v>
      </c>
      <c r="G171" s="516"/>
      <c r="H171" s="730"/>
      <c r="I171" s="730"/>
      <c r="J171" s="730"/>
      <c r="K171" s="730">
        <v>2.1728160000000001</v>
      </c>
      <c r="L171" s="730"/>
      <c r="M171" s="730"/>
      <c r="N171" s="730"/>
      <c r="O171" s="730"/>
      <c r="P171" s="732"/>
      <c r="Q171" s="554"/>
      <c r="R171" s="554"/>
    </row>
    <row r="172" spans="1:21" s="477" customFormat="1" thickBot="1">
      <c r="A172" s="1253"/>
      <c r="B172" s="718" t="s">
        <v>115</v>
      </c>
      <c r="C172" s="1273"/>
      <c r="D172" s="744"/>
      <c r="E172" s="1256"/>
      <c r="F172" s="514" t="s">
        <v>393</v>
      </c>
      <c r="G172" s="515"/>
      <c r="H172" s="503"/>
      <c r="I172" s="503"/>
      <c r="J172" s="503"/>
      <c r="K172" s="503"/>
      <c r="L172" s="503"/>
      <c r="M172" s="503"/>
      <c r="N172" s="503">
        <v>1.2651840000000001</v>
      </c>
      <c r="O172" s="503"/>
      <c r="P172" s="504"/>
      <c r="Q172" s="554"/>
      <c r="R172" s="554"/>
    </row>
    <row r="173" spans="1:21" s="477" customFormat="1" ht="64.5">
      <c r="A173" s="1253"/>
      <c r="B173" s="745" t="s">
        <v>753</v>
      </c>
      <c r="C173" s="1273"/>
      <c r="D173" s="711" t="s">
        <v>25</v>
      </c>
      <c r="E173" s="1256"/>
      <c r="F173" s="1260"/>
      <c r="G173" s="1262"/>
      <c r="H173" s="1263"/>
      <c r="I173" s="1263"/>
      <c r="J173" s="1263"/>
      <c r="K173" s="1263"/>
      <c r="L173" s="1263"/>
      <c r="M173" s="1263"/>
      <c r="N173" s="1263"/>
      <c r="O173" s="1263"/>
      <c r="P173" s="1264"/>
      <c r="Q173" s="554"/>
      <c r="R173" s="554"/>
    </row>
    <row r="174" spans="1:21" s="477" customFormat="1" ht="64.5">
      <c r="A174" s="1253"/>
      <c r="B174" s="718" t="s">
        <v>367</v>
      </c>
      <c r="C174" s="1273"/>
      <c r="D174" s="711" t="s">
        <v>26</v>
      </c>
      <c r="E174" s="1256"/>
      <c r="F174" s="1260"/>
      <c r="G174" s="1262"/>
      <c r="H174" s="1263"/>
      <c r="I174" s="1263"/>
      <c r="J174" s="1263"/>
      <c r="K174" s="1263"/>
      <c r="L174" s="1263"/>
      <c r="M174" s="1263"/>
      <c r="N174" s="1263"/>
      <c r="O174" s="1263"/>
      <c r="P174" s="1264"/>
      <c r="Q174" s="554"/>
      <c r="R174" s="554"/>
    </row>
    <row r="175" spans="1:21" s="477" customFormat="1" ht="32.25">
      <c r="A175" s="1253"/>
      <c r="B175" s="718" t="s">
        <v>368</v>
      </c>
      <c r="C175" s="1273"/>
      <c r="D175" s="505"/>
      <c r="E175" s="1256"/>
      <c r="F175" s="1260"/>
      <c r="G175" s="1262"/>
      <c r="H175" s="1263"/>
      <c r="I175" s="1263"/>
      <c r="J175" s="1263"/>
      <c r="K175" s="1263"/>
      <c r="L175" s="1263"/>
      <c r="M175" s="1263"/>
      <c r="N175" s="1263"/>
      <c r="O175" s="1263"/>
      <c r="P175" s="1264"/>
      <c r="Q175" s="554"/>
      <c r="R175" s="554"/>
    </row>
    <row r="176" spans="1:21" s="477" customFormat="1" ht="32.25">
      <c r="A176" s="1253"/>
      <c r="B176" s="718" t="s">
        <v>754</v>
      </c>
      <c r="C176" s="1273"/>
      <c r="D176" s="505"/>
      <c r="E176" s="1256"/>
      <c r="F176" s="1260"/>
      <c r="G176" s="1262"/>
      <c r="H176" s="1263"/>
      <c r="I176" s="1263"/>
      <c r="J176" s="1263"/>
      <c r="K176" s="1263"/>
      <c r="L176" s="1263"/>
      <c r="M176" s="1263"/>
      <c r="N176" s="1263"/>
      <c r="O176" s="1263"/>
      <c r="P176" s="1264"/>
      <c r="Q176" s="554"/>
      <c r="R176" s="554"/>
    </row>
    <row r="177" spans="1:21" s="477" customFormat="1" thickBot="1">
      <c r="A177" s="1254"/>
      <c r="B177" s="722" t="s">
        <v>369</v>
      </c>
      <c r="C177" s="1274"/>
      <c r="D177" s="587"/>
      <c r="E177" s="1257"/>
      <c r="F177" s="1261"/>
      <c r="G177" s="1265"/>
      <c r="H177" s="1266"/>
      <c r="I177" s="1266"/>
      <c r="J177" s="1266"/>
      <c r="K177" s="1266"/>
      <c r="L177" s="1266"/>
      <c r="M177" s="1266"/>
      <c r="N177" s="1266"/>
      <c r="O177" s="1266"/>
      <c r="P177" s="1267"/>
      <c r="Q177" s="554"/>
      <c r="R177" s="554"/>
    </row>
    <row r="178" spans="1:21" s="477" customFormat="1" ht="32.25">
      <c r="A178" s="1252">
        <v>22</v>
      </c>
      <c r="B178" s="720" t="s">
        <v>590</v>
      </c>
      <c r="C178" s="717"/>
      <c r="D178" s="720"/>
      <c r="E178" s="1255" t="s">
        <v>168</v>
      </c>
      <c r="F178" s="490" t="s">
        <v>321</v>
      </c>
      <c r="G178" s="491"/>
      <c r="H178" s="492"/>
      <c r="I178" s="492"/>
      <c r="J178" s="492"/>
      <c r="K178" s="492"/>
      <c r="L178" s="492"/>
      <c r="M178" s="492"/>
      <c r="N178" s="492"/>
      <c r="O178" s="492"/>
      <c r="P178" s="493"/>
      <c r="Q178" s="554"/>
      <c r="R178" s="554"/>
    </row>
    <row r="179" spans="1:21" s="477" customFormat="1" ht="32.25">
      <c r="A179" s="1253"/>
      <c r="B179" s="718" t="s">
        <v>192</v>
      </c>
      <c r="C179" s="715"/>
      <c r="D179" s="743"/>
      <c r="E179" s="1256"/>
      <c r="F179" s="498" t="s">
        <v>322</v>
      </c>
      <c r="G179" s="523"/>
      <c r="H179" s="501"/>
      <c r="I179" s="501"/>
      <c r="J179" s="501"/>
      <c r="K179" s="501">
        <v>1.9009499999999999</v>
      </c>
      <c r="L179" s="501"/>
      <c r="M179" s="501"/>
      <c r="N179" s="501"/>
      <c r="O179" s="501"/>
      <c r="P179" s="521"/>
      <c r="Q179" s="554"/>
      <c r="R179" s="554"/>
    </row>
    <row r="180" spans="1:21" s="477" customFormat="1" thickBot="1">
      <c r="A180" s="1253"/>
      <c r="B180" s="718" t="s">
        <v>5</v>
      </c>
      <c r="C180" s="715" t="s">
        <v>53</v>
      </c>
      <c r="D180" s="744"/>
      <c r="E180" s="1256"/>
      <c r="F180" s="514" t="s">
        <v>393</v>
      </c>
      <c r="G180" s="515"/>
      <c r="H180" s="503"/>
      <c r="I180" s="503"/>
      <c r="J180" s="503"/>
      <c r="K180" s="503"/>
      <c r="L180" s="503"/>
      <c r="M180" s="503"/>
      <c r="N180" s="503"/>
      <c r="O180" s="503">
        <v>0.94904999999999995</v>
      </c>
      <c r="P180" s="504"/>
      <c r="Q180" s="554"/>
      <c r="R180" s="554"/>
    </row>
    <row r="181" spans="1:21" s="477" customFormat="1" ht="32.25">
      <c r="A181" s="1253"/>
      <c r="B181" s="745" t="s">
        <v>755</v>
      </c>
      <c r="C181" s="715"/>
      <c r="D181" s="1258" t="s">
        <v>162</v>
      </c>
      <c r="E181" s="1256"/>
      <c r="F181" s="1260"/>
      <c r="G181" s="1262"/>
      <c r="H181" s="1263"/>
      <c r="I181" s="1263"/>
      <c r="J181" s="1263"/>
      <c r="K181" s="1263"/>
      <c r="L181" s="1263"/>
      <c r="M181" s="1263"/>
      <c r="N181" s="1263"/>
      <c r="O181" s="1263"/>
      <c r="P181" s="1264"/>
      <c r="Q181" s="554"/>
      <c r="R181" s="554"/>
    </row>
    <row r="182" spans="1:21" s="477" customFormat="1" ht="32.25">
      <c r="A182" s="1253"/>
      <c r="B182" s="718" t="s">
        <v>756</v>
      </c>
      <c r="C182" s="715"/>
      <c r="D182" s="1258"/>
      <c r="E182" s="1256"/>
      <c r="F182" s="1260"/>
      <c r="G182" s="1262"/>
      <c r="H182" s="1263"/>
      <c r="I182" s="1263"/>
      <c r="J182" s="1263"/>
      <c r="K182" s="1263"/>
      <c r="L182" s="1263"/>
      <c r="M182" s="1263"/>
      <c r="N182" s="1263"/>
      <c r="O182" s="1263"/>
      <c r="P182" s="1264"/>
      <c r="Q182" s="554"/>
      <c r="R182" s="554"/>
    </row>
    <row r="183" spans="1:21" s="477" customFormat="1" thickBot="1">
      <c r="A183" s="1254"/>
      <c r="B183" s="722" t="s">
        <v>370</v>
      </c>
      <c r="C183" s="716"/>
      <c r="D183" s="1259"/>
      <c r="E183" s="1257"/>
      <c r="F183" s="1261"/>
      <c r="G183" s="1265"/>
      <c r="H183" s="1266"/>
      <c r="I183" s="1266"/>
      <c r="J183" s="1266"/>
      <c r="K183" s="1266"/>
      <c r="L183" s="1266"/>
      <c r="M183" s="1266"/>
      <c r="N183" s="1266"/>
      <c r="O183" s="1266"/>
      <c r="P183" s="1267"/>
      <c r="Q183" s="554"/>
      <c r="R183" s="554"/>
    </row>
    <row r="184" spans="1:21" s="477" customFormat="1" ht="32.25" thickBot="1">
      <c r="A184" s="1235" t="s">
        <v>431</v>
      </c>
      <c r="B184" s="1236"/>
      <c r="C184" s="1236"/>
      <c r="D184" s="1236"/>
      <c r="E184" s="1268"/>
      <c r="F184" s="7">
        <f>SUM(G184:P184)</f>
        <v>0</v>
      </c>
      <c r="G184" s="553">
        <f>SUM(G178,G170)</f>
        <v>0</v>
      </c>
      <c r="H184" s="553">
        <f t="shared" ref="H184:P185" si="22">SUM(H178,H170)</f>
        <v>0</v>
      </c>
      <c r="I184" s="553">
        <f t="shared" si="22"/>
        <v>0</v>
      </c>
      <c r="J184" s="553">
        <f t="shared" si="22"/>
        <v>0</v>
      </c>
      <c r="K184" s="553">
        <f t="shared" si="22"/>
        <v>0</v>
      </c>
      <c r="L184" s="553">
        <f t="shared" si="22"/>
        <v>0</v>
      </c>
      <c r="M184" s="553">
        <f t="shared" si="22"/>
        <v>0</v>
      </c>
      <c r="N184" s="553">
        <f t="shared" si="22"/>
        <v>0</v>
      </c>
      <c r="O184" s="553">
        <f t="shared" si="22"/>
        <v>0</v>
      </c>
      <c r="P184" s="553">
        <f t="shared" si="22"/>
        <v>0</v>
      </c>
      <c r="Q184" s="554"/>
      <c r="R184" s="554"/>
    </row>
    <row r="185" spans="1:21" s="477" customFormat="1" ht="32.25" thickBot="1">
      <c r="A185" s="1220" t="s">
        <v>432</v>
      </c>
      <c r="B185" s="1221"/>
      <c r="C185" s="1221"/>
      <c r="D185" s="1221"/>
      <c r="E185" s="1222"/>
      <c r="F185" s="7">
        <f>SUM(G185:P185)</f>
        <v>4.073766</v>
      </c>
      <c r="G185" s="553">
        <f>SUM(G179,G171)</f>
        <v>0</v>
      </c>
      <c r="H185" s="553">
        <f t="shared" si="22"/>
        <v>0</v>
      </c>
      <c r="I185" s="553">
        <f t="shared" si="22"/>
        <v>0</v>
      </c>
      <c r="J185" s="553">
        <f t="shared" si="22"/>
        <v>0</v>
      </c>
      <c r="K185" s="553">
        <f t="shared" si="22"/>
        <v>4.073766</v>
      </c>
      <c r="L185" s="553">
        <f t="shared" si="22"/>
        <v>0</v>
      </c>
      <c r="M185" s="553">
        <f t="shared" si="22"/>
        <v>0</v>
      </c>
      <c r="N185" s="553">
        <f t="shared" si="22"/>
        <v>0</v>
      </c>
      <c r="O185" s="553">
        <f t="shared" si="22"/>
        <v>0</v>
      </c>
      <c r="P185" s="553">
        <f t="shared" si="22"/>
        <v>0</v>
      </c>
      <c r="Q185" s="554"/>
      <c r="R185" s="554"/>
    </row>
    <row r="186" spans="1:21" s="477" customFormat="1" ht="32.25" thickBot="1">
      <c r="A186" s="1223" t="s">
        <v>433</v>
      </c>
      <c r="B186" s="1224"/>
      <c r="C186" s="1224"/>
      <c r="D186" s="1224"/>
      <c r="E186" s="1225"/>
      <c r="F186" s="9">
        <f>SUM(G186:P186)</f>
        <v>2.2142340000000003</v>
      </c>
      <c r="G186" s="558">
        <f>SUM(G172,G180)</f>
        <v>0</v>
      </c>
      <c r="H186" s="558">
        <f t="shared" ref="H186:P186" si="23">SUM(H172,H180)</f>
        <v>0</v>
      </c>
      <c r="I186" s="558">
        <f t="shared" si="23"/>
        <v>0</v>
      </c>
      <c r="J186" s="558">
        <f t="shared" si="23"/>
        <v>0</v>
      </c>
      <c r="K186" s="558">
        <f t="shared" si="23"/>
        <v>0</v>
      </c>
      <c r="L186" s="558">
        <f t="shared" si="23"/>
        <v>0</v>
      </c>
      <c r="M186" s="558">
        <f t="shared" si="23"/>
        <v>0</v>
      </c>
      <c r="N186" s="558">
        <f t="shared" si="23"/>
        <v>1.2651840000000001</v>
      </c>
      <c r="O186" s="558">
        <f t="shared" si="23"/>
        <v>0.94904999999999995</v>
      </c>
      <c r="P186" s="558">
        <f t="shared" si="23"/>
        <v>0</v>
      </c>
      <c r="Q186" s="554"/>
      <c r="R186" s="554"/>
    </row>
    <row r="187" spans="1:21" s="557" customFormat="1" ht="32.25" thickBot="1">
      <c r="A187" s="1226" t="s">
        <v>814</v>
      </c>
      <c r="B187" s="1227"/>
      <c r="C187" s="1227"/>
      <c r="D187" s="1227"/>
      <c r="E187" s="1228"/>
      <c r="F187" s="338">
        <f>SUM(F184:F185)</f>
        <v>4.073766</v>
      </c>
      <c r="G187" s="555">
        <f>SUM(G184:G185)</f>
        <v>0</v>
      </c>
      <c r="H187" s="555">
        <f>SUM(H184:H185)</f>
        <v>0</v>
      </c>
      <c r="I187" s="555">
        <f>SUM(I184:I185)</f>
        <v>0</v>
      </c>
      <c r="J187" s="555">
        <f t="shared" ref="J187:P187" si="24">SUM(J184:J185)</f>
        <v>0</v>
      </c>
      <c r="K187" s="555">
        <f t="shared" si="24"/>
        <v>4.073766</v>
      </c>
      <c r="L187" s="555">
        <f t="shared" si="24"/>
        <v>0</v>
      </c>
      <c r="M187" s="555">
        <f t="shared" si="24"/>
        <v>0</v>
      </c>
      <c r="N187" s="555">
        <f t="shared" si="24"/>
        <v>0</v>
      </c>
      <c r="O187" s="555">
        <f t="shared" si="24"/>
        <v>0</v>
      </c>
      <c r="P187" s="555">
        <f t="shared" si="24"/>
        <v>0</v>
      </c>
      <c r="Q187" s="556"/>
      <c r="R187" s="556"/>
    </row>
    <row r="188" spans="1:21" s="557" customFormat="1" ht="32.25" thickBot="1">
      <c r="A188" s="1229" t="s">
        <v>815</v>
      </c>
      <c r="B188" s="1230"/>
      <c r="C188" s="1230"/>
      <c r="D188" s="1230"/>
      <c r="E188" s="1231"/>
      <c r="F188" s="340">
        <f>SUM(F184:F186)</f>
        <v>6.2880000000000003</v>
      </c>
      <c r="G188" s="563">
        <f t="shared" ref="G188:P188" si="25">SUM(G184:G186)</f>
        <v>0</v>
      </c>
      <c r="H188" s="563">
        <f t="shared" si="25"/>
        <v>0</v>
      </c>
      <c r="I188" s="563">
        <f t="shared" si="25"/>
        <v>0</v>
      </c>
      <c r="J188" s="563">
        <f t="shared" si="25"/>
        <v>0</v>
      </c>
      <c r="K188" s="563">
        <f t="shared" si="25"/>
        <v>4.073766</v>
      </c>
      <c r="L188" s="563">
        <f t="shared" si="25"/>
        <v>0</v>
      </c>
      <c r="M188" s="563">
        <f t="shared" si="25"/>
        <v>0</v>
      </c>
      <c r="N188" s="563">
        <f t="shared" si="25"/>
        <v>1.2651840000000001</v>
      </c>
      <c r="O188" s="563">
        <f t="shared" si="25"/>
        <v>0.94904999999999995</v>
      </c>
      <c r="P188" s="563">
        <f t="shared" si="25"/>
        <v>0</v>
      </c>
      <c r="Q188" s="556"/>
      <c r="R188" s="556"/>
    </row>
    <row r="189" spans="1:21" s="477" customFormat="1" thickBot="1">
      <c r="A189" s="1241"/>
      <c r="B189" s="1242"/>
      <c r="C189" s="1242"/>
      <c r="D189" s="1242"/>
      <c r="E189" s="1242"/>
      <c r="F189" s="1242"/>
      <c r="G189" s="1242"/>
      <c r="H189" s="1242"/>
      <c r="I189" s="1242"/>
      <c r="J189" s="1242"/>
      <c r="K189" s="1242"/>
      <c r="L189" s="1242"/>
      <c r="M189" s="1242"/>
      <c r="N189" s="1242"/>
      <c r="O189" s="1242"/>
      <c r="P189" s="1225"/>
      <c r="Q189" s="554"/>
      <c r="R189" s="554"/>
    </row>
    <row r="190" spans="1:21" s="477" customFormat="1" ht="32.25" thickBot="1">
      <c r="A190" s="1243" t="s">
        <v>434</v>
      </c>
      <c r="B190" s="1244"/>
      <c r="C190" s="1244"/>
      <c r="D190" s="1244"/>
      <c r="E190" s="1244"/>
      <c r="F190" s="1245"/>
      <c r="G190" s="558">
        <f>G184</f>
        <v>0</v>
      </c>
      <c r="H190" s="558">
        <f t="shared" ref="H190:P194" si="26">SUM(H184,G190)</f>
        <v>0</v>
      </c>
      <c r="I190" s="558">
        <f t="shared" si="26"/>
        <v>0</v>
      </c>
      <c r="J190" s="558">
        <f t="shared" si="26"/>
        <v>0</v>
      </c>
      <c r="K190" s="558">
        <f t="shared" si="26"/>
        <v>0</v>
      </c>
      <c r="L190" s="558">
        <f t="shared" si="26"/>
        <v>0</v>
      </c>
      <c r="M190" s="558">
        <f t="shared" si="26"/>
        <v>0</v>
      </c>
      <c r="N190" s="558">
        <f t="shared" si="26"/>
        <v>0</v>
      </c>
      <c r="O190" s="558">
        <f t="shared" si="26"/>
        <v>0</v>
      </c>
      <c r="P190" s="558">
        <f t="shared" si="26"/>
        <v>0</v>
      </c>
      <c r="Q190" s="729"/>
      <c r="R190" s="729"/>
      <c r="S190" s="487"/>
      <c r="T190" s="487"/>
      <c r="U190" s="487"/>
    </row>
    <row r="191" spans="1:21" s="477" customFormat="1" ht="32.25" thickBot="1">
      <c r="A191" s="1246" t="s">
        <v>435</v>
      </c>
      <c r="B191" s="1247"/>
      <c r="C191" s="1247"/>
      <c r="D191" s="1247"/>
      <c r="E191" s="1247"/>
      <c r="F191" s="1248"/>
      <c r="G191" s="608">
        <f>G185</f>
        <v>0</v>
      </c>
      <c r="H191" s="608">
        <f t="shared" si="26"/>
        <v>0</v>
      </c>
      <c r="I191" s="608">
        <f t="shared" si="26"/>
        <v>0</v>
      </c>
      <c r="J191" s="608">
        <f t="shared" si="26"/>
        <v>0</v>
      </c>
      <c r="K191" s="608">
        <f t="shared" si="26"/>
        <v>4.073766</v>
      </c>
      <c r="L191" s="608">
        <f t="shared" si="26"/>
        <v>4.073766</v>
      </c>
      <c r="M191" s="608">
        <f t="shared" si="26"/>
        <v>4.073766</v>
      </c>
      <c r="N191" s="608">
        <f t="shared" si="26"/>
        <v>4.073766</v>
      </c>
      <c r="O191" s="608">
        <f t="shared" si="26"/>
        <v>4.073766</v>
      </c>
      <c r="P191" s="608">
        <f t="shared" si="26"/>
        <v>4.073766</v>
      </c>
      <c r="Q191" s="729"/>
      <c r="R191" s="729"/>
      <c r="S191" s="487"/>
      <c r="T191" s="487"/>
      <c r="U191" s="487"/>
    </row>
    <row r="192" spans="1:21" s="477" customFormat="1" ht="32.25" thickBot="1">
      <c r="A192" s="1223" t="s">
        <v>436</v>
      </c>
      <c r="B192" s="1224"/>
      <c r="C192" s="1224"/>
      <c r="D192" s="1224"/>
      <c r="E192" s="1224"/>
      <c r="F192" s="1239"/>
      <c r="G192" s="558">
        <f>G186</f>
        <v>0</v>
      </c>
      <c r="H192" s="558">
        <f t="shared" si="26"/>
        <v>0</v>
      </c>
      <c r="I192" s="558">
        <f t="shared" si="26"/>
        <v>0</v>
      </c>
      <c r="J192" s="558">
        <f t="shared" si="26"/>
        <v>0</v>
      </c>
      <c r="K192" s="558">
        <f t="shared" si="26"/>
        <v>0</v>
      </c>
      <c r="L192" s="558">
        <f t="shared" si="26"/>
        <v>0</v>
      </c>
      <c r="M192" s="558">
        <f t="shared" si="26"/>
        <v>0</v>
      </c>
      <c r="N192" s="558">
        <f t="shared" si="26"/>
        <v>1.2651840000000001</v>
      </c>
      <c r="O192" s="558">
        <f t="shared" si="26"/>
        <v>2.2142340000000003</v>
      </c>
      <c r="P192" s="558">
        <f t="shared" si="26"/>
        <v>2.2142340000000003</v>
      </c>
      <c r="Q192" s="729"/>
      <c r="R192" s="729"/>
      <c r="S192" s="487"/>
      <c r="T192" s="487"/>
      <c r="U192" s="487"/>
    </row>
    <row r="193" spans="1:34" s="557" customFormat="1" ht="32.25" thickBot="1">
      <c r="A193" s="1226" t="s">
        <v>816</v>
      </c>
      <c r="B193" s="1227"/>
      <c r="C193" s="1227"/>
      <c r="D193" s="1227"/>
      <c r="E193" s="1240"/>
      <c r="F193" s="1228"/>
      <c r="G193" s="555">
        <f>SUM(G190:G191)</f>
        <v>0</v>
      </c>
      <c r="H193" s="559">
        <f t="shared" si="26"/>
        <v>0</v>
      </c>
      <c r="I193" s="559">
        <f t="shared" si="26"/>
        <v>0</v>
      </c>
      <c r="J193" s="559">
        <f t="shared" si="26"/>
        <v>0</v>
      </c>
      <c r="K193" s="559">
        <f t="shared" si="26"/>
        <v>4.073766</v>
      </c>
      <c r="L193" s="559">
        <f t="shared" si="26"/>
        <v>4.073766</v>
      </c>
      <c r="M193" s="559">
        <f t="shared" si="26"/>
        <v>4.073766</v>
      </c>
      <c r="N193" s="559">
        <f t="shared" si="26"/>
        <v>4.073766</v>
      </c>
      <c r="O193" s="559">
        <f t="shared" si="26"/>
        <v>4.073766</v>
      </c>
      <c r="P193" s="559">
        <f t="shared" si="26"/>
        <v>4.073766</v>
      </c>
      <c r="Q193" s="560"/>
      <c r="R193" s="560"/>
      <c r="S193" s="561"/>
      <c r="T193" s="561"/>
      <c r="U193" s="561"/>
    </row>
    <row r="194" spans="1:34" s="557" customFormat="1" ht="32.25" thickBot="1">
      <c r="A194" s="1206" t="s">
        <v>817</v>
      </c>
      <c r="B194" s="1207"/>
      <c r="C194" s="1207"/>
      <c r="D194" s="1207"/>
      <c r="E194" s="1207"/>
      <c r="F194" s="1208"/>
      <c r="G194" s="562">
        <f>SUM(G190:G192)</f>
        <v>0</v>
      </c>
      <c r="H194" s="563">
        <f t="shared" si="26"/>
        <v>0</v>
      </c>
      <c r="I194" s="563">
        <f t="shared" si="26"/>
        <v>0</v>
      </c>
      <c r="J194" s="563">
        <f t="shared" si="26"/>
        <v>0</v>
      </c>
      <c r="K194" s="563">
        <f t="shared" si="26"/>
        <v>4.073766</v>
      </c>
      <c r="L194" s="563">
        <f t="shared" si="26"/>
        <v>4.073766</v>
      </c>
      <c r="M194" s="563">
        <f t="shared" si="26"/>
        <v>4.073766</v>
      </c>
      <c r="N194" s="563">
        <f t="shared" si="26"/>
        <v>5.3389500000000005</v>
      </c>
      <c r="O194" s="563">
        <f t="shared" si="26"/>
        <v>6.2880000000000003</v>
      </c>
      <c r="P194" s="563">
        <f t="shared" si="26"/>
        <v>6.2880000000000003</v>
      </c>
      <c r="Q194" s="560"/>
      <c r="R194" s="560"/>
      <c r="S194" s="561"/>
      <c r="T194" s="561"/>
      <c r="U194" s="561"/>
    </row>
    <row r="195" spans="1:34" s="477" customFormat="1" ht="32.25" thickBot="1">
      <c r="A195" s="1249" t="s">
        <v>441</v>
      </c>
      <c r="B195" s="1250"/>
      <c r="C195" s="1250"/>
      <c r="D195" s="1250"/>
      <c r="E195" s="1251"/>
      <c r="F195" s="7">
        <f>SUM(G195:P195)</f>
        <v>0.34</v>
      </c>
      <c r="G195" s="553">
        <f t="shared" ref="G195:P195" si="27">SUM(G184,G157)</f>
        <v>0</v>
      </c>
      <c r="H195" s="553">
        <f t="shared" si="27"/>
        <v>0.34</v>
      </c>
      <c r="I195" s="553">
        <f t="shared" si="27"/>
        <v>0</v>
      </c>
      <c r="J195" s="553">
        <f t="shared" si="27"/>
        <v>0</v>
      </c>
      <c r="K195" s="553">
        <f t="shared" si="27"/>
        <v>0</v>
      </c>
      <c r="L195" s="553">
        <f t="shared" si="27"/>
        <v>0</v>
      </c>
      <c r="M195" s="553">
        <f t="shared" si="27"/>
        <v>0</v>
      </c>
      <c r="N195" s="553">
        <f t="shared" si="27"/>
        <v>0</v>
      </c>
      <c r="O195" s="553">
        <f t="shared" si="27"/>
        <v>0</v>
      </c>
      <c r="P195" s="553">
        <f t="shared" si="27"/>
        <v>0</v>
      </c>
      <c r="Q195" s="554"/>
      <c r="R195" s="554"/>
    </row>
    <row r="196" spans="1:34" s="477" customFormat="1" ht="32.25" thickBot="1">
      <c r="A196" s="1220" t="s">
        <v>442</v>
      </c>
      <c r="B196" s="1221"/>
      <c r="C196" s="1221"/>
      <c r="D196" s="1221"/>
      <c r="E196" s="1222"/>
      <c r="F196" s="8">
        <f>SUM(G196:P196)</f>
        <v>4.073766</v>
      </c>
      <c r="G196" s="600">
        <f t="shared" ref="G196:P196" si="28">SUM(G185,G158)</f>
        <v>0</v>
      </c>
      <c r="H196" s="600">
        <f t="shared" si="28"/>
        <v>0</v>
      </c>
      <c r="I196" s="600">
        <f t="shared" si="28"/>
        <v>0</v>
      </c>
      <c r="J196" s="600">
        <f t="shared" si="28"/>
        <v>0</v>
      </c>
      <c r="K196" s="600">
        <f t="shared" si="28"/>
        <v>4.073766</v>
      </c>
      <c r="L196" s="600">
        <f t="shared" si="28"/>
        <v>0</v>
      </c>
      <c r="M196" s="600">
        <f t="shared" si="28"/>
        <v>0</v>
      </c>
      <c r="N196" s="600">
        <f t="shared" si="28"/>
        <v>0</v>
      </c>
      <c r="O196" s="600">
        <f t="shared" si="28"/>
        <v>0</v>
      </c>
      <c r="P196" s="600">
        <f t="shared" si="28"/>
        <v>0</v>
      </c>
      <c r="Q196" s="554"/>
      <c r="R196" s="554"/>
    </row>
    <row r="197" spans="1:34" s="477" customFormat="1" ht="32.25" thickBot="1">
      <c r="A197" s="1223" t="s">
        <v>443</v>
      </c>
      <c r="B197" s="1224"/>
      <c r="C197" s="1224"/>
      <c r="D197" s="1224"/>
      <c r="E197" s="1225"/>
      <c r="F197" s="9">
        <f>SUM(G197:P197)</f>
        <v>2.474234</v>
      </c>
      <c r="G197" s="558">
        <f t="shared" ref="G197:P197" si="29">SUM(G186,G159)</f>
        <v>0</v>
      </c>
      <c r="H197" s="558">
        <f t="shared" si="29"/>
        <v>0</v>
      </c>
      <c r="I197" s="558">
        <f t="shared" si="29"/>
        <v>0</v>
      </c>
      <c r="J197" s="558">
        <f t="shared" si="29"/>
        <v>0</v>
      </c>
      <c r="K197" s="558">
        <f t="shared" si="29"/>
        <v>0</v>
      </c>
      <c r="L197" s="558">
        <f t="shared" si="29"/>
        <v>0</v>
      </c>
      <c r="M197" s="558">
        <f t="shared" si="29"/>
        <v>0</v>
      </c>
      <c r="N197" s="558">
        <f t="shared" si="29"/>
        <v>1.3751840000000002</v>
      </c>
      <c r="O197" s="558">
        <f t="shared" si="29"/>
        <v>1.0990499999999999</v>
      </c>
      <c r="P197" s="558">
        <f t="shared" si="29"/>
        <v>0</v>
      </c>
      <c r="Q197" s="554"/>
      <c r="R197" s="554"/>
    </row>
    <row r="198" spans="1:34" s="557" customFormat="1" ht="32.25" thickBot="1">
      <c r="A198" s="1226" t="s">
        <v>444</v>
      </c>
      <c r="B198" s="1227"/>
      <c r="C198" s="1227"/>
      <c r="D198" s="1227"/>
      <c r="E198" s="1228"/>
      <c r="F198" s="338">
        <f>SUM(F195:F196)</f>
        <v>4.4137659999999999</v>
      </c>
      <c r="G198" s="555">
        <f>SUM(G195:G196)</f>
        <v>0</v>
      </c>
      <c r="H198" s="555">
        <f>SUM(H195:H196)</f>
        <v>0.34</v>
      </c>
      <c r="I198" s="555">
        <f>SUM(I195:I196)</f>
        <v>0</v>
      </c>
      <c r="J198" s="555">
        <f t="shared" ref="J198:P198" si="30">SUM(J195:J196)</f>
        <v>0</v>
      </c>
      <c r="K198" s="555">
        <f t="shared" si="30"/>
        <v>4.073766</v>
      </c>
      <c r="L198" s="555">
        <f t="shared" si="30"/>
        <v>0</v>
      </c>
      <c r="M198" s="555">
        <f t="shared" si="30"/>
        <v>0</v>
      </c>
      <c r="N198" s="555">
        <f t="shared" si="30"/>
        <v>0</v>
      </c>
      <c r="O198" s="555">
        <f t="shared" si="30"/>
        <v>0</v>
      </c>
      <c r="P198" s="555">
        <f t="shared" si="30"/>
        <v>0</v>
      </c>
      <c r="Q198" s="556"/>
      <c r="R198" s="556"/>
    </row>
    <row r="199" spans="1:34" s="557" customFormat="1" ht="32.25" thickBot="1">
      <c r="A199" s="1229" t="s">
        <v>445</v>
      </c>
      <c r="B199" s="1230"/>
      <c r="C199" s="1230"/>
      <c r="D199" s="1230"/>
      <c r="E199" s="1231"/>
      <c r="F199" s="339">
        <f>SUM(F195:F197)</f>
        <v>6.8879999999999999</v>
      </c>
      <c r="G199" s="562">
        <f t="shared" ref="G199:O199" si="31">SUM(G195:G197)</f>
        <v>0</v>
      </c>
      <c r="H199" s="562">
        <f t="shared" si="31"/>
        <v>0.34</v>
      </c>
      <c r="I199" s="562">
        <f t="shared" si="31"/>
        <v>0</v>
      </c>
      <c r="J199" s="562">
        <f t="shared" si="31"/>
        <v>0</v>
      </c>
      <c r="K199" s="562">
        <f t="shared" si="31"/>
        <v>4.073766</v>
      </c>
      <c r="L199" s="562">
        <f t="shared" si="31"/>
        <v>0</v>
      </c>
      <c r="M199" s="562">
        <f t="shared" si="31"/>
        <v>0</v>
      </c>
      <c r="N199" s="562">
        <f t="shared" si="31"/>
        <v>1.3751840000000002</v>
      </c>
      <c r="O199" s="562">
        <f t="shared" si="31"/>
        <v>1.0990499999999999</v>
      </c>
      <c r="P199" s="562">
        <f>SUM(P195:P197)</f>
        <v>0</v>
      </c>
    </row>
    <row r="200" spans="1:34" s="477" customFormat="1" thickBot="1">
      <c r="A200" s="1232"/>
      <c r="B200" s="1233"/>
      <c r="C200" s="1233"/>
      <c r="D200" s="1233"/>
      <c r="E200" s="1233"/>
      <c r="F200" s="1233"/>
      <c r="G200" s="1233"/>
      <c r="H200" s="1233"/>
      <c r="I200" s="1233"/>
      <c r="J200" s="1233"/>
      <c r="K200" s="1233"/>
      <c r="L200" s="1233"/>
      <c r="M200" s="1233"/>
      <c r="N200" s="1233"/>
      <c r="O200" s="1233"/>
      <c r="P200" s="1234"/>
      <c r="Q200" s="610"/>
      <c r="R200" s="610"/>
      <c r="S200" s="610"/>
      <c r="T200" s="610"/>
      <c r="U200" s="610"/>
      <c r="V200" s="610"/>
      <c r="W200" s="610"/>
      <c r="X200" s="610"/>
      <c r="Y200" s="610"/>
      <c r="Z200" s="610"/>
      <c r="AA200" s="610"/>
      <c r="AB200" s="610"/>
      <c r="AC200" s="610"/>
      <c r="AD200" s="610"/>
      <c r="AE200" s="610"/>
      <c r="AF200" s="610"/>
      <c r="AG200" s="610"/>
      <c r="AH200" s="610"/>
    </row>
    <row r="201" spans="1:34" s="477" customFormat="1" thickBot="1">
      <c r="A201" s="1235" t="s">
        <v>446</v>
      </c>
      <c r="B201" s="1236"/>
      <c r="C201" s="1236"/>
      <c r="D201" s="1236"/>
      <c r="E201" s="1236"/>
      <c r="F201" s="1237"/>
      <c r="G201" s="558">
        <f>G195</f>
        <v>0</v>
      </c>
      <c r="H201" s="558">
        <f t="shared" ref="H201:P205" si="32">SUM(H195,G201)</f>
        <v>0.34</v>
      </c>
      <c r="I201" s="558">
        <f t="shared" si="32"/>
        <v>0.34</v>
      </c>
      <c r="J201" s="558">
        <f t="shared" si="32"/>
        <v>0.34</v>
      </c>
      <c r="K201" s="558">
        <f t="shared" si="32"/>
        <v>0.34</v>
      </c>
      <c r="L201" s="558">
        <f t="shared" si="32"/>
        <v>0.34</v>
      </c>
      <c r="M201" s="558">
        <f t="shared" si="32"/>
        <v>0.34</v>
      </c>
      <c r="N201" s="558">
        <f t="shared" si="32"/>
        <v>0.34</v>
      </c>
      <c r="O201" s="558">
        <f t="shared" si="32"/>
        <v>0.34</v>
      </c>
      <c r="P201" s="558">
        <f t="shared" si="32"/>
        <v>0.34</v>
      </c>
      <c r="Q201" s="610"/>
      <c r="R201" s="610"/>
      <c r="S201" s="611"/>
      <c r="T201" s="610"/>
      <c r="U201" s="610"/>
      <c r="V201" s="610"/>
      <c r="W201" s="610"/>
      <c r="X201" s="610"/>
      <c r="Y201" s="610"/>
      <c r="Z201" s="610"/>
      <c r="AA201" s="610"/>
      <c r="AB201" s="610"/>
      <c r="AC201" s="610"/>
    </row>
    <row r="202" spans="1:34" s="477" customFormat="1" thickBot="1">
      <c r="A202" s="1220" t="s">
        <v>447</v>
      </c>
      <c r="B202" s="1221"/>
      <c r="C202" s="1221"/>
      <c r="D202" s="1221"/>
      <c r="E202" s="1221"/>
      <c r="F202" s="1238"/>
      <c r="G202" s="558">
        <f>G196</f>
        <v>0</v>
      </c>
      <c r="H202" s="558">
        <f t="shared" si="32"/>
        <v>0</v>
      </c>
      <c r="I202" s="558">
        <f t="shared" si="32"/>
        <v>0</v>
      </c>
      <c r="J202" s="558">
        <f t="shared" si="32"/>
        <v>0</v>
      </c>
      <c r="K202" s="558">
        <f t="shared" si="32"/>
        <v>4.073766</v>
      </c>
      <c r="L202" s="558">
        <f t="shared" si="32"/>
        <v>4.073766</v>
      </c>
      <c r="M202" s="558">
        <f t="shared" si="32"/>
        <v>4.073766</v>
      </c>
      <c r="N202" s="558">
        <f t="shared" si="32"/>
        <v>4.073766</v>
      </c>
      <c r="O202" s="558">
        <f t="shared" si="32"/>
        <v>4.073766</v>
      </c>
      <c r="P202" s="558">
        <f t="shared" si="32"/>
        <v>4.073766</v>
      </c>
      <c r="Q202" s="610"/>
      <c r="R202" s="610"/>
      <c r="S202" s="610"/>
      <c r="T202" s="610"/>
      <c r="U202" s="610"/>
      <c r="V202" s="610"/>
      <c r="W202" s="610"/>
      <c r="X202" s="610"/>
      <c r="Y202" s="610"/>
      <c r="Z202" s="610"/>
      <c r="AA202" s="610"/>
      <c r="AB202" s="610"/>
      <c r="AC202" s="610"/>
    </row>
    <row r="203" spans="1:34" s="477" customFormat="1" thickBot="1">
      <c r="A203" s="1223" t="s">
        <v>448</v>
      </c>
      <c r="B203" s="1224"/>
      <c r="C203" s="1224"/>
      <c r="D203" s="1224"/>
      <c r="E203" s="1224"/>
      <c r="F203" s="1239"/>
      <c r="G203" s="558">
        <f>G197</f>
        <v>0</v>
      </c>
      <c r="H203" s="558">
        <f t="shared" si="32"/>
        <v>0</v>
      </c>
      <c r="I203" s="558">
        <f t="shared" si="32"/>
        <v>0</v>
      </c>
      <c r="J203" s="558">
        <f t="shared" si="32"/>
        <v>0</v>
      </c>
      <c r="K203" s="558">
        <f t="shared" si="32"/>
        <v>0</v>
      </c>
      <c r="L203" s="558">
        <f>SUM(L197,K203)</f>
        <v>0</v>
      </c>
      <c r="M203" s="558">
        <f t="shared" si="32"/>
        <v>0</v>
      </c>
      <c r="N203" s="558">
        <f t="shared" si="32"/>
        <v>1.3751840000000002</v>
      </c>
      <c r="O203" s="558">
        <f t="shared" si="32"/>
        <v>2.474234</v>
      </c>
      <c r="P203" s="558">
        <f>SUM(P197,O203)</f>
        <v>2.474234</v>
      </c>
      <c r="Q203" s="610"/>
      <c r="R203" s="610"/>
      <c r="S203" s="610"/>
      <c r="T203" s="610"/>
      <c r="U203" s="610"/>
      <c r="V203" s="610"/>
      <c r="W203" s="610"/>
      <c r="X203" s="610"/>
      <c r="Y203" s="610"/>
      <c r="Z203" s="610"/>
      <c r="AA203" s="610"/>
      <c r="AB203" s="610"/>
      <c r="AC203" s="610"/>
    </row>
    <row r="204" spans="1:34" s="557" customFormat="1" thickBot="1">
      <c r="A204" s="1226" t="s">
        <v>449</v>
      </c>
      <c r="B204" s="1227"/>
      <c r="C204" s="1227"/>
      <c r="D204" s="1227"/>
      <c r="E204" s="1240"/>
      <c r="F204" s="1228"/>
      <c r="G204" s="555">
        <f>SUM(G201:G202)</f>
        <v>0</v>
      </c>
      <c r="H204" s="559">
        <f t="shared" si="32"/>
        <v>0.34</v>
      </c>
      <c r="I204" s="559">
        <f t="shared" si="32"/>
        <v>0.34</v>
      </c>
      <c r="J204" s="559">
        <f t="shared" si="32"/>
        <v>0.34</v>
      </c>
      <c r="K204" s="559">
        <f t="shared" si="32"/>
        <v>4.4137659999999999</v>
      </c>
      <c r="L204" s="559">
        <f>SUM(L198,K204)</f>
        <v>4.4137659999999999</v>
      </c>
      <c r="M204" s="559">
        <f t="shared" si="32"/>
        <v>4.4137659999999999</v>
      </c>
      <c r="N204" s="559">
        <f t="shared" si="32"/>
        <v>4.4137659999999999</v>
      </c>
      <c r="O204" s="559">
        <f t="shared" si="32"/>
        <v>4.4137659999999999</v>
      </c>
      <c r="P204" s="559">
        <f>SUM(P198,O204)</f>
        <v>4.4137659999999999</v>
      </c>
      <c r="Q204" s="610"/>
      <c r="R204" s="610"/>
      <c r="S204" s="611"/>
      <c r="T204" s="610"/>
      <c r="U204" s="610"/>
      <c r="V204" s="610"/>
      <c r="W204" s="610"/>
      <c r="X204" s="610"/>
      <c r="Y204" s="610"/>
      <c r="Z204" s="610"/>
      <c r="AA204" s="610"/>
      <c r="AB204" s="610"/>
      <c r="AC204" s="610"/>
    </row>
    <row r="205" spans="1:34" s="557" customFormat="1" thickBot="1">
      <c r="A205" s="1206" t="s">
        <v>450</v>
      </c>
      <c r="B205" s="1207"/>
      <c r="C205" s="1207"/>
      <c r="D205" s="1207"/>
      <c r="E205" s="1207"/>
      <c r="F205" s="1208"/>
      <c r="G205" s="563">
        <f>SUM(G201:G203)</f>
        <v>0</v>
      </c>
      <c r="H205" s="563">
        <f t="shared" si="32"/>
        <v>0.34</v>
      </c>
      <c r="I205" s="563">
        <f t="shared" si="32"/>
        <v>0.34</v>
      </c>
      <c r="J205" s="563">
        <f t="shared" si="32"/>
        <v>0.34</v>
      </c>
      <c r="K205" s="563">
        <f>SUM(K199,J205)</f>
        <v>4.4137659999999999</v>
      </c>
      <c r="L205" s="563">
        <f>SUM(L199,K205)</f>
        <v>4.4137659999999999</v>
      </c>
      <c r="M205" s="563">
        <f t="shared" si="32"/>
        <v>4.4137659999999999</v>
      </c>
      <c r="N205" s="563">
        <f t="shared" si="32"/>
        <v>5.7889499999999998</v>
      </c>
      <c r="O205" s="563">
        <f t="shared" si="32"/>
        <v>6.8879999999999999</v>
      </c>
      <c r="P205" s="563">
        <f>SUM(P199,O205)</f>
        <v>6.8879999999999999</v>
      </c>
      <c r="Q205" s="610"/>
      <c r="R205" s="610"/>
      <c r="S205" s="611"/>
      <c r="T205" s="610"/>
      <c r="U205" s="610"/>
      <c r="V205" s="610"/>
      <c r="W205" s="610"/>
      <c r="X205" s="610"/>
      <c r="Y205" s="610"/>
      <c r="Z205" s="610"/>
      <c r="AA205" s="610"/>
      <c r="AB205" s="610"/>
      <c r="AC205" s="610"/>
    </row>
    <row r="206" spans="1:34" s="477" customFormat="1">
      <c r="A206" s="612"/>
      <c r="B206" s="605"/>
      <c r="C206" s="725"/>
      <c r="D206" s="591"/>
      <c r="E206" s="614"/>
      <c r="F206" s="727"/>
      <c r="G206" s="714"/>
      <c r="H206" s="714"/>
      <c r="I206" s="714"/>
      <c r="J206" s="714"/>
      <c r="K206" s="714"/>
      <c r="L206" s="714"/>
      <c r="M206" s="714"/>
      <c r="N206" s="714"/>
      <c r="O206" s="714"/>
      <c r="P206" s="714"/>
    </row>
    <row r="207" spans="1:34" s="477" customFormat="1">
      <c r="A207" s="612"/>
      <c r="B207" s="1209"/>
      <c r="C207" s="1210"/>
      <c r="D207" s="1210"/>
      <c r="E207" s="1210"/>
      <c r="F207" s="1210"/>
      <c r="G207" s="1210"/>
      <c r="H207" s="1210"/>
      <c r="I207" s="1210"/>
      <c r="J207" s="1210"/>
      <c r="K207" s="714"/>
      <c r="L207" s="714"/>
      <c r="M207" s="714"/>
      <c r="N207" s="714"/>
      <c r="O207" s="714"/>
      <c r="P207" s="714"/>
    </row>
    <row r="208" spans="1:34" s="477" customFormat="1">
      <c r="A208" s="612"/>
      <c r="B208" s="1210"/>
      <c r="C208" s="1210"/>
      <c r="D208" s="1210"/>
      <c r="E208" s="1210"/>
      <c r="F208" s="1210"/>
      <c r="G208" s="1210"/>
      <c r="H208" s="1210"/>
      <c r="I208" s="1210"/>
      <c r="J208" s="1210"/>
      <c r="K208" s="714"/>
      <c r="L208" s="714"/>
      <c r="M208" s="714"/>
      <c r="N208" s="714"/>
      <c r="O208" s="714"/>
      <c r="P208" s="714"/>
    </row>
    <row r="209" spans="1:19" s="477" customFormat="1">
      <c r="A209" s="612"/>
      <c r="B209" s="605"/>
      <c r="C209" s="725"/>
      <c r="D209" s="591"/>
      <c r="E209" s="614"/>
      <c r="F209" s="727"/>
      <c r="G209" s="714"/>
      <c r="H209" s="714"/>
      <c r="I209" s="714"/>
      <c r="J209" s="714"/>
      <c r="K209" s="714"/>
      <c r="L209" s="714"/>
      <c r="M209" s="714"/>
      <c r="N209" s="714"/>
      <c r="O209" s="714"/>
      <c r="P209" s="714"/>
    </row>
    <row r="210" spans="1:19" s="477" customFormat="1">
      <c r="A210" s="1211"/>
      <c r="B210" s="1211"/>
      <c r="C210" s="1211"/>
      <c r="D210" s="1211"/>
      <c r="E210" s="612"/>
      <c r="F210" s="615"/>
      <c r="G210" s="616"/>
      <c r="H210" s="616"/>
      <c r="I210" s="616"/>
      <c r="J210" s="616"/>
      <c r="K210" s="616"/>
      <c r="L210" s="616"/>
      <c r="M210" s="616"/>
      <c r="N210" s="616"/>
      <c r="O210" s="616"/>
      <c r="P210" s="616"/>
    </row>
    <row r="211" spans="1:19" s="477" customFormat="1" ht="45">
      <c r="A211" s="617"/>
      <c r="B211" s="618"/>
      <c r="C211" s="619"/>
      <c r="D211" s="618"/>
      <c r="E211" s="620"/>
      <c r="F211" s="620"/>
      <c r="G211" s="621"/>
      <c r="H211" s="622"/>
      <c r="I211" s="1212"/>
      <c r="J211" s="1213"/>
      <c r="K211" s="1213"/>
      <c r="L211" s="622"/>
      <c r="M211" s="622"/>
      <c r="N211" s="622"/>
      <c r="O211" s="622"/>
      <c r="P211" s="622"/>
    </row>
    <row r="212" spans="1:19" s="477" customFormat="1" ht="45">
      <c r="A212" s="1197"/>
      <c r="B212" s="1197"/>
      <c r="C212" s="1197"/>
      <c r="D212" s="1197"/>
      <c r="E212" s="623"/>
      <c r="F212" s="623"/>
      <c r="G212" s="624"/>
      <c r="H212" s="625"/>
      <c r="I212" s="1214"/>
      <c r="J212" s="1215"/>
      <c r="K212" s="1215"/>
      <c r="L212" s="1215"/>
      <c r="M212" s="1215"/>
      <c r="N212" s="1215"/>
      <c r="O212" s="626"/>
      <c r="P212" s="626"/>
    </row>
    <row r="213" spans="1:19" s="477" customFormat="1" ht="45">
      <c r="A213" s="1216"/>
      <c r="B213" s="1216"/>
      <c r="C213" s="1216"/>
      <c r="D213" s="1216"/>
      <c r="E213" s="627"/>
      <c r="F213" s="627"/>
      <c r="G213" s="624"/>
      <c r="H213" s="625"/>
      <c r="I213" s="1215"/>
      <c r="J213" s="1215"/>
      <c r="K213" s="1215"/>
      <c r="L213" s="1215"/>
      <c r="M213" s="1215"/>
      <c r="N213" s="1215"/>
      <c r="O213" s="628"/>
      <c r="P213" s="628"/>
    </row>
    <row r="214" spans="1:19" s="477" customFormat="1" ht="45.75">
      <c r="A214" s="629"/>
      <c r="B214" s="630"/>
      <c r="C214" s="631"/>
      <c r="D214" s="475"/>
      <c r="E214" s="632"/>
      <c r="F214" s="633"/>
      <c r="G214" s="624"/>
      <c r="H214" s="625"/>
      <c r="I214" s="634"/>
      <c r="J214" s="635"/>
      <c r="K214" s="636"/>
      <c r="L214" s="1196"/>
      <c r="M214" s="1196"/>
      <c r="N214" s="1196"/>
      <c r="O214" s="637"/>
      <c r="P214" s="637"/>
    </row>
    <row r="215" spans="1:19" s="477" customFormat="1" ht="45.75">
      <c r="A215" s="1197"/>
      <c r="B215" s="1197"/>
      <c r="C215" s="1197"/>
      <c r="D215" s="1197"/>
      <c r="E215" s="633"/>
      <c r="F215" s="633"/>
      <c r="G215" s="624"/>
      <c r="H215" s="625"/>
      <c r="I215" s="1198"/>
      <c r="J215" s="1198"/>
      <c r="K215" s="1198"/>
      <c r="L215" s="636"/>
      <c r="M215" s="636"/>
      <c r="N215" s="636"/>
      <c r="O215" s="638"/>
      <c r="P215" s="639"/>
    </row>
    <row r="216" spans="1:19" s="643" customFormat="1" ht="45.75">
      <c r="A216" s="472"/>
      <c r="B216" s="640"/>
      <c r="C216" s="481"/>
      <c r="D216" s="641"/>
      <c r="E216" s="642"/>
      <c r="F216" s="642"/>
      <c r="G216" s="478"/>
      <c r="H216" s="478"/>
      <c r="I216" s="478"/>
      <c r="J216" s="478"/>
      <c r="K216" s="478"/>
      <c r="L216" s="478"/>
      <c r="M216" s="478"/>
      <c r="N216" s="478"/>
      <c r="O216" s="478"/>
      <c r="P216" s="478"/>
    </row>
    <row r="217" spans="1:19" s="643" customFormat="1" ht="45.75">
      <c r="A217" s="1199"/>
      <c r="B217" s="1200"/>
      <c r="C217" s="1200"/>
      <c r="D217" s="1200"/>
      <c r="E217" s="1200"/>
      <c r="F217" s="1200"/>
      <c r="G217" s="1200"/>
      <c r="H217" s="625"/>
      <c r="I217" s="1201"/>
      <c r="J217" s="1201"/>
      <c r="K217" s="1201"/>
      <c r="L217" s="1201"/>
      <c r="M217" s="1201"/>
      <c r="N217" s="1201"/>
      <c r="O217" s="1201"/>
      <c r="P217" s="479"/>
    </row>
    <row r="218" spans="1:19" s="643" customFormat="1" ht="45.75">
      <c r="A218" s="1202"/>
      <c r="B218" s="1203"/>
      <c r="C218" s="1203"/>
      <c r="D218" s="1203"/>
      <c r="E218" s="1203"/>
      <c r="F218" s="1203"/>
      <c r="G218" s="1203"/>
      <c r="H218" s="625"/>
      <c r="I218" s="625"/>
      <c r="J218" s="625"/>
      <c r="K218" s="625"/>
      <c r="L218" s="625"/>
      <c r="M218" s="625"/>
      <c r="N218" s="625"/>
      <c r="O218" s="625"/>
      <c r="P218" s="479"/>
    </row>
    <row r="219" spans="1:19" s="643" customFormat="1" ht="45.75">
      <c r="A219" s="644"/>
      <c r="B219" s="645"/>
      <c r="C219" s="1202"/>
      <c r="D219" s="1202"/>
      <c r="E219" s="646"/>
      <c r="F219" s="646"/>
      <c r="G219" s="707"/>
      <c r="H219" s="648"/>
      <c r="I219" s="648"/>
      <c r="J219" s="649"/>
      <c r="K219" s="479"/>
      <c r="L219" s="1204"/>
      <c r="M219" s="1204"/>
      <c r="N219" s="1204"/>
      <c r="O219" s="708"/>
      <c r="P219" s="708"/>
    </row>
    <row r="220" spans="1:19" s="643" customFormat="1" ht="45.75">
      <c r="A220" s="1205"/>
      <c r="B220" s="1205"/>
      <c r="C220" s="1205"/>
      <c r="D220" s="651"/>
      <c r="E220" s="652"/>
      <c r="F220" s="652"/>
      <c r="G220" s="653"/>
      <c r="H220" s="625"/>
      <c r="I220" s="1198"/>
      <c r="J220" s="1198"/>
      <c r="K220" s="1198"/>
      <c r="L220" s="636"/>
      <c r="M220" s="654"/>
      <c r="N220" s="654"/>
      <c r="O220" s="654"/>
      <c r="P220" s="478"/>
    </row>
    <row r="221" spans="1:19" s="643" customFormat="1" ht="45.75">
      <c r="A221" s="655"/>
      <c r="B221" s="656"/>
      <c r="C221" s="1192"/>
      <c r="D221" s="1192"/>
      <c r="E221" s="706"/>
      <c r="F221" s="706"/>
      <c r="G221" s="636"/>
      <c r="H221" s="636"/>
      <c r="I221" s="636"/>
      <c r="J221" s="625"/>
      <c r="K221" s="636"/>
      <c r="L221" s="636"/>
      <c r="M221" s="636"/>
      <c r="N221" s="636"/>
      <c r="O221" s="653"/>
      <c r="P221" s="478"/>
    </row>
    <row r="222" spans="1:19" s="643" customFormat="1" ht="45.75">
      <c r="A222" s="1191"/>
      <c r="B222" s="1191"/>
      <c r="C222" s="1191"/>
      <c r="D222" s="1191"/>
      <c r="E222" s="1191"/>
      <c r="F222" s="1191"/>
      <c r="G222" s="658"/>
      <c r="H222" s="659"/>
      <c r="I222" s="1217"/>
      <c r="J222" s="1218"/>
      <c r="K222" s="1218"/>
      <c r="L222" s="1218"/>
      <c r="M222" s="1218"/>
      <c r="N222" s="1218"/>
      <c r="O222" s="1218"/>
      <c r="P222" s="478"/>
    </row>
    <row r="223" spans="1:19" s="477" customFormat="1" ht="45.75">
      <c r="A223" s="660"/>
      <c r="B223" s="661"/>
      <c r="C223" s="662"/>
      <c r="D223" s="660"/>
      <c r="E223" s="660"/>
      <c r="F223" s="660"/>
      <c r="G223" s="663"/>
      <c r="H223" s="634"/>
      <c r="I223" s="1201"/>
      <c r="J223" s="1219"/>
      <c r="K223" s="1219"/>
      <c r="L223" s="1219"/>
      <c r="M223" s="1219"/>
      <c r="N223" s="1219"/>
      <c r="O223" s="1219"/>
      <c r="P223" s="664"/>
    </row>
    <row r="224" spans="1:19" s="477" customFormat="1" ht="45.75">
      <c r="A224" s="665"/>
      <c r="B224" s="665"/>
      <c r="C224" s="662"/>
      <c r="D224" s="666"/>
      <c r="E224" s="667"/>
      <c r="F224" s="660"/>
      <c r="G224" s="668"/>
      <c r="H224" s="636"/>
      <c r="I224" s="636"/>
      <c r="J224" s="625"/>
      <c r="K224" s="636"/>
      <c r="L224" s="1193"/>
      <c r="M224" s="1193"/>
      <c r="N224" s="1193"/>
      <c r="O224" s="707"/>
      <c r="P224" s="669"/>
      <c r="Q224" s="487"/>
      <c r="R224" s="487"/>
      <c r="S224" s="487"/>
    </row>
    <row r="225" spans="1:19" s="477" customFormat="1" ht="31.5">
      <c r="A225" s="1194"/>
      <c r="B225" s="1194"/>
      <c r="C225" s="1194"/>
      <c r="D225" s="1194"/>
      <c r="E225" s="1194"/>
      <c r="F225" s="670"/>
      <c r="G225" s="671"/>
      <c r="H225" s="671"/>
      <c r="I225" s="671"/>
      <c r="J225" s="671"/>
      <c r="K225" s="671"/>
      <c r="L225" s="671"/>
      <c r="M225" s="671"/>
      <c r="N225" s="671"/>
      <c r="O225" s="671"/>
      <c r="P225" s="671"/>
      <c r="Q225" s="487"/>
      <c r="R225" s="487"/>
      <c r="S225" s="487"/>
    </row>
    <row r="226" spans="1:19" s="477" customFormat="1" ht="31.5">
      <c r="A226" s="1194"/>
      <c r="B226" s="1194"/>
      <c r="C226" s="1194"/>
      <c r="D226" s="1194"/>
      <c r="E226" s="1194"/>
      <c r="F226" s="670"/>
      <c r="G226" s="671"/>
      <c r="H226" s="671"/>
      <c r="I226" s="671"/>
      <c r="J226" s="671"/>
      <c r="K226" s="671"/>
      <c r="L226" s="671"/>
      <c r="M226" s="671"/>
      <c r="N226" s="671"/>
      <c r="O226" s="671"/>
      <c r="P226" s="671"/>
      <c r="Q226" s="487"/>
      <c r="R226" s="487"/>
      <c r="S226" s="487"/>
    </row>
    <row r="227" spans="1:19" s="477" customFormat="1" ht="31.5">
      <c r="A227" s="1194"/>
      <c r="B227" s="1194"/>
      <c r="C227" s="1194"/>
      <c r="D227" s="1194"/>
      <c r="E227" s="1194"/>
      <c r="F227" s="670"/>
      <c r="G227" s="671"/>
      <c r="H227" s="671"/>
      <c r="I227" s="671"/>
      <c r="J227" s="671"/>
      <c r="K227" s="671"/>
      <c r="L227" s="671"/>
      <c r="M227" s="671"/>
      <c r="N227" s="671"/>
      <c r="O227" s="671"/>
      <c r="P227" s="671"/>
      <c r="Q227" s="487"/>
      <c r="R227" s="487"/>
      <c r="S227" s="487"/>
    </row>
    <row r="228" spans="1:19" s="477" customFormat="1" ht="31.5">
      <c r="A228" s="1195"/>
      <c r="B228" s="1195"/>
      <c r="C228" s="1195"/>
      <c r="D228" s="1195"/>
      <c r="E228" s="1195"/>
      <c r="F228" s="672"/>
      <c r="G228" s="673"/>
      <c r="H228" s="673"/>
      <c r="I228" s="673"/>
      <c r="J228" s="673"/>
      <c r="K228" s="673"/>
      <c r="L228" s="673"/>
      <c r="M228" s="673"/>
      <c r="N228" s="673"/>
      <c r="O228" s="673"/>
      <c r="P228" s="673"/>
      <c r="Q228" s="487"/>
      <c r="R228" s="487"/>
      <c r="S228" s="487"/>
    </row>
    <row r="229" spans="1:19" s="477" customFormat="1" ht="31.5">
      <c r="A229" s="1187"/>
      <c r="B229" s="1187"/>
      <c r="C229" s="1187"/>
      <c r="D229" s="1187"/>
      <c r="E229" s="1187"/>
      <c r="F229" s="674"/>
      <c r="G229" s="675"/>
      <c r="H229" s="675"/>
      <c r="I229" s="675"/>
      <c r="J229" s="675"/>
      <c r="K229" s="675"/>
      <c r="L229" s="675"/>
      <c r="M229" s="675"/>
      <c r="N229" s="675"/>
      <c r="O229" s="675"/>
      <c r="P229" s="675"/>
      <c r="Q229" s="487"/>
      <c r="R229" s="487"/>
      <c r="S229" s="487"/>
    </row>
    <row r="230" spans="1:19" s="477" customFormat="1">
      <c r="A230" s="676"/>
      <c r="B230" s="677"/>
      <c r="C230" s="678"/>
      <c r="D230" s="679"/>
      <c r="E230" s="704"/>
      <c r="F230" s="704"/>
      <c r="G230" s="681"/>
      <c r="H230" s="682"/>
      <c r="I230" s="682"/>
      <c r="J230" s="682"/>
      <c r="K230" s="682"/>
      <c r="L230" s="683"/>
      <c r="M230" s="683"/>
      <c r="N230" s="682"/>
      <c r="O230" s="682"/>
      <c r="P230" s="681"/>
      <c r="Q230" s="487"/>
      <c r="R230" s="487"/>
      <c r="S230" s="487"/>
    </row>
    <row r="231" spans="1:19" s="477" customFormat="1">
      <c r="A231" s="676"/>
      <c r="B231" s="677"/>
      <c r="C231" s="678"/>
      <c r="D231" s="679"/>
      <c r="E231" s="704"/>
      <c r="F231" s="704"/>
      <c r="G231" s="681"/>
      <c r="H231" s="682"/>
      <c r="I231" s="682"/>
      <c r="J231" s="682"/>
      <c r="K231" s="682"/>
      <c r="L231" s="683"/>
      <c r="M231" s="683"/>
      <c r="N231" s="682"/>
      <c r="O231" s="682"/>
      <c r="P231" s="681"/>
      <c r="Q231" s="487"/>
      <c r="R231" s="487"/>
      <c r="S231" s="487"/>
    </row>
    <row r="232" spans="1:19" s="477" customFormat="1">
      <c r="A232" s="684"/>
      <c r="B232" s="703"/>
      <c r="C232" s="644"/>
      <c r="D232" s="686"/>
      <c r="E232" s="686"/>
      <c r="F232" s="686"/>
      <c r="G232" s="687"/>
      <c r="H232" s="687"/>
      <c r="I232" s="687"/>
      <c r="J232" s="476"/>
      <c r="K232" s="681"/>
      <c r="L232" s="616"/>
      <c r="M232" s="616"/>
      <c r="N232" s="681"/>
      <c r="O232" s="681"/>
      <c r="P232" s="681"/>
    </row>
    <row r="233" spans="1:19" s="477" customFormat="1">
      <c r="A233" s="684"/>
      <c r="B233" s="702"/>
      <c r="C233" s="1188"/>
      <c r="D233" s="1188"/>
      <c r="E233" s="686"/>
      <c r="F233" s="686"/>
      <c r="G233" s="690"/>
      <c r="H233" s="690"/>
      <c r="I233" s="690"/>
      <c r="J233" s="687"/>
      <c r="K233" s="690"/>
      <c r="L233" s="691"/>
      <c r="M233" s="691"/>
      <c r="N233" s="691"/>
      <c r="O233" s="691"/>
      <c r="P233" s="682"/>
    </row>
    <row r="234" spans="1:19" s="477" customFormat="1">
      <c r="A234" s="684"/>
      <c r="B234" s="703"/>
      <c r="C234" s="1189"/>
      <c r="D234" s="1189"/>
      <c r="E234" s="686"/>
      <c r="F234" s="686"/>
      <c r="G234" s="690"/>
      <c r="H234" s="690"/>
      <c r="I234" s="690"/>
      <c r="J234" s="476"/>
      <c r="K234" s="476"/>
      <c r="L234" s="476"/>
      <c r="M234" s="476"/>
      <c r="N234" s="476"/>
      <c r="O234" s="476"/>
      <c r="P234" s="476"/>
    </row>
    <row r="235" spans="1:19" s="477" customFormat="1">
      <c r="A235" s="684"/>
      <c r="B235" s="693"/>
      <c r="C235" s="1189"/>
      <c r="D235" s="1189"/>
      <c r="E235" s="686"/>
      <c r="F235" s="686"/>
      <c r="G235" s="476"/>
      <c r="H235" s="690"/>
      <c r="I235" s="690"/>
      <c r="J235" s="690"/>
      <c r="K235" s="682"/>
      <c r="L235" s="691"/>
      <c r="M235" s="691"/>
      <c r="N235" s="682"/>
      <c r="O235" s="682"/>
      <c r="P235" s="682"/>
    </row>
    <row r="236" spans="1:19" s="477" customFormat="1">
      <c r="A236" s="684"/>
      <c r="B236" s="684"/>
      <c r="C236" s="1190"/>
      <c r="D236" s="1190"/>
      <c r="E236" s="695"/>
      <c r="F236" s="695"/>
      <c r="G236" s="690"/>
      <c r="H236" s="690"/>
      <c r="I236" s="690"/>
      <c r="J236" s="690"/>
      <c r="K236" s="682"/>
      <c r="L236" s="691"/>
      <c r="M236" s="691"/>
      <c r="N236" s="682"/>
      <c r="O236" s="682"/>
      <c r="P236" s="681"/>
    </row>
    <row r="237" spans="1:19" s="477" customFormat="1">
      <c r="A237" s="684"/>
      <c r="B237" s="693"/>
      <c r="C237" s="1191"/>
      <c r="D237" s="1191"/>
      <c r="E237" s="686"/>
      <c r="F237" s="686"/>
      <c r="G237" s="690"/>
      <c r="H237" s="690"/>
      <c r="I237" s="690"/>
      <c r="J237" s="690"/>
      <c r="K237" s="682"/>
      <c r="L237" s="691"/>
      <c r="M237" s="691"/>
      <c r="N237" s="682"/>
      <c r="O237" s="682"/>
      <c r="P237" s="682"/>
    </row>
    <row r="238" spans="1:19" s="477" customFormat="1">
      <c r="A238" s="684"/>
      <c r="B238" s="693"/>
      <c r="C238" s="1191"/>
      <c r="D238" s="1191"/>
      <c r="E238" s="686"/>
      <c r="F238" s="686"/>
      <c r="G238" s="682"/>
      <c r="H238" s="691"/>
      <c r="I238" s="691"/>
      <c r="J238" s="691"/>
      <c r="K238" s="690"/>
      <c r="L238" s="691"/>
      <c r="M238" s="691"/>
      <c r="N238" s="691"/>
      <c r="O238" s="691"/>
      <c r="P238" s="683"/>
    </row>
    <row r="239" spans="1:19" s="477" customFormat="1">
      <c r="A239" s="684"/>
      <c r="B239" s="693"/>
      <c r="C239" s="1189"/>
      <c r="D239" s="1189"/>
      <c r="E239" s="686"/>
      <c r="F239" s="686"/>
      <c r="G239" s="682"/>
      <c r="H239" s="696"/>
      <c r="I239" s="696"/>
      <c r="J239" s="691"/>
      <c r="K239" s="690"/>
      <c r="L239" s="691"/>
      <c r="M239" s="691"/>
      <c r="N239" s="691"/>
      <c r="O239" s="691"/>
      <c r="P239" s="683"/>
    </row>
    <row r="240" spans="1:19" s="477" customFormat="1">
      <c r="A240" s="684"/>
      <c r="B240" s="705"/>
      <c r="C240" s="1190"/>
      <c r="D240" s="1190"/>
      <c r="E240" s="686"/>
      <c r="F240" s="686"/>
      <c r="G240" s="682"/>
      <c r="H240" s="698"/>
      <c r="I240" s="698"/>
      <c r="J240" s="698"/>
      <c r="K240" s="690"/>
      <c r="L240" s="691"/>
      <c r="M240" s="691"/>
      <c r="N240" s="691"/>
      <c r="O240" s="691"/>
      <c r="P240" s="683"/>
    </row>
    <row r="241" spans="1:16" s="477" customFormat="1">
      <c r="A241" s="684"/>
      <c r="B241" s="705"/>
      <c r="C241" s="1184"/>
      <c r="D241" s="1184"/>
      <c r="E241" s="1184"/>
      <c r="F241" s="1184"/>
      <c r="G241" s="682"/>
      <c r="H241" s="698"/>
      <c r="I241" s="698"/>
      <c r="J241" s="698"/>
      <c r="K241" s="690"/>
      <c r="L241" s="691"/>
      <c r="M241" s="691"/>
      <c r="N241" s="691"/>
      <c r="O241" s="691"/>
      <c r="P241" s="683"/>
    </row>
    <row r="242" spans="1:16" s="477" customFormat="1">
      <c r="A242" s="472"/>
      <c r="B242" s="473"/>
      <c r="C242" s="699"/>
      <c r="D242" s="700"/>
      <c r="E242" s="700"/>
      <c r="F242" s="475"/>
      <c r="G242" s="476"/>
      <c r="H242" s="476"/>
      <c r="I242" s="476"/>
      <c r="J242" s="476"/>
      <c r="K242" s="476"/>
      <c r="L242" s="476"/>
      <c r="M242" s="476"/>
      <c r="N242" s="476"/>
      <c r="O242" s="476"/>
      <c r="P242" s="476"/>
    </row>
    <row r="243" spans="1:16" s="477" customFormat="1">
      <c r="A243" s="472"/>
      <c r="B243" s="473"/>
      <c r="C243" s="699"/>
      <c r="D243" s="700"/>
      <c r="E243" s="700"/>
      <c r="F243" s="475"/>
      <c r="G243" s="476"/>
      <c r="H243" s="476"/>
      <c r="I243" s="476"/>
      <c r="J243" s="476"/>
      <c r="K243" s="476"/>
      <c r="L243" s="476"/>
      <c r="M243" s="476"/>
      <c r="N243" s="476"/>
      <c r="O243" s="476"/>
      <c r="P243" s="476"/>
    </row>
    <row r="244" spans="1:16" s="477" customFormat="1">
      <c r="A244" s="472"/>
      <c r="B244" s="473"/>
      <c r="C244" s="699"/>
      <c r="D244" s="700"/>
      <c r="E244" s="700"/>
      <c r="F244" s="475"/>
      <c r="G244" s="476"/>
      <c r="H244" s="476"/>
      <c r="I244" s="476"/>
      <c r="J244" s="476"/>
      <c r="K244" s="476"/>
      <c r="L244" s="476"/>
      <c r="M244" s="476"/>
      <c r="N244" s="476"/>
      <c r="O244" s="476"/>
      <c r="P244" s="476"/>
    </row>
    <row r="245" spans="1:16" s="477" customFormat="1">
      <c r="A245" s="472"/>
      <c r="B245" s="473"/>
      <c r="C245" s="1183"/>
      <c r="D245" s="1183"/>
      <c r="E245" s="700"/>
      <c r="F245" s="475"/>
      <c r="G245" s="476"/>
      <c r="H245" s="476"/>
      <c r="I245" s="476"/>
      <c r="J245" s="476"/>
      <c r="K245" s="476"/>
      <c r="L245" s="476"/>
      <c r="M245" s="476"/>
      <c r="N245" s="476"/>
      <c r="O245" s="476"/>
      <c r="P245" s="476"/>
    </row>
    <row r="246" spans="1:16" s="477" customFormat="1">
      <c r="A246" s="472"/>
      <c r="B246" s="473"/>
      <c r="C246" s="1183"/>
      <c r="D246" s="1183"/>
      <c r="E246" s="700"/>
      <c r="F246" s="475"/>
      <c r="G246" s="476"/>
      <c r="H246" s="476"/>
      <c r="I246" s="476"/>
      <c r="J246" s="476"/>
      <c r="K246" s="476"/>
      <c r="L246" s="476"/>
      <c r="M246" s="476"/>
      <c r="N246" s="476"/>
      <c r="O246" s="476"/>
      <c r="P246" s="476"/>
    </row>
    <row r="247" spans="1:16" s="477" customFormat="1">
      <c r="A247" s="472"/>
      <c r="B247" s="473"/>
      <c r="C247" s="1183"/>
      <c r="D247" s="1183"/>
      <c r="E247" s="700"/>
      <c r="F247" s="475"/>
      <c r="G247" s="476"/>
      <c r="H247" s="476"/>
      <c r="I247" s="476"/>
      <c r="J247" s="476"/>
      <c r="K247" s="476"/>
      <c r="L247" s="476"/>
      <c r="M247" s="476"/>
      <c r="N247" s="476"/>
      <c r="O247" s="476"/>
      <c r="P247" s="476"/>
    </row>
    <row r="248" spans="1:16" s="477" customFormat="1">
      <c r="A248" s="472"/>
      <c r="B248" s="473"/>
      <c r="C248" s="1183"/>
      <c r="D248" s="1183"/>
      <c r="E248" s="700"/>
      <c r="F248" s="475"/>
      <c r="G248" s="476"/>
      <c r="H248" s="476"/>
      <c r="I248" s="476"/>
      <c r="J248" s="476"/>
      <c r="K248" s="476"/>
      <c r="L248" s="476"/>
      <c r="M248" s="476"/>
      <c r="N248" s="476"/>
      <c r="O248" s="476"/>
      <c r="P248" s="476"/>
    </row>
    <row r="249" spans="1:16" s="477" customFormat="1">
      <c r="A249" s="472"/>
      <c r="B249" s="473"/>
      <c r="C249" s="1183"/>
      <c r="D249" s="1183"/>
      <c r="E249" s="700"/>
      <c r="F249" s="475"/>
      <c r="G249" s="476"/>
      <c r="H249" s="476"/>
      <c r="I249" s="476"/>
      <c r="J249" s="476"/>
      <c r="K249" s="476"/>
      <c r="L249" s="476"/>
      <c r="M249" s="476"/>
      <c r="N249" s="476"/>
      <c r="O249" s="476"/>
      <c r="P249" s="476"/>
    </row>
    <row r="250" spans="1:16" s="477" customFormat="1">
      <c r="A250" s="472"/>
      <c r="B250" s="473"/>
      <c r="C250" s="1183"/>
      <c r="D250" s="1183"/>
      <c r="E250" s="1183"/>
      <c r="F250" s="475"/>
      <c r="G250" s="476"/>
      <c r="H250" s="476"/>
      <c r="I250" s="476"/>
      <c r="J250" s="476"/>
      <c r="K250" s="476"/>
      <c r="L250" s="476"/>
      <c r="M250" s="476"/>
      <c r="N250" s="476"/>
      <c r="O250" s="476"/>
      <c r="P250" s="476"/>
    </row>
    <row r="251" spans="1:16">
      <c r="C251" s="1183"/>
      <c r="D251" s="1183"/>
      <c r="E251" s="1183"/>
    </row>
    <row r="252" spans="1:16">
      <c r="C252" s="1183"/>
      <c r="D252" s="1183"/>
      <c r="E252" s="1183"/>
    </row>
    <row r="253" spans="1:16">
      <c r="C253" s="1183"/>
      <c r="D253" s="1183"/>
      <c r="E253" s="1183"/>
    </row>
    <row r="254" spans="1:16">
      <c r="C254" s="1183"/>
      <c r="D254" s="1183"/>
      <c r="E254" s="1183"/>
    </row>
    <row r="255" spans="1:16">
      <c r="C255" s="699"/>
      <c r="D255" s="11"/>
      <c r="E255" s="11"/>
    </row>
    <row r="256" spans="1:16">
      <c r="C256" s="701"/>
      <c r="D256" s="700"/>
      <c r="E256" s="700"/>
    </row>
    <row r="257" spans="3:6">
      <c r="C257" s="1184"/>
      <c r="D257" s="1184"/>
      <c r="E257" s="1184"/>
      <c r="F257" s="1184"/>
    </row>
  </sheetData>
  <mergeCells count="265">
    <mergeCell ref="A56:A60"/>
    <mergeCell ref="C56:C60"/>
    <mergeCell ref="E56:E60"/>
    <mergeCell ref="D59:D60"/>
    <mergeCell ref="F59:F60"/>
    <mergeCell ref="G59:P60"/>
    <mergeCell ref="G64:P65"/>
    <mergeCell ref="A66:A71"/>
    <mergeCell ref="C66:C71"/>
    <mergeCell ref="E66:E71"/>
    <mergeCell ref="D69:D71"/>
    <mergeCell ref="A61:A65"/>
    <mergeCell ref="C61:C65"/>
    <mergeCell ref="E61:E65"/>
    <mergeCell ref="D64:D65"/>
    <mergeCell ref="F64:F65"/>
    <mergeCell ref="A14:P14"/>
    <mergeCell ref="D18:D19"/>
    <mergeCell ref="F18:F19"/>
    <mergeCell ref="G18:P19"/>
    <mergeCell ref="A20:A24"/>
    <mergeCell ref="C20:C24"/>
    <mergeCell ref="E20:E24"/>
    <mergeCell ref="G28:P33"/>
    <mergeCell ref="A34:A38"/>
    <mergeCell ref="C34:C38"/>
    <mergeCell ref="E34:E38"/>
    <mergeCell ref="D37:D38"/>
    <mergeCell ref="F37:F38"/>
    <mergeCell ref="G37:P38"/>
    <mergeCell ref="O21:O22"/>
    <mergeCell ref="P21:P22"/>
    <mergeCell ref="G24:P24"/>
    <mergeCell ref="F21:F22"/>
    <mergeCell ref="G21:G22"/>
    <mergeCell ref="H21:H22"/>
    <mergeCell ref="I21:I22"/>
    <mergeCell ref="J21:J22"/>
    <mergeCell ref="K21:K22"/>
    <mergeCell ref="L21:L22"/>
    <mergeCell ref="A146:E146"/>
    <mergeCell ref="A147:E147"/>
    <mergeCell ref="A148:E148"/>
    <mergeCell ref="A149:E149"/>
    <mergeCell ref="A150:E150"/>
    <mergeCell ref="A15:A19"/>
    <mergeCell ref="C15:C19"/>
    <mergeCell ref="E15:E19"/>
    <mergeCell ref="A25:A33"/>
    <mergeCell ref="C25:C33"/>
    <mergeCell ref="E25:E33"/>
    <mergeCell ref="D28:D33"/>
    <mergeCell ref="A39:A45"/>
    <mergeCell ref="A83:F83"/>
    <mergeCell ref="A52:A55"/>
    <mergeCell ref="C52:C55"/>
    <mergeCell ref="E52:E55"/>
    <mergeCell ref="A84:F84"/>
    <mergeCell ref="A77:E77"/>
    <mergeCell ref="A78:E78"/>
    <mergeCell ref="A85:F85"/>
    <mergeCell ref="A86:F86"/>
    <mergeCell ref="A87:F87"/>
    <mergeCell ref="A89:P89"/>
    <mergeCell ref="L2:P2"/>
    <mergeCell ref="C4:K7"/>
    <mergeCell ref="A10:A11"/>
    <mergeCell ref="B10:B11"/>
    <mergeCell ref="C10:C11"/>
    <mergeCell ref="E10:E11"/>
    <mergeCell ref="G10:P10"/>
    <mergeCell ref="A13:P13"/>
    <mergeCell ref="D10:D11"/>
    <mergeCell ref="F10:F11"/>
    <mergeCell ref="A2:B2"/>
    <mergeCell ref="E2:H2"/>
    <mergeCell ref="C39:C45"/>
    <mergeCell ref="E39:E45"/>
    <mergeCell ref="D42:D45"/>
    <mergeCell ref="F42:F45"/>
    <mergeCell ref="G42:P45"/>
    <mergeCell ref="A46:A51"/>
    <mergeCell ref="C46:C51"/>
    <mergeCell ref="E46:E51"/>
    <mergeCell ref="D49:D51"/>
    <mergeCell ref="F49:F51"/>
    <mergeCell ref="G49:P51"/>
    <mergeCell ref="M21:M22"/>
    <mergeCell ref="N21:N22"/>
    <mergeCell ref="F28:F33"/>
    <mergeCell ref="F69:F71"/>
    <mergeCell ref="G69:P71"/>
    <mergeCell ref="M73:M74"/>
    <mergeCell ref="N73:N74"/>
    <mergeCell ref="O73:O74"/>
    <mergeCell ref="P73:P74"/>
    <mergeCell ref="G55:P55"/>
    <mergeCell ref="G76:P76"/>
    <mergeCell ref="A79:E79"/>
    <mergeCell ref="A80:E80"/>
    <mergeCell ref="A81:E81"/>
    <mergeCell ref="A82:P82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G97:P97"/>
    <mergeCell ref="E94:E97"/>
    <mergeCell ref="A98:A101"/>
    <mergeCell ref="C98:C101"/>
    <mergeCell ref="E98:E101"/>
    <mergeCell ref="G101:P101"/>
    <mergeCell ref="A102:A105"/>
    <mergeCell ref="G93:P93"/>
    <mergeCell ref="A88:P88"/>
    <mergeCell ref="A94:A97"/>
    <mergeCell ref="C94:C97"/>
    <mergeCell ref="A90:A93"/>
    <mergeCell ref="C90:C93"/>
    <mergeCell ref="E90:E93"/>
    <mergeCell ref="A118:A122"/>
    <mergeCell ref="C118:C122"/>
    <mergeCell ref="E118:E122"/>
    <mergeCell ref="D121:D122"/>
    <mergeCell ref="F121:F122"/>
    <mergeCell ref="G121:P122"/>
    <mergeCell ref="A117:P117"/>
    <mergeCell ref="C102:C105"/>
    <mergeCell ref="E102:E105"/>
    <mergeCell ref="G105:P105"/>
    <mergeCell ref="A106:E106"/>
    <mergeCell ref="A107:E107"/>
    <mergeCell ref="A108:E108"/>
    <mergeCell ref="A109:E109"/>
    <mergeCell ref="A110:E110"/>
    <mergeCell ref="A111:P111"/>
    <mergeCell ref="A112:F112"/>
    <mergeCell ref="A113:F113"/>
    <mergeCell ref="A114:F114"/>
    <mergeCell ref="A115:F115"/>
    <mergeCell ref="A116:F116"/>
    <mergeCell ref="A123:A126"/>
    <mergeCell ref="C123:C126"/>
    <mergeCell ref="E123:E126"/>
    <mergeCell ref="G126:P126"/>
    <mergeCell ref="A127:A131"/>
    <mergeCell ref="C127:C131"/>
    <mergeCell ref="E127:E131"/>
    <mergeCell ref="D130:D131"/>
    <mergeCell ref="F130:F131"/>
    <mergeCell ref="G130:P131"/>
    <mergeCell ref="A132:A137"/>
    <mergeCell ref="C132:C137"/>
    <mergeCell ref="E132:E137"/>
    <mergeCell ref="D135:D137"/>
    <mergeCell ref="F135:F137"/>
    <mergeCell ref="G135:P137"/>
    <mergeCell ref="A138:A145"/>
    <mergeCell ref="C138:C145"/>
    <mergeCell ref="E138:E145"/>
    <mergeCell ref="D141:D145"/>
    <mergeCell ref="F141:F145"/>
    <mergeCell ref="G141:P145"/>
    <mergeCell ref="A158:E158"/>
    <mergeCell ref="A159:E159"/>
    <mergeCell ref="A160:E160"/>
    <mergeCell ref="A161:E161"/>
    <mergeCell ref="A162:P162"/>
    <mergeCell ref="A164:F164"/>
    <mergeCell ref="A165:F165"/>
    <mergeCell ref="A166:F166"/>
    <mergeCell ref="A151:P151"/>
    <mergeCell ref="A152:F152"/>
    <mergeCell ref="A153:F153"/>
    <mergeCell ref="A154:F154"/>
    <mergeCell ref="A155:F155"/>
    <mergeCell ref="A156:F156"/>
    <mergeCell ref="A163:F163"/>
    <mergeCell ref="A157:E157"/>
    <mergeCell ref="A167:F167"/>
    <mergeCell ref="A168:P168"/>
    <mergeCell ref="A169:P169"/>
    <mergeCell ref="A170:A177"/>
    <mergeCell ref="C170:C177"/>
    <mergeCell ref="E170:E177"/>
    <mergeCell ref="F173:F177"/>
    <mergeCell ref="G173:P177"/>
    <mergeCell ref="A178:A183"/>
    <mergeCell ref="E178:E183"/>
    <mergeCell ref="D181:D183"/>
    <mergeCell ref="F181:F183"/>
    <mergeCell ref="G181:P183"/>
    <mergeCell ref="A184:E184"/>
    <mergeCell ref="A185:E185"/>
    <mergeCell ref="A186:E186"/>
    <mergeCell ref="A187:E187"/>
    <mergeCell ref="A188:E188"/>
    <mergeCell ref="A189:P189"/>
    <mergeCell ref="A190:F190"/>
    <mergeCell ref="A191:F191"/>
    <mergeCell ref="A192:F192"/>
    <mergeCell ref="A195:E195"/>
    <mergeCell ref="A196:E196"/>
    <mergeCell ref="A197:E197"/>
    <mergeCell ref="A198:E198"/>
    <mergeCell ref="A199:E199"/>
    <mergeCell ref="A200:P200"/>
    <mergeCell ref="A201:F201"/>
    <mergeCell ref="A202:F202"/>
    <mergeCell ref="A193:F193"/>
    <mergeCell ref="A194:F194"/>
    <mergeCell ref="A203:F203"/>
    <mergeCell ref="A204:F204"/>
    <mergeCell ref="A205:F205"/>
    <mergeCell ref="B207:J208"/>
    <mergeCell ref="A210:D210"/>
    <mergeCell ref="I211:K211"/>
    <mergeCell ref="A212:D212"/>
    <mergeCell ref="I212:N213"/>
    <mergeCell ref="A213:D213"/>
    <mergeCell ref="L214:N214"/>
    <mergeCell ref="A215:D215"/>
    <mergeCell ref="I215:K215"/>
    <mergeCell ref="A217:G217"/>
    <mergeCell ref="I217:O217"/>
    <mergeCell ref="A218:G218"/>
    <mergeCell ref="C219:D219"/>
    <mergeCell ref="L219:N219"/>
    <mergeCell ref="A220:C220"/>
    <mergeCell ref="I220:K220"/>
    <mergeCell ref="C221:D221"/>
    <mergeCell ref="A222:F222"/>
    <mergeCell ref="I222:O222"/>
    <mergeCell ref="I223:O223"/>
    <mergeCell ref="L224:N224"/>
    <mergeCell ref="A225:E225"/>
    <mergeCell ref="A226:E226"/>
    <mergeCell ref="A227:E227"/>
    <mergeCell ref="A228:E228"/>
    <mergeCell ref="A229:E229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53:E253"/>
    <mergeCell ref="C254:E254"/>
    <mergeCell ref="C257:F257"/>
    <mergeCell ref="C241:F241"/>
    <mergeCell ref="C245:D245"/>
    <mergeCell ref="C246:D246"/>
    <mergeCell ref="C247:D247"/>
    <mergeCell ref="C248:D248"/>
    <mergeCell ref="C249:D249"/>
    <mergeCell ref="C250:E250"/>
    <mergeCell ref="C251:E251"/>
    <mergeCell ref="C252:E25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2" manualBreakCount="2">
    <brk id="137" max="15" man="1"/>
    <brk id="177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850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1.7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39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29"/>
      <c r="R14" s="72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23"/>
      <c r="I15" s="723"/>
      <c r="J15" s="723"/>
      <c r="K15" s="723"/>
      <c r="L15" s="723"/>
      <c r="M15" s="723"/>
      <c r="N15" s="723"/>
      <c r="O15" s="723"/>
      <c r="P15" s="724"/>
      <c r="Q15" s="729"/>
      <c r="R15" s="72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19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29"/>
      <c r="R16" s="72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42" t="s">
        <v>785</v>
      </c>
      <c r="E17" s="1386"/>
      <c r="F17" s="514" t="s">
        <v>393</v>
      </c>
      <c r="G17" s="550"/>
      <c r="H17" s="731"/>
      <c r="I17" s="731"/>
      <c r="J17" s="731"/>
      <c r="K17" s="731"/>
      <c r="L17" s="731"/>
      <c r="M17" s="731"/>
      <c r="N17" s="731">
        <v>3.19</v>
      </c>
      <c r="O17" s="731"/>
      <c r="P17" s="733"/>
      <c r="Q17" s="729"/>
      <c r="R17" s="72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29"/>
      <c r="R18" s="72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29"/>
      <c r="R19" s="729"/>
      <c r="S19" s="487"/>
      <c r="T19" s="487"/>
      <c r="U19" s="487"/>
    </row>
    <row r="20" spans="1:21" s="477" customFormat="1" ht="33" customHeight="1">
      <c r="A20" s="1252">
        <v>2</v>
      </c>
      <c r="B20" s="718" t="s">
        <v>23</v>
      </c>
      <c r="C20" s="1306" t="s">
        <v>41</v>
      </c>
      <c r="D20" s="718"/>
      <c r="E20" s="1308" t="s">
        <v>168</v>
      </c>
      <c r="F20" s="721" t="s">
        <v>321</v>
      </c>
      <c r="G20" s="548"/>
      <c r="H20" s="723"/>
      <c r="I20" s="723"/>
      <c r="J20" s="723"/>
      <c r="K20" s="723"/>
      <c r="L20" s="723"/>
      <c r="M20" s="723"/>
      <c r="N20" s="723"/>
      <c r="O20" s="723"/>
      <c r="P20" s="724"/>
      <c r="Q20" s="729"/>
      <c r="R20" s="729"/>
      <c r="S20" s="487"/>
      <c r="T20" s="487"/>
      <c r="U20" s="487"/>
    </row>
    <row r="21" spans="1:21" s="477" customFormat="1" ht="33" customHeight="1">
      <c r="A21" s="1253"/>
      <c r="B21" s="745" t="s">
        <v>154</v>
      </c>
      <c r="C21" s="1307"/>
      <c r="D21" s="73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2.4590000000000001</v>
      </c>
      <c r="L21" s="1311"/>
      <c r="M21" s="1389"/>
      <c r="N21" s="1313"/>
      <c r="O21" s="1313"/>
      <c r="P21" s="1370"/>
      <c r="Q21" s="729"/>
      <c r="R21" s="729"/>
      <c r="S21" s="487"/>
      <c r="T21" s="487"/>
      <c r="U21" s="487"/>
    </row>
    <row r="22" spans="1:21" s="477" customFormat="1" ht="33" customHeight="1">
      <c r="A22" s="1253"/>
      <c r="B22" s="718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29"/>
      <c r="R22" s="729"/>
      <c r="S22" s="487"/>
      <c r="T22" s="487"/>
      <c r="U22" s="487"/>
    </row>
    <row r="23" spans="1:21" s="477" customFormat="1" ht="32.25" customHeight="1" thickBot="1">
      <c r="A23" s="1253"/>
      <c r="B23" s="718" t="s">
        <v>331</v>
      </c>
      <c r="C23" s="1307"/>
      <c r="D23" s="744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29"/>
      <c r="R23" s="729"/>
      <c r="S23" s="487"/>
      <c r="T23" s="487"/>
      <c r="U23" s="487"/>
    </row>
    <row r="24" spans="1:21" s="477" customFormat="1" ht="32.25" customHeight="1" thickBot="1">
      <c r="A24" s="1254"/>
      <c r="B24" s="722" t="s">
        <v>332</v>
      </c>
      <c r="C24" s="1278"/>
      <c r="D24" s="712"/>
      <c r="E24" s="1257"/>
      <c r="F24" s="713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29"/>
      <c r="R24" s="729"/>
      <c r="S24" s="487"/>
      <c r="T24" s="487"/>
      <c r="U24" s="487"/>
    </row>
    <row r="25" spans="1:21" s="477" customFormat="1" ht="32.25">
      <c r="A25" s="1252">
        <v>3</v>
      </c>
      <c r="B25" s="72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0.38400000000000001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18" t="s">
        <v>24</v>
      </c>
      <c r="C26" s="1380"/>
      <c r="D26" s="743"/>
      <c r="E26" s="1277"/>
      <c r="F26" s="719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5" t="s">
        <v>155</v>
      </c>
      <c r="C27" s="1380"/>
      <c r="D27" s="722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18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18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18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18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18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22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2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0.81200000000000006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5" t="s">
        <v>598</v>
      </c>
      <c r="C35" s="1307"/>
      <c r="D35" s="743"/>
      <c r="E35" s="1300"/>
      <c r="F35" s="719" t="s">
        <v>322</v>
      </c>
      <c r="G35" s="523"/>
      <c r="H35" s="501"/>
      <c r="I35" s="714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18" t="s">
        <v>599</v>
      </c>
      <c r="C36" s="1277"/>
      <c r="D36" s="722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18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22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18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18" t="s">
        <v>606</v>
      </c>
      <c r="C40" s="1304"/>
      <c r="D40" s="743" t="s">
        <v>791</v>
      </c>
      <c r="E40" s="1277"/>
      <c r="F40" s="719" t="s">
        <v>322</v>
      </c>
      <c r="G40" s="578"/>
      <c r="H40" s="735"/>
      <c r="I40" s="735"/>
      <c r="J40" s="735"/>
      <c r="K40" s="735">
        <v>0</v>
      </c>
      <c r="L40" s="735"/>
      <c r="M40" s="735"/>
      <c r="N40" s="735"/>
      <c r="O40" s="735"/>
      <c r="P40" s="737"/>
      <c r="Q40" s="554"/>
      <c r="R40" s="554"/>
    </row>
    <row r="41" spans="1:18" s="477" customFormat="1" thickBot="1">
      <c r="A41" s="1253"/>
      <c r="B41" s="718" t="s">
        <v>607</v>
      </c>
      <c r="C41" s="1304"/>
      <c r="D41" s="722"/>
      <c r="E41" s="1277"/>
      <c r="F41" s="498" t="s">
        <v>393</v>
      </c>
      <c r="G41" s="734"/>
      <c r="H41" s="736"/>
      <c r="I41" s="736"/>
      <c r="J41" s="736"/>
      <c r="K41" s="736"/>
      <c r="L41" s="736"/>
      <c r="M41" s="736"/>
      <c r="N41" s="736"/>
      <c r="O41" s="736"/>
      <c r="P41" s="738"/>
      <c r="Q41" s="554"/>
      <c r="R41" s="554"/>
    </row>
    <row r="42" spans="1:18" s="477" customFormat="1" ht="32.25">
      <c r="A42" s="1253"/>
      <c r="B42" s="718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18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18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22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18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18" t="s">
        <v>616</v>
      </c>
      <c r="C47" s="1295"/>
      <c r="D47" s="743" t="s">
        <v>792</v>
      </c>
      <c r="E47" s="1277"/>
      <c r="F47" s="719" t="s">
        <v>322</v>
      </c>
      <c r="G47" s="578"/>
      <c r="H47" s="735"/>
      <c r="I47" s="727"/>
      <c r="J47" s="735"/>
      <c r="K47" s="735">
        <v>0.124</v>
      </c>
      <c r="L47" s="735"/>
      <c r="M47" s="735"/>
      <c r="N47" s="735"/>
      <c r="O47" s="735"/>
      <c r="P47" s="737"/>
      <c r="Q47" s="554"/>
      <c r="R47" s="554"/>
    </row>
    <row r="48" spans="1:18" s="477" customFormat="1" ht="32.25" customHeight="1" thickBot="1">
      <c r="A48" s="1253"/>
      <c r="B48" s="718" t="s">
        <v>617</v>
      </c>
      <c r="C48" s="1296"/>
      <c r="D48" s="722"/>
      <c r="E48" s="1277"/>
      <c r="F48" s="498" t="s">
        <v>393</v>
      </c>
      <c r="G48" s="734"/>
      <c r="H48" s="736"/>
      <c r="I48" s="736"/>
      <c r="J48" s="736"/>
      <c r="K48" s="736"/>
      <c r="L48" s="736"/>
      <c r="M48" s="736"/>
      <c r="N48" s="736"/>
      <c r="O48" s="736"/>
      <c r="P48" s="738"/>
      <c r="Q48" s="554"/>
      <c r="R48" s="554"/>
    </row>
    <row r="49" spans="1:18" s="477" customFormat="1" ht="32.25">
      <c r="A49" s="1253"/>
      <c r="B49" s="718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18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22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2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18" t="s">
        <v>624</v>
      </c>
      <c r="C53" s="1295"/>
      <c r="D53" s="743" t="s">
        <v>793</v>
      </c>
      <c r="E53" s="1277"/>
      <c r="F53" s="719" t="s">
        <v>322</v>
      </c>
      <c r="G53" s="578"/>
      <c r="H53" s="735"/>
      <c r="I53" s="727"/>
      <c r="J53" s="735"/>
      <c r="K53" s="735">
        <v>0.189</v>
      </c>
      <c r="L53" s="735"/>
      <c r="M53" s="735"/>
      <c r="N53" s="735"/>
      <c r="O53" s="735"/>
      <c r="P53" s="737"/>
      <c r="Q53" s="554"/>
      <c r="R53" s="554"/>
    </row>
    <row r="54" spans="1:18" s="477" customFormat="1" ht="32.25" customHeight="1" thickBot="1">
      <c r="A54" s="1253"/>
      <c r="B54" s="718" t="s">
        <v>625</v>
      </c>
      <c r="C54" s="1296"/>
      <c r="D54" s="722"/>
      <c r="E54" s="1277"/>
      <c r="F54" s="498" t="s">
        <v>393</v>
      </c>
      <c r="G54" s="734"/>
      <c r="H54" s="736"/>
      <c r="I54" s="736"/>
      <c r="J54" s="736"/>
      <c r="K54" s="736"/>
      <c r="L54" s="736"/>
      <c r="M54" s="736"/>
      <c r="N54" s="736"/>
      <c r="O54" s="736"/>
      <c r="P54" s="738"/>
      <c r="Q54" s="554"/>
      <c r="R54" s="554"/>
    </row>
    <row r="55" spans="1:18" s="477" customFormat="1" thickBot="1">
      <c r="A55" s="1254"/>
      <c r="B55" s="722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18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18" t="s">
        <v>630</v>
      </c>
      <c r="C57" s="1295"/>
      <c r="D57" s="743" t="s">
        <v>91</v>
      </c>
      <c r="E57" s="1373"/>
      <c r="F57" s="719" t="s">
        <v>322</v>
      </c>
      <c r="G57" s="578"/>
      <c r="H57" s="735"/>
      <c r="I57" s="735"/>
      <c r="J57" s="735"/>
      <c r="K57" s="735">
        <v>0.15</v>
      </c>
      <c r="L57" s="735"/>
      <c r="M57" s="735"/>
      <c r="N57" s="735"/>
      <c r="O57" s="735"/>
      <c r="P57" s="737"/>
      <c r="Q57" s="554"/>
      <c r="R57" s="554"/>
    </row>
    <row r="58" spans="1:18" s="477" customFormat="1" thickBot="1">
      <c r="A58" s="1253"/>
      <c r="B58" s="718" t="s">
        <v>631</v>
      </c>
      <c r="C58" s="1295"/>
      <c r="D58" s="722"/>
      <c r="E58" s="1373"/>
      <c r="F58" s="498" t="s">
        <v>393</v>
      </c>
      <c r="G58" s="734"/>
      <c r="H58" s="736"/>
      <c r="I58" s="736"/>
      <c r="J58" s="736"/>
      <c r="K58" s="736"/>
      <c r="L58" s="736"/>
      <c r="M58" s="736"/>
      <c r="N58" s="736"/>
      <c r="O58" s="736"/>
      <c r="P58" s="738"/>
      <c r="Q58" s="554"/>
      <c r="R58" s="554"/>
    </row>
    <row r="59" spans="1:18" s="477" customFormat="1" ht="32.25">
      <c r="A59" s="1253"/>
      <c r="B59" s="718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22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2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18" t="s">
        <v>636</v>
      </c>
      <c r="C62" s="1295"/>
      <c r="D62" s="743" t="s">
        <v>794</v>
      </c>
      <c r="E62" s="1277"/>
      <c r="F62" s="719" t="s">
        <v>322</v>
      </c>
      <c r="G62" s="578"/>
      <c r="H62" s="735"/>
      <c r="I62" s="735"/>
      <c r="J62" s="735"/>
      <c r="K62" s="735">
        <v>0.82699999999999996</v>
      </c>
      <c r="L62" s="735"/>
      <c r="M62" s="735"/>
      <c r="N62" s="735"/>
      <c r="O62" s="735"/>
      <c r="P62" s="737"/>
      <c r="Q62" s="554"/>
      <c r="R62" s="554"/>
    </row>
    <row r="63" spans="1:18" s="477" customFormat="1" thickBot="1">
      <c r="A63" s="1368"/>
      <c r="B63" s="718" t="s">
        <v>637</v>
      </c>
      <c r="C63" s="1296"/>
      <c r="D63" s="722"/>
      <c r="E63" s="1277"/>
      <c r="F63" s="498" t="s">
        <v>393</v>
      </c>
      <c r="G63" s="734"/>
      <c r="H63" s="736"/>
      <c r="I63" s="736"/>
      <c r="J63" s="736"/>
      <c r="K63" s="736"/>
      <c r="L63" s="736"/>
      <c r="M63" s="736"/>
      <c r="N63" s="736"/>
      <c r="O63" s="736"/>
      <c r="P63" s="738"/>
      <c r="Q63" s="554"/>
      <c r="R63" s="554"/>
    </row>
    <row r="64" spans="1:18" s="477" customFormat="1" ht="32.25">
      <c r="A64" s="1368"/>
      <c r="B64" s="718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22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20" t="s">
        <v>336</v>
      </c>
      <c r="C66" s="1345" t="s">
        <v>45</v>
      </c>
      <c r="D66" s="720" t="s">
        <v>92</v>
      </c>
      <c r="E66" s="1374" t="s">
        <v>167</v>
      </c>
      <c r="F66" s="490" t="s">
        <v>321</v>
      </c>
      <c r="G66" s="491"/>
      <c r="H66" s="492">
        <v>0.82399999999999995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5" t="s">
        <v>337</v>
      </c>
      <c r="C67" s="1307"/>
      <c r="D67" s="743"/>
      <c r="E67" s="1375"/>
      <c r="F67" s="719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18" t="s">
        <v>641</v>
      </c>
      <c r="C68" s="1277"/>
      <c r="D68" s="722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18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18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22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18" t="s">
        <v>22</v>
      </c>
      <c r="C72" s="726"/>
      <c r="D72" s="72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5" t="s">
        <v>394</v>
      </c>
      <c r="C73" s="585" t="s">
        <v>131</v>
      </c>
      <c r="D73" s="73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1.137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18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10" t="s">
        <v>645</v>
      </c>
      <c r="C75" s="585"/>
      <c r="D75" s="744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18" t="s">
        <v>646</v>
      </c>
      <c r="C76" s="709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2.02</v>
      </c>
      <c r="G77" s="553">
        <f>G15+G20+G25+G34+G39+G46+G52+G56+G61+G66+G72</f>
        <v>0</v>
      </c>
      <c r="H77" s="553">
        <f t="shared" ref="H77:P78" si="0">H15+H20+H25+H34+H39+H46+H52+H56+H61+H66+H72</f>
        <v>2.02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4.8860000000000001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4.8860000000000001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6.9060000000000006</v>
      </c>
      <c r="G80" s="555">
        <f>SUM(G77:G78)</f>
        <v>0</v>
      </c>
      <c r="H80" s="555">
        <f>SUM(H77:H78)</f>
        <v>2.02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4.8860000000000001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10.096</v>
      </c>
      <c r="G81" s="562">
        <f t="shared" ref="G81:P81" si="3">SUM(G77:G79)</f>
        <v>0</v>
      </c>
      <c r="H81" s="562">
        <f t="shared" si="3"/>
        <v>2.02</v>
      </c>
      <c r="I81" s="562">
        <f t="shared" si="3"/>
        <v>0</v>
      </c>
      <c r="J81" s="562">
        <f t="shared" si="3"/>
        <v>0</v>
      </c>
      <c r="K81" s="562">
        <f t="shared" si="3"/>
        <v>4.8860000000000001</v>
      </c>
      <c r="L81" s="562">
        <f t="shared" si="3"/>
        <v>0</v>
      </c>
      <c r="M81" s="562">
        <f t="shared" si="3"/>
        <v>0</v>
      </c>
      <c r="N81" s="562">
        <f t="shared" si="3"/>
        <v>3.19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2.02</v>
      </c>
      <c r="I83" s="558">
        <f t="shared" si="4"/>
        <v>2.02</v>
      </c>
      <c r="J83" s="558">
        <f t="shared" si="4"/>
        <v>2.02</v>
      </c>
      <c r="K83" s="558">
        <f t="shared" si="4"/>
        <v>2.02</v>
      </c>
      <c r="L83" s="558">
        <f t="shared" si="4"/>
        <v>2.02</v>
      </c>
      <c r="M83" s="558">
        <f t="shared" si="4"/>
        <v>2.02</v>
      </c>
      <c r="N83" s="558">
        <f t="shared" si="4"/>
        <v>2.02</v>
      </c>
      <c r="O83" s="558">
        <f t="shared" si="4"/>
        <v>2.02</v>
      </c>
      <c r="P83" s="558">
        <f t="shared" si="4"/>
        <v>2.02</v>
      </c>
      <c r="Q83" s="729"/>
      <c r="R83" s="72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4.8860000000000001</v>
      </c>
      <c r="L84" s="558">
        <f t="shared" si="4"/>
        <v>4.8860000000000001</v>
      </c>
      <c r="M84" s="558">
        <f t="shared" si="4"/>
        <v>4.8860000000000001</v>
      </c>
      <c r="N84" s="558">
        <f t="shared" si="4"/>
        <v>4.8860000000000001</v>
      </c>
      <c r="O84" s="558">
        <f t="shared" si="4"/>
        <v>4.8860000000000001</v>
      </c>
      <c r="P84" s="558">
        <f t="shared" si="4"/>
        <v>4.8860000000000001</v>
      </c>
      <c r="Q84" s="729"/>
      <c r="R84" s="72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</v>
      </c>
      <c r="O85" s="558">
        <f t="shared" si="4"/>
        <v>3.19</v>
      </c>
      <c r="P85" s="558">
        <f t="shared" si="4"/>
        <v>3.19</v>
      </c>
      <c r="Q85" s="729"/>
      <c r="R85" s="72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2.02</v>
      </c>
      <c r="I86" s="559">
        <f t="shared" si="4"/>
        <v>2.02</v>
      </c>
      <c r="J86" s="559">
        <f t="shared" si="4"/>
        <v>2.02</v>
      </c>
      <c r="K86" s="559">
        <f t="shared" si="4"/>
        <v>6.9060000000000006</v>
      </c>
      <c r="L86" s="559">
        <f t="shared" si="4"/>
        <v>6.9060000000000006</v>
      </c>
      <c r="M86" s="559">
        <f t="shared" si="4"/>
        <v>6.9060000000000006</v>
      </c>
      <c r="N86" s="559">
        <f t="shared" si="4"/>
        <v>6.9060000000000006</v>
      </c>
      <c r="O86" s="559">
        <f t="shared" si="4"/>
        <v>6.9060000000000006</v>
      </c>
      <c r="P86" s="559">
        <f t="shared" si="4"/>
        <v>6.9060000000000006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2.02</v>
      </c>
      <c r="I87" s="563">
        <f t="shared" si="4"/>
        <v>2.02</v>
      </c>
      <c r="J87" s="563">
        <f t="shared" si="4"/>
        <v>2.02</v>
      </c>
      <c r="K87" s="563">
        <f t="shared" si="4"/>
        <v>6.9060000000000006</v>
      </c>
      <c r="L87" s="563">
        <f t="shared" si="4"/>
        <v>6.9060000000000006</v>
      </c>
      <c r="M87" s="563">
        <f t="shared" si="4"/>
        <v>6.9060000000000006</v>
      </c>
      <c r="N87" s="563">
        <f t="shared" si="4"/>
        <v>10.096</v>
      </c>
      <c r="O87" s="563">
        <f t="shared" si="4"/>
        <v>10.096</v>
      </c>
      <c r="P87" s="563">
        <f t="shared" si="4"/>
        <v>10.096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2.02</v>
      </c>
      <c r="G88" s="590">
        <f t="shared" ref="G88:P88" si="5">SUM(G77)</f>
        <v>0</v>
      </c>
      <c r="H88" s="590">
        <f t="shared" si="5"/>
        <v>2.02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4.8860000000000001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4.8860000000000001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3.19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6.9060000000000006</v>
      </c>
      <c r="G91" s="555">
        <f>SUM(G88:G89)</f>
        <v>0</v>
      </c>
      <c r="H91" s="555">
        <f>SUM(H88:H89)</f>
        <v>2.02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4.8860000000000001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10.096</v>
      </c>
      <c r="G92" s="563">
        <f t="shared" ref="G92:P92" si="9">SUM(G88:G90)</f>
        <v>0</v>
      </c>
      <c r="H92" s="563">
        <f t="shared" si="9"/>
        <v>2.02</v>
      </c>
      <c r="I92" s="563">
        <f t="shared" si="9"/>
        <v>0</v>
      </c>
      <c r="J92" s="563">
        <f t="shared" si="9"/>
        <v>0</v>
      </c>
      <c r="K92" s="563">
        <f t="shared" si="9"/>
        <v>4.8860000000000001</v>
      </c>
      <c r="L92" s="563">
        <f t="shared" si="9"/>
        <v>0</v>
      </c>
      <c r="M92" s="563">
        <f t="shared" si="9"/>
        <v>0</v>
      </c>
      <c r="N92" s="563">
        <f t="shared" si="9"/>
        <v>3.19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2.02</v>
      </c>
      <c r="I94" s="558">
        <f t="shared" si="10"/>
        <v>2.02</v>
      </c>
      <c r="J94" s="558">
        <f t="shared" si="10"/>
        <v>2.02</v>
      </c>
      <c r="K94" s="558">
        <f t="shared" si="10"/>
        <v>2.02</v>
      </c>
      <c r="L94" s="558">
        <f t="shared" si="10"/>
        <v>2.02</v>
      </c>
      <c r="M94" s="558">
        <f t="shared" si="10"/>
        <v>2.02</v>
      </c>
      <c r="N94" s="558">
        <f t="shared" si="10"/>
        <v>2.02</v>
      </c>
      <c r="O94" s="558">
        <f t="shared" si="10"/>
        <v>2.02</v>
      </c>
      <c r="P94" s="558">
        <f t="shared" si="10"/>
        <v>2.02</v>
      </c>
      <c r="Q94" s="729"/>
      <c r="R94" s="72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4.8860000000000001</v>
      </c>
      <c r="L95" s="558">
        <f t="shared" si="10"/>
        <v>4.8860000000000001</v>
      </c>
      <c r="M95" s="558">
        <f t="shared" si="10"/>
        <v>4.8860000000000001</v>
      </c>
      <c r="N95" s="558">
        <f t="shared" si="10"/>
        <v>4.8860000000000001</v>
      </c>
      <c r="O95" s="558">
        <f t="shared" si="10"/>
        <v>4.8860000000000001</v>
      </c>
      <c r="P95" s="558">
        <f t="shared" si="10"/>
        <v>4.8860000000000001</v>
      </c>
      <c r="Q95" s="729"/>
      <c r="R95" s="72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</v>
      </c>
      <c r="O96" s="558">
        <f t="shared" si="10"/>
        <v>3.19</v>
      </c>
      <c r="P96" s="558">
        <f t="shared" si="10"/>
        <v>3.19</v>
      </c>
      <c r="Q96" s="729"/>
      <c r="R96" s="72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2.02</v>
      </c>
      <c r="I97" s="559">
        <f t="shared" si="10"/>
        <v>2.02</v>
      </c>
      <c r="J97" s="559">
        <f t="shared" si="10"/>
        <v>2.02</v>
      </c>
      <c r="K97" s="559">
        <f t="shared" si="10"/>
        <v>6.9060000000000006</v>
      </c>
      <c r="L97" s="559">
        <f t="shared" si="10"/>
        <v>6.9060000000000006</v>
      </c>
      <c r="M97" s="559">
        <f t="shared" si="10"/>
        <v>6.9060000000000006</v>
      </c>
      <c r="N97" s="559">
        <f t="shared" si="10"/>
        <v>6.9060000000000006</v>
      </c>
      <c r="O97" s="559">
        <f t="shared" si="10"/>
        <v>6.9060000000000006</v>
      </c>
      <c r="P97" s="559">
        <f t="shared" si="10"/>
        <v>6.9060000000000006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2.02</v>
      </c>
      <c r="I98" s="563">
        <f t="shared" si="10"/>
        <v>2.02</v>
      </c>
      <c r="J98" s="563">
        <f t="shared" si="10"/>
        <v>2.02</v>
      </c>
      <c r="K98" s="563">
        <f t="shared" si="10"/>
        <v>6.9060000000000006</v>
      </c>
      <c r="L98" s="563">
        <f t="shared" si="10"/>
        <v>6.9060000000000006</v>
      </c>
      <c r="M98" s="563">
        <f t="shared" si="10"/>
        <v>6.9060000000000006</v>
      </c>
      <c r="N98" s="563">
        <f t="shared" si="10"/>
        <v>10.096</v>
      </c>
      <c r="O98" s="563">
        <f t="shared" si="10"/>
        <v>10.096</v>
      </c>
      <c r="P98" s="563">
        <f t="shared" si="10"/>
        <v>10.096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20" t="s">
        <v>98</v>
      </c>
      <c r="C102" s="1332" t="s">
        <v>44</v>
      </c>
      <c r="D102" s="720" t="s">
        <v>35</v>
      </c>
      <c r="E102" s="1255" t="s">
        <v>167</v>
      </c>
      <c r="F102" s="490" t="s">
        <v>321</v>
      </c>
      <c r="G102" s="592"/>
      <c r="H102" s="491">
        <v>0.06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5" t="s">
        <v>712</v>
      </c>
      <c r="C103" s="1307"/>
      <c r="D103" s="743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18" t="s">
        <v>713</v>
      </c>
      <c r="C104" s="1277"/>
      <c r="D104" s="744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22"/>
      <c r="C105" s="1278"/>
      <c r="D105" s="722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20" t="s">
        <v>122</v>
      </c>
      <c r="C106" s="1345" t="s">
        <v>61</v>
      </c>
      <c r="D106" s="72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5" t="s">
        <v>357</v>
      </c>
      <c r="C107" s="1307"/>
      <c r="D107" s="743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18" t="s">
        <v>358</v>
      </c>
      <c r="C108" s="1277"/>
      <c r="D108" s="722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22" t="s">
        <v>714</v>
      </c>
      <c r="C109" s="1278"/>
      <c r="D109" s="722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20" t="s">
        <v>123</v>
      </c>
      <c r="C110" s="1345" t="s">
        <v>62</v>
      </c>
      <c r="D110" s="72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5" t="s">
        <v>359</v>
      </c>
      <c r="C111" s="1307"/>
      <c r="D111" s="743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18" t="s">
        <v>124</v>
      </c>
      <c r="C112" s="1277"/>
      <c r="D112" s="722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22" t="s">
        <v>715</v>
      </c>
      <c r="C113" s="1278"/>
      <c r="D113" s="722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20" t="s">
        <v>99</v>
      </c>
      <c r="C114" s="1332" t="s">
        <v>44</v>
      </c>
      <c r="D114" s="72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5" t="s">
        <v>360</v>
      </c>
      <c r="C115" s="1307"/>
      <c r="D115" s="739"/>
      <c r="E115" s="1256"/>
      <c r="F115" s="498" t="s">
        <v>322</v>
      </c>
      <c r="G115" s="598"/>
      <c r="H115" s="516"/>
      <c r="I115" s="730"/>
      <c r="J115" s="730"/>
      <c r="K115" s="730"/>
      <c r="L115" s="730"/>
      <c r="M115" s="730"/>
      <c r="N115" s="730"/>
      <c r="O115" s="730"/>
      <c r="P115" s="732"/>
      <c r="Q115" s="554"/>
      <c r="R115" s="554"/>
    </row>
    <row r="116" spans="1:21" s="477" customFormat="1" ht="32.25" customHeight="1" thickBot="1">
      <c r="A116" s="1253"/>
      <c r="B116" s="718" t="s">
        <v>716</v>
      </c>
      <c r="C116" s="1307"/>
      <c r="D116" s="744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0.11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18" t="s">
        <v>717</v>
      </c>
      <c r="C117" s="1307"/>
      <c r="D117" s="720"/>
      <c r="E117" s="1257"/>
      <c r="F117" s="721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0.06</v>
      </c>
      <c r="G118" s="553">
        <f t="shared" ref="G118:P119" si="11">SUM(G114,G110,G106,G102,)</f>
        <v>0</v>
      </c>
      <c r="H118" s="553">
        <f t="shared" si="11"/>
        <v>0.06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0.11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0.11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0.06</v>
      </c>
      <c r="G121" s="555">
        <f>SUM(G118:G119)</f>
        <v>0</v>
      </c>
      <c r="H121" s="555">
        <f>SUM(H118:H119)</f>
        <v>0.06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0.16999999999999998</v>
      </c>
      <c r="G122" s="562">
        <f t="shared" ref="G122:P122" si="14">SUM(G118:G120)</f>
        <v>0</v>
      </c>
      <c r="H122" s="562">
        <f t="shared" si="14"/>
        <v>0.06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0.11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0.06</v>
      </c>
      <c r="I124" s="558">
        <f t="shared" si="15"/>
        <v>0.06</v>
      </c>
      <c r="J124" s="558">
        <f t="shared" si="15"/>
        <v>0.06</v>
      </c>
      <c r="K124" s="558">
        <f t="shared" si="15"/>
        <v>0.06</v>
      </c>
      <c r="L124" s="558">
        <f t="shared" si="15"/>
        <v>0.06</v>
      </c>
      <c r="M124" s="558">
        <f t="shared" si="15"/>
        <v>0.06</v>
      </c>
      <c r="N124" s="558">
        <f t="shared" si="15"/>
        <v>0.06</v>
      </c>
      <c r="O124" s="558">
        <f t="shared" si="15"/>
        <v>0.06</v>
      </c>
      <c r="P124" s="558">
        <f t="shared" si="15"/>
        <v>0.06</v>
      </c>
      <c r="Q124" s="729"/>
      <c r="R124" s="72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29"/>
      <c r="R125" s="72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0.11</v>
      </c>
      <c r="O126" s="558">
        <f t="shared" si="15"/>
        <v>0.11</v>
      </c>
      <c r="P126" s="558">
        <f t="shared" si="15"/>
        <v>0.11</v>
      </c>
      <c r="Q126" s="729"/>
      <c r="R126" s="72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0.06</v>
      </c>
      <c r="I127" s="559">
        <f t="shared" si="15"/>
        <v>0.06</v>
      </c>
      <c r="J127" s="559">
        <f t="shared" si="15"/>
        <v>0.06</v>
      </c>
      <c r="K127" s="559">
        <f t="shared" si="15"/>
        <v>0.06</v>
      </c>
      <c r="L127" s="559">
        <f t="shared" si="15"/>
        <v>0.06</v>
      </c>
      <c r="M127" s="559">
        <f t="shared" si="15"/>
        <v>0.06</v>
      </c>
      <c r="N127" s="559">
        <f t="shared" si="15"/>
        <v>0.06</v>
      </c>
      <c r="O127" s="559">
        <f t="shared" si="15"/>
        <v>0.06</v>
      </c>
      <c r="P127" s="559">
        <f t="shared" si="15"/>
        <v>0.06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0.06</v>
      </c>
      <c r="I128" s="563">
        <f t="shared" si="15"/>
        <v>0.06</v>
      </c>
      <c r="J128" s="563">
        <f t="shared" si="15"/>
        <v>0.06</v>
      </c>
      <c r="K128" s="563">
        <f t="shared" si="15"/>
        <v>0.06</v>
      </c>
      <c r="L128" s="563">
        <f t="shared" si="15"/>
        <v>0.06</v>
      </c>
      <c r="M128" s="563">
        <f t="shared" si="15"/>
        <v>0.06</v>
      </c>
      <c r="N128" s="563">
        <f t="shared" si="15"/>
        <v>0.16999999999999998</v>
      </c>
      <c r="O128" s="563">
        <f t="shared" si="15"/>
        <v>0.16999999999999998</v>
      </c>
      <c r="P128" s="563">
        <f t="shared" si="15"/>
        <v>0.16999999999999998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20" t="s">
        <v>71</v>
      </c>
      <c r="C130" s="1332" t="s">
        <v>86</v>
      </c>
      <c r="D130" s="72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5" t="s">
        <v>185</v>
      </c>
      <c r="C131" s="1307"/>
      <c r="D131" s="743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18" t="s">
        <v>186</v>
      </c>
      <c r="C132" s="1277"/>
      <c r="D132" s="722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18" t="s">
        <v>731</v>
      </c>
      <c r="C133" s="1277"/>
      <c r="D133" s="1280"/>
      <c r="E133" s="1256"/>
      <c r="F133" s="1283"/>
      <c r="G133" s="1262"/>
      <c r="H133" s="1263"/>
      <c r="I133" s="1263"/>
      <c r="J133" s="1263"/>
      <c r="K133" s="1263"/>
      <c r="L133" s="1263"/>
      <c r="M133" s="1263"/>
      <c r="N133" s="1263"/>
      <c r="O133" s="1263"/>
      <c r="P133" s="1264"/>
      <c r="Q133" s="554"/>
      <c r="R133" s="554"/>
    </row>
    <row r="134" spans="1:18" s="477" customFormat="1" thickBot="1">
      <c r="A134" s="1254"/>
      <c r="B134" s="740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20" t="s">
        <v>127</v>
      </c>
      <c r="C135" s="1332" t="s">
        <v>86</v>
      </c>
      <c r="D135" s="720" t="s">
        <v>65</v>
      </c>
      <c r="E135" s="1255" t="s">
        <v>167</v>
      </c>
      <c r="F135" s="490" t="s">
        <v>321</v>
      </c>
      <c r="G135" s="491"/>
      <c r="H135" s="492">
        <v>0.17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5" t="s">
        <v>800</v>
      </c>
      <c r="C136" s="1307"/>
      <c r="D136" s="743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18" t="s">
        <v>364</v>
      </c>
      <c r="C137" s="1277"/>
      <c r="D137" s="722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22" t="s">
        <v>801</v>
      </c>
      <c r="C138" s="1278"/>
      <c r="D138" s="722"/>
      <c r="E138" s="1257"/>
      <c r="F138" s="728"/>
      <c r="G138" s="1265"/>
      <c r="H138" s="1266"/>
      <c r="I138" s="1266"/>
      <c r="J138" s="1266"/>
      <c r="K138" s="1266"/>
      <c r="L138" s="1266"/>
      <c r="M138" s="1266"/>
      <c r="N138" s="1266"/>
      <c r="O138" s="1266"/>
      <c r="P138" s="1267"/>
      <c r="Q138" s="554"/>
      <c r="R138" s="554"/>
    </row>
    <row r="139" spans="1:18" s="477" customFormat="1" ht="32.25">
      <c r="A139" s="1252">
        <v>18</v>
      </c>
      <c r="B139" s="741" t="s">
        <v>187</v>
      </c>
      <c r="C139" s="1333" t="s">
        <v>199</v>
      </c>
      <c r="D139" s="720" t="s">
        <v>200</v>
      </c>
      <c r="E139" s="1255" t="s">
        <v>167</v>
      </c>
      <c r="F139" s="490" t="s">
        <v>321</v>
      </c>
      <c r="G139" s="491"/>
      <c r="H139" s="492">
        <v>0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5" t="s">
        <v>188</v>
      </c>
      <c r="C140" s="1273"/>
      <c r="D140" s="743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5" t="s">
        <v>733</v>
      </c>
      <c r="C141" s="1273"/>
      <c r="D141" s="722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5" t="s">
        <v>734</v>
      </c>
      <c r="C142" s="1273"/>
      <c r="D142" s="1279"/>
      <c r="E142" s="1256"/>
      <c r="F142" s="1282"/>
      <c r="G142" s="1335"/>
      <c r="H142" s="1336"/>
      <c r="I142" s="1336"/>
      <c r="J142" s="1336"/>
      <c r="K142" s="1336"/>
      <c r="L142" s="1336"/>
      <c r="M142" s="1336"/>
      <c r="N142" s="1336"/>
      <c r="O142" s="1336"/>
      <c r="P142" s="1337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338"/>
      <c r="H143" s="1339"/>
      <c r="I143" s="1339"/>
      <c r="J143" s="1339"/>
      <c r="K143" s="1339"/>
      <c r="L143" s="1339"/>
      <c r="M143" s="1339"/>
      <c r="N143" s="1339"/>
      <c r="O143" s="1339"/>
      <c r="P143" s="1340"/>
      <c r="Q143" s="554"/>
      <c r="R143" s="554"/>
    </row>
    <row r="144" spans="1:18" s="477" customFormat="1" ht="32.25">
      <c r="A144" s="1252">
        <v>19</v>
      </c>
      <c r="B144" s="720" t="s">
        <v>128</v>
      </c>
      <c r="C144" s="1272" t="s">
        <v>88</v>
      </c>
      <c r="D144" s="72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18" t="s">
        <v>165</v>
      </c>
      <c r="C145" s="1277"/>
      <c r="D145" s="739"/>
      <c r="E145" s="1256"/>
      <c r="F145" s="498" t="s">
        <v>322</v>
      </c>
      <c r="G145" s="516"/>
      <c r="H145" s="730"/>
      <c r="I145" s="730"/>
      <c r="J145" s="730"/>
      <c r="K145" s="730"/>
      <c r="L145" s="730"/>
      <c r="M145" s="730"/>
      <c r="N145" s="730"/>
      <c r="O145" s="730"/>
      <c r="P145" s="732"/>
      <c r="Q145" s="554"/>
      <c r="R145" s="554"/>
    </row>
    <row r="146" spans="1:18" s="477" customFormat="1" ht="32.25" customHeight="1" thickBot="1">
      <c r="A146" s="1253"/>
      <c r="B146" s="745" t="s">
        <v>417</v>
      </c>
      <c r="C146" s="1277"/>
      <c r="D146" s="744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0.15</v>
      </c>
      <c r="P146" s="504"/>
      <c r="Q146" s="554"/>
      <c r="R146" s="554"/>
    </row>
    <row r="147" spans="1:18" s="477" customFormat="1" ht="32.25" customHeight="1">
      <c r="A147" s="1253"/>
      <c r="B147" s="745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6" customHeight="1">
      <c r="A148" s="1253"/>
      <c r="B148" s="718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2.25" customHeight="1" thickBot="1">
      <c r="A149" s="1254"/>
      <c r="B149" s="722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11" t="s">
        <v>129</v>
      </c>
      <c r="C151" s="1307"/>
      <c r="D151" s="743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5" t="s">
        <v>418</v>
      </c>
      <c r="C152" s="1277"/>
      <c r="D152" s="722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36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36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22.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0.17</v>
      </c>
      <c r="G158" s="553">
        <f t="shared" ref="G158:P158" si="16">SUM(G150,G144,G139,G135,G130)</f>
        <v>0</v>
      </c>
      <c r="H158" s="553">
        <f t="shared" si="16"/>
        <v>0.17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0.15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0.15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0.17</v>
      </c>
      <c r="G161" s="555">
        <f>SUM(G158:G159)</f>
        <v>0</v>
      </c>
      <c r="H161" s="555">
        <f>SUM(H158:H159)</f>
        <v>0.17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0.32</v>
      </c>
      <c r="G162" s="563">
        <f t="shared" ref="G162:P162" si="20">SUM(G158:G160)</f>
        <v>0</v>
      </c>
      <c r="H162" s="563">
        <f t="shared" si="20"/>
        <v>0.17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0.15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0.17</v>
      </c>
      <c r="I164" s="558">
        <f t="shared" si="21"/>
        <v>0.17</v>
      </c>
      <c r="J164" s="558">
        <f t="shared" si="21"/>
        <v>0.17</v>
      </c>
      <c r="K164" s="558">
        <f t="shared" si="21"/>
        <v>0.17</v>
      </c>
      <c r="L164" s="558">
        <f t="shared" si="21"/>
        <v>0.17</v>
      </c>
      <c r="M164" s="558">
        <f t="shared" si="21"/>
        <v>0.17</v>
      </c>
      <c r="N164" s="558">
        <f t="shared" si="21"/>
        <v>0.17</v>
      </c>
      <c r="O164" s="558">
        <f t="shared" si="21"/>
        <v>0.17</v>
      </c>
      <c r="P164" s="558">
        <f t="shared" si="21"/>
        <v>0.17</v>
      </c>
      <c r="Q164" s="729"/>
      <c r="R164" s="72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29"/>
      <c r="R165" s="72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0.15</v>
      </c>
      <c r="P166" s="558">
        <f t="shared" si="21"/>
        <v>0.15</v>
      </c>
      <c r="Q166" s="729"/>
      <c r="R166" s="72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0.17</v>
      </c>
      <c r="I167" s="559">
        <f t="shared" si="21"/>
        <v>0.17</v>
      </c>
      <c r="J167" s="559">
        <f t="shared" si="21"/>
        <v>0.17</v>
      </c>
      <c r="K167" s="559">
        <f t="shared" si="21"/>
        <v>0.17</v>
      </c>
      <c r="L167" s="559">
        <f t="shared" si="21"/>
        <v>0.17</v>
      </c>
      <c r="M167" s="559">
        <f t="shared" si="21"/>
        <v>0.17</v>
      </c>
      <c r="N167" s="559">
        <f t="shared" si="21"/>
        <v>0.17</v>
      </c>
      <c r="O167" s="559">
        <f t="shared" si="21"/>
        <v>0.17</v>
      </c>
      <c r="P167" s="559">
        <f t="shared" si="21"/>
        <v>0.17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0.17</v>
      </c>
      <c r="I168" s="563">
        <f t="shared" si="21"/>
        <v>0.17</v>
      </c>
      <c r="J168" s="563">
        <f t="shared" si="21"/>
        <v>0.17</v>
      </c>
      <c r="K168" s="563">
        <f t="shared" si="21"/>
        <v>0.17</v>
      </c>
      <c r="L168" s="563">
        <f t="shared" si="21"/>
        <v>0.17</v>
      </c>
      <c r="M168" s="563">
        <f t="shared" si="21"/>
        <v>0.17</v>
      </c>
      <c r="N168" s="563">
        <f t="shared" si="21"/>
        <v>0.17</v>
      </c>
      <c r="O168" s="563">
        <f t="shared" si="21"/>
        <v>0.32</v>
      </c>
      <c r="P168" s="563">
        <f t="shared" si="21"/>
        <v>0.32</v>
      </c>
      <c r="Q168" s="560"/>
      <c r="R168" s="560"/>
      <c r="S168" s="561"/>
      <c r="T168" s="561"/>
      <c r="U168" s="561"/>
    </row>
    <row r="169" spans="1:21" s="477" customFormat="1" ht="54.7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0.23</v>
      </c>
      <c r="G169" s="553">
        <f t="shared" ref="G169:P169" si="22">SUM(G158,G118)</f>
        <v>0</v>
      </c>
      <c r="H169" s="553">
        <f t="shared" si="22"/>
        <v>0.23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0.26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0.11</v>
      </c>
      <c r="O171" s="600">
        <f t="shared" si="24"/>
        <v>0.15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0.23</v>
      </c>
      <c r="G172" s="555">
        <f>SUM(G169:G170)</f>
        <v>0</v>
      </c>
      <c r="H172" s="555">
        <f>SUM(H169:H170)</f>
        <v>0.23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0.49</v>
      </c>
      <c r="G173" s="562">
        <f t="shared" ref="G173:P173" si="26">SUM(G169:G171)</f>
        <v>0</v>
      </c>
      <c r="H173" s="562">
        <f t="shared" si="26"/>
        <v>0.23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0.11</v>
      </c>
      <c r="O173" s="562">
        <f t="shared" si="26"/>
        <v>0.15</v>
      </c>
      <c r="P173" s="562">
        <f t="shared" si="26"/>
        <v>0</v>
      </c>
      <c r="Q173" s="556"/>
      <c r="R173" s="556"/>
    </row>
    <row r="174" spans="1:21" s="477" customFormat="1" ht="34.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3.7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0.23</v>
      </c>
      <c r="I175" s="558">
        <f t="shared" si="27"/>
        <v>0.23</v>
      </c>
      <c r="J175" s="558">
        <f t="shared" si="27"/>
        <v>0.23</v>
      </c>
      <c r="K175" s="558">
        <f t="shared" si="27"/>
        <v>0.23</v>
      </c>
      <c r="L175" s="558">
        <f t="shared" si="27"/>
        <v>0.23</v>
      </c>
      <c r="M175" s="558">
        <f t="shared" si="27"/>
        <v>0.23</v>
      </c>
      <c r="N175" s="558">
        <f t="shared" si="27"/>
        <v>0.23</v>
      </c>
      <c r="O175" s="558">
        <f t="shared" si="27"/>
        <v>0.23</v>
      </c>
      <c r="P175" s="558">
        <f t="shared" si="27"/>
        <v>0.23</v>
      </c>
      <c r="Q175" s="729"/>
      <c r="R175" s="72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29"/>
      <c r="R176" s="72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0.11</v>
      </c>
      <c r="O177" s="558">
        <f t="shared" si="27"/>
        <v>0.26</v>
      </c>
      <c r="P177" s="558">
        <f t="shared" si="27"/>
        <v>0.26</v>
      </c>
      <c r="Q177" s="729"/>
      <c r="R177" s="72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0.23</v>
      </c>
      <c r="I178" s="559">
        <f t="shared" si="27"/>
        <v>0.23</v>
      </c>
      <c r="J178" s="559">
        <f t="shared" si="27"/>
        <v>0.23</v>
      </c>
      <c r="K178" s="559">
        <f t="shared" si="27"/>
        <v>0.23</v>
      </c>
      <c r="L178" s="559">
        <f t="shared" si="27"/>
        <v>0.23</v>
      </c>
      <c r="M178" s="559">
        <f t="shared" si="27"/>
        <v>0.23</v>
      </c>
      <c r="N178" s="559">
        <f t="shared" si="27"/>
        <v>0.23</v>
      </c>
      <c r="O178" s="559">
        <f t="shared" si="27"/>
        <v>0.23</v>
      </c>
      <c r="P178" s="559">
        <f t="shared" si="27"/>
        <v>0.23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0.23</v>
      </c>
      <c r="I179" s="563">
        <f t="shared" si="27"/>
        <v>0.23</v>
      </c>
      <c r="J179" s="563">
        <f t="shared" si="27"/>
        <v>0.23</v>
      </c>
      <c r="K179" s="563">
        <f t="shared" si="27"/>
        <v>0.23</v>
      </c>
      <c r="L179" s="563">
        <f t="shared" si="27"/>
        <v>0.23</v>
      </c>
      <c r="M179" s="563">
        <f t="shared" si="27"/>
        <v>0.23</v>
      </c>
      <c r="N179" s="563">
        <f t="shared" si="27"/>
        <v>0.34</v>
      </c>
      <c r="O179" s="563">
        <f t="shared" si="27"/>
        <v>0.49</v>
      </c>
      <c r="P179" s="563">
        <f t="shared" si="27"/>
        <v>0.49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2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18" t="s">
        <v>191</v>
      </c>
      <c r="C183" s="1273"/>
      <c r="D183" s="739"/>
      <c r="E183" s="1256"/>
      <c r="F183" s="498" t="s">
        <v>322</v>
      </c>
      <c r="G183" s="516"/>
      <c r="H183" s="730"/>
      <c r="I183" s="730"/>
      <c r="J183" s="730"/>
      <c r="K183" s="730">
        <v>2.1728159999999996</v>
      </c>
      <c r="L183" s="730"/>
      <c r="M183" s="730"/>
      <c r="N183" s="730"/>
      <c r="O183" s="730"/>
      <c r="P183" s="732"/>
      <c r="Q183" s="554"/>
      <c r="R183" s="554"/>
    </row>
    <row r="184" spans="1:21" s="477" customFormat="1" thickBot="1">
      <c r="A184" s="1253"/>
      <c r="B184" s="718" t="s">
        <v>115</v>
      </c>
      <c r="C184" s="1273"/>
      <c r="D184" s="744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1.2651839999999999</v>
      </c>
      <c r="O184" s="503"/>
      <c r="P184" s="504"/>
      <c r="Q184" s="554"/>
      <c r="R184" s="554"/>
    </row>
    <row r="185" spans="1:21" s="477" customFormat="1" ht="64.5">
      <c r="A185" s="1253"/>
      <c r="B185" s="745" t="s">
        <v>753</v>
      </c>
      <c r="C185" s="1273"/>
      <c r="D185" s="71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64.5">
      <c r="A186" s="1253"/>
      <c r="B186" s="718" t="s">
        <v>367</v>
      </c>
      <c r="C186" s="1273"/>
      <c r="D186" s="71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18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18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22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20" t="s">
        <v>590</v>
      </c>
      <c r="C190" s="717"/>
      <c r="D190" s="72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18" t="s">
        <v>192</v>
      </c>
      <c r="C191" s="715"/>
      <c r="D191" s="743"/>
      <c r="E191" s="1256"/>
      <c r="F191" s="498" t="s">
        <v>322</v>
      </c>
      <c r="G191" s="523"/>
      <c r="H191" s="501"/>
      <c r="I191" s="501"/>
      <c r="J191" s="501"/>
      <c r="K191" s="501">
        <v>1.8969480000000003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18" t="s">
        <v>5</v>
      </c>
      <c r="C192" s="715" t="s">
        <v>53</v>
      </c>
      <c r="D192" s="744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0.94705200000000012</v>
      </c>
      <c r="P192" s="504"/>
      <c r="Q192" s="554"/>
      <c r="R192" s="554"/>
    </row>
    <row r="193" spans="1:21" s="477" customFormat="1" ht="32.25">
      <c r="A193" s="1253"/>
      <c r="B193" s="745" t="s">
        <v>755</v>
      </c>
      <c r="C193" s="715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18" t="s">
        <v>756</v>
      </c>
      <c r="C194" s="715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22" t="s">
        <v>370</v>
      </c>
      <c r="C195" s="716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4.0697640000000002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4.0697640000000002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2.2122359999999999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1.2651839999999999</v>
      </c>
      <c r="O198" s="558">
        <f t="shared" si="29"/>
        <v>0.94705200000000012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4.0697640000000002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4.0697640000000002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6.282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4.0697640000000002</v>
      </c>
      <c r="L200" s="563">
        <f t="shared" si="31"/>
        <v>0</v>
      </c>
      <c r="M200" s="563">
        <f t="shared" si="31"/>
        <v>0</v>
      </c>
      <c r="N200" s="563">
        <f t="shared" si="31"/>
        <v>1.2651839999999999</v>
      </c>
      <c r="O200" s="563">
        <f t="shared" si="31"/>
        <v>0.94705200000000012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29"/>
      <c r="R202" s="72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4.0697640000000002</v>
      </c>
      <c r="L203" s="608">
        <f t="shared" si="32"/>
        <v>4.0697640000000002</v>
      </c>
      <c r="M203" s="608">
        <f t="shared" si="32"/>
        <v>4.0697640000000002</v>
      </c>
      <c r="N203" s="608">
        <f t="shared" si="32"/>
        <v>4.0697640000000002</v>
      </c>
      <c r="O203" s="608">
        <f t="shared" si="32"/>
        <v>4.0697640000000002</v>
      </c>
      <c r="P203" s="608">
        <f t="shared" si="32"/>
        <v>4.0697640000000002</v>
      </c>
      <c r="Q203" s="729"/>
      <c r="R203" s="72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1.2651839999999999</v>
      </c>
      <c r="O204" s="558">
        <f t="shared" si="32"/>
        <v>2.2122359999999999</v>
      </c>
      <c r="P204" s="558">
        <f t="shared" si="32"/>
        <v>2.2122359999999999</v>
      </c>
      <c r="Q204" s="729"/>
      <c r="R204" s="72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4.0697640000000002</v>
      </c>
      <c r="L205" s="559">
        <f t="shared" si="32"/>
        <v>4.0697640000000002</v>
      </c>
      <c r="M205" s="559">
        <f t="shared" si="32"/>
        <v>4.0697640000000002</v>
      </c>
      <c r="N205" s="559">
        <f t="shared" si="32"/>
        <v>4.0697640000000002</v>
      </c>
      <c r="O205" s="559">
        <f t="shared" si="32"/>
        <v>4.0697640000000002</v>
      </c>
      <c r="P205" s="559">
        <f t="shared" si="32"/>
        <v>4.0697640000000002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4.0697640000000002</v>
      </c>
      <c r="L206" s="563">
        <f t="shared" si="32"/>
        <v>4.0697640000000002</v>
      </c>
      <c r="M206" s="563">
        <f t="shared" si="32"/>
        <v>4.0697640000000002</v>
      </c>
      <c r="N206" s="563">
        <f t="shared" si="32"/>
        <v>5.3349479999999998</v>
      </c>
      <c r="O206" s="563">
        <f t="shared" si="32"/>
        <v>6.282</v>
      </c>
      <c r="P206" s="563">
        <f t="shared" si="32"/>
        <v>6.282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2.25</v>
      </c>
      <c r="G207" s="553">
        <f t="shared" ref="G207:P207" si="33">SUM(G196,G169,G88)</f>
        <v>0</v>
      </c>
      <c r="H207" s="553">
        <f t="shared" si="33"/>
        <v>2.25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8.9557640000000003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8.9557640000000003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5.662236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4.5651840000000004</v>
      </c>
      <c r="O209" s="558">
        <f t="shared" si="35"/>
        <v>1.0970520000000001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11.205764</v>
      </c>
      <c r="G210" s="555">
        <f>SUM(G207:G208)</f>
        <v>0</v>
      </c>
      <c r="H210" s="555">
        <f>SUM(H207:H208)</f>
        <v>2.25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8.9557640000000003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16.868000000000002</v>
      </c>
      <c r="G211" s="562">
        <f t="shared" ref="G211:O211" si="37">SUM(G207:G209)</f>
        <v>0</v>
      </c>
      <c r="H211" s="562">
        <f t="shared" si="37"/>
        <v>2.25</v>
      </c>
      <c r="I211" s="562">
        <f t="shared" si="37"/>
        <v>0</v>
      </c>
      <c r="J211" s="562">
        <f t="shared" si="37"/>
        <v>0</v>
      </c>
      <c r="K211" s="562">
        <f t="shared" si="37"/>
        <v>8.9557640000000003</v>
      </c>
      <c r="L211" s="562">
        <f t="shared" si="37"/>
        <v>0</v>
      </c>
      <c r="M211" s="562">
        <f t="shared" si="37"/>
        <v>0</v>
      </c>
      <c r="N211" s="562">
        <f t="shared" si="37"/>
        <v>4.5651840000000004</v>
      </c>
      <c r="O211" s="562">
        <f t="shared" si="37"/>
        <v>1.0970520000000001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7" si="38">SUM(H207,G213)</f>
        <v>2.25</v>
      </c>
      <c r="I213" s="558">
        <f t="shared" si="38"/>
        <v>2.25</v>
      </c>
      <c r="J213" s="558">
        <f t="shared" si="38"/>
        <v>2.25</v>
      </c>
      <c r="K213" s="558">
        <f t="shared" si="38"/>
        <v>2.25</v>
      </c>
      <c r="L213" s="558">
        <f t="shared" si="38"/>
        <v>2.25</v>
      </c>
      <c r="M213" s="558">
        <f t="shared" si="38"/>
        <v>2.25</v>
      </c>
      <c r="N213" s="558">
        <f t="shared" si="38"/>
        <v>2.25</v>
      </c>
      <c r="O213" s="558">
        <f t="shared" si="38"/>
        <v>2.25</v>
      </c>
      <c r="P213" s="558">
        <f t="shared" si="38"/>
        <v>2.25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si="38"/>
        <v>0</v>
      </c>
      <c r="I214" s="558">
        <f t="shared" si="38"/>
        <v>0</v>
      </c>
      <c r="J214" s="558">
        <f t="shared" si="38"/>
        <v>0</v>
      </c>
      <c r="K214" s="558">
        <f t="shared" si="38"/>
        <v>8.9557640000000003</v>
      </c>
      <c r="L214" s="558">
        <f t="shared" si="38"/>
        <v>8.9557640000000003</v>
      </c>
      <c r="M214" s="558">
        <f t="shared" si="38"/>
        <v>8.9557640000000003</v>
      </c>
      <c r="N214" s="558">
        <f t="shared" si="38"/>
        <v>8.9557640000000003</v>
      </c>
      <c r="O214" s="558">
        <f t="shared" si="38"/>
        <v>8.9557640000000003</v>
      </c>
      <c r="P214" s="558">
        <f t="shared" si="38"/>
        <v>8.9557640000000003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8"/>
        <v>0</v>
      </c>
      <c r="I215" s="558">
        <f t="shared" si="38"/>
        <v>0</v>
      </c>
      <c r="J215" s="558">
        <f t="shared" si="38"/>
        <v>0</v>
      </c>
      <c r="K215" s="558">
        <f t="shared" si="38"/>
        <v>0</v>
      </c>
      <c r="L215" s="558">
        <f>SUM(L209,K215)</f>
        <v>0</v>
      </c>
      <c r="M215" s="558">
        <f t="shared" si="38"/>
        <v>0</v>
      </c>
      <c r="N215" s="558">
        <f t="shared" si="38"/>
        <v>4.5651840000000004</v>
      </c>
      <c r="O215" s="558">
        <f t="shared" si="38"/>
        <v>5.662236</v>
      </c>
      <c r="P215" s="558">
        <f>SUM(P209,O215)</f>
        <v>5.662236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8"/>
        <v>2.25</v>
      </c>
      <c r="I216" s="559">
        <f t="shared" si="38"/>
        <v>2.25</v>
      </c>
      <c r="J216" s="559">
        <f t="shared" si="38"/>
        <v>2.25</v>
      </c>
      <c r="K216" s="559">
        <f t="shared" si="38"/>
        <v>11.205764</v>
      </c>
      <c r="L216" s="559">
        <f>SUM(L210,K216)</f>
        <v>11.205764</v>
      </c>
      <c r="M216" s="559">
        <f t="shared" si="38"/>
        <v>11.205764</v>
      </c>
      <c r="N216" s="559">
        <f t="shared" si="38"/>
        <v>11.205764</v>
      </c>
      <c r="O216" s="559">
        <f t="shared" si="38"/>
        <v>11.205764</v>
      </c>
      <c r="P216" s="559">
        <f>SUM(P210,O216)</f>
        <v>11.205764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8"/>
        <v>2.25</v>
      </c>
      <c r="I217" s="563">
        <f t="shared" si="38"/>
        <v>2.25</v>
      </c>
      <c r="J217" s="563">
        <f t="shared" si="38"/>
        <v>2.25</v>
      </c>
      <c r="K217" s="563">
        <f>SUM(K211,J217)</f>
        <v>11.205764</v>
      </c>
      <c r="L217" s="563">
        <f>SUM(L211,K217)</f>
        <v>11.205764</v>
      </c>
      <c r="M217" s="563">
        <f t="shared" si="38"/>
        <v>11.205764</v>
      </c>
      <c r="N217" s="563">
        <f t="shared" si="38"/>
        <v>15.770948000000001</v>
      </c>
      <c r="O217" s="563">
        <f t="shared" si="38"/>
        <v>16.868000000000002</v>
      </c>
      <c r="P217" s="563">
        <f>SUM(P211,O217)</f>
        <v>16.868000000000002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25"/>
      <c r="D218" s="591"/>
      <c r="E218" s="614"/>
      <c r="F218" s="727"/>
      <c r="G218" s="714"/>
      <c r="H218" s="714"/>
      <c r="I218" s="714"/>
      <c r="J218" s="714"/>
      <c r="K218" s="714"/>
      <c r="L218" s="714"/>
      <c r="M218" s="714"/>
      <c r="N218" s="714"/>
      <c r="O218" s="714"/>
      <c r="P218" s="714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14"/>
      <c r="L219" s="714"/>
      <c r="M219" s="714"/>
      <c r="N219" s="714"/>
      <c r="O219" s="714"/>
      <c r="P219" s="714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14"/>
      <c r="L220" s="714"/>
      <c r="M220" s="714"/>
      <c r="N220" s="714"/>
      <c r="O220" s="714"/>
      <c r="P220" s="714"/>
    </row>
    <row r="221" spans="1:34" s="477" customFormat="1">
      <c r="A221" s="612"/>
      <c r="B221" s="605"/>
      <c r="C221" s="725"/>
      <c r="D221" s="591"/>
      <c r="E221" s="614"/>
      <c r="F221" s="727"/>
      <c r="G221" s="714"/>
      <c r="H221" s="714"/>
      <c r="I221" s="714"/>
      <c r="J221" s="714"/>
      <c r="K221" s="714"/>
      <c r="L221" s="714"/>
      <c r="M221" s="714"/>
      <c r="N221" s="714"/>
      <c r="O221" s="714"/>
      <c r="P221" s="714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07"/>
      <c r="H231" s="648"/>
      <c r="I231" s="648"/>
      <c r="J231" s="649"/>
      <c r="K231" s="479"/>
      <c r="L231" s="1204"/>
      <c r="M231" s="1204"/>
      <c r="N231" s="1204"/>
      <c r="O231" s="708"/>
      <c r="P231" s="708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06"/>
      <c r="F233" s="706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07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04"/>
      <c r="F242" s="704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04"/>
      <c r="F243" s="704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03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02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03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05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05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A164:F164"/>
    <mergeCell ref="A165:F165"/>
    <mergeCell ref="A166:F166"/>
    <mergeCell ref="A167:F167"/>
    <mergeCell ref="A87:F87"/>
    <mergeCell ref="A101:P101"/>
    <mergeCell ref="A102:A105"/>
    <mergeCell ref="C102:C105"/>
    <mergeCell ref="A168:F168"/>
    <mergeCell ref="A129:P129"/>
    <mergeCell ref="A98:F98"/>
    <mergeCell ref="A99:P99"/>
    <mergeCell ref="A100:P100"/>
    <mergeCell ref="A97:F97"/>
    <mergeCell ref="A114:A117"/>
    <mergeCell ref="C114:C117"/>
    <mergeCell ref="E114:E117"/>
    <mergeCell ref="G117:P117"/>
    <mergeCell ref="A130:A134"/>
    <mergeCell ref="C130:C134"/>
    <mergeCell ref="E130:E134"/>
    <mergeCell ref="D133:D134"/>
    <mergeCell ref="F133:F134"/>
    <mergeCell ref="G133:P134"/>
    <mergeCell ref="A175:F175"/>
    <mergeCell ref="A169:E169"/>
    <mergeCell ref="A170:E170"/>
    <mergeCell ref="A171:E171"/>
    <mergeCell ref="A172:E172"/>
    <mergeCell ref="A173:E173"/>
    <mergeCell ref="A174:P174"/>
    <mergeCell ref="A135:A138"/>
    <mergeCell ref="C135:C138"/>
    <mergeCell ref="E135:E138"/>
    <mergeCell ref="G138:P138"/>
    <mergeCell ref="A139:A143"/>
    <mergeCell ref="A158:E158"/>
    <mergeCell ref="A159:E159"/>
    <mergeCell ref="A160:E160"/>
    <mergeCell ref="A161:E161"/>
    <mergeCell ref="A162:E162"/>
    <mergeCell ref="A163:P163"/>
    <mergeCell ref="A150:A157"/>
    <mergeCell ref="C150:C157"/>
    <mergeCell ref="E150:E157"/>
    <mergeCell ref="D153:D157"/>
    <mergeCell ref="F153:F157"/>
    <mergeCell ref="G153:P157"/>
    <mergeCell ref="F18:F19"/>
    <mergeCell ref="G18:P19"/>
    <mergeCell ref="A83:F83"/>
    <mergeCell ref="A84:F84"/>
    <mergeCell ref="A77:E77"/>
    <mergeCell ref="A78:E78"/>
    <mergeCell ref="A61:A65"/>
    <mergeCell ref="C61:C65"/>
    <mergeCell ref="E61:E65"/>
    <mergeCell ref="D64:D65"/>
    <mergeCell ref="F64:F65"/>
    <mergeCell ref="A25:A33"/>
    <mergeCell ref="C25:C33"/>
    <mergeCell ref="E25:E33"/>
    <mergeCell ref="D28:D33"/>
    <mergeCell ref="F28:F33"/>
    <mergeCell ref="G28:P33"/>
    <mergeCell ref="L21:L22"/>
    <mergeCell ref="M21:M22"/>
    <mergeCell ref="N21:N22"/>
    <mergeCell ref="O21:O22"/>
    <mergeCell ref="P21:P22"/>
    <mergeCell ref="G24:P24"/>
    <mergeCell ref="A34:A38"/>
    <mergeCell ref="A13:P13"/>
    <mergeCell ref="A94:F94"/>
    <mergeCell ref="A95:F95"/>
    <mergeCell ref="A88:E88"/>
    <mergeCell ref="A89:E89"/>
    <mergeCell ref="A90:E90"/>
    <mergeCell ref="A96:F96"/>
    <mergeCell ref="A91:E91"/>
    <mergeCell ref="A92:E92"/>
    <mergeCell ref="A93:P93"/>
    <mergeCell ref="A20:A24"/>
    <mergeCell ref="C20:C24"/>
    <mergeCell ref="E20:E24"/>
    <mergeCell ref="F21:F22"/>
    <mergeCell ref="G21:G22"/>
    <mergeCell ref="H21:H22"/>
    <mergeCell ref="I21:I22"/>
    <mergeCell ref="J21:J22"/>
    <mergeCell ref="K21:K22"/>
    <mergeCell ref="A14:P14"/>
    <mergeCell ref="A15:A19"/>
    <mergeCell ref="C15:C19"/>
    <mergeCell ref="E15:E19"/>
    <mergeCell ref="D18:D19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C34:C38"/>
    <mergeCell ref="E34:E38"/>
    <mergeCell ref="D37:D38"/>
    <mergeCell ref="F37:F38"/>
    <mergeCell ref="G37:P38"/>
    <mergeCell ref="C39:C45"/>
    <mergeCell ref="E39:E45"/>
    <mergeCell ref="D42:D45"/>
    <mergeCell ref="F42:F45"/>
    <mergeCell ref="G42:P45"/>
    <mergeCell ref="A46:A51"/>
    <mergeCell ref="C46:C51"/>
    <mergeCell ref="E46:E51"/>
    <mergeCell ref="D49:D51"/>
    <mergeCell ref="F49:F51"/>
    <mergeCell ref="G49:P51"/>
    <mergeCell ref="A39:A45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G64:P65"/>
    <mergeCell ref="A66:A71"/>
    <mergeCell ref="C66:C71"/>
    <mergeCell ref="E66:E71"/>
    <mergeCell ref="D69:D71"/>
    <mergeCell ref="F69:F71"/>
    <mergeCell ref="G69:P71"/>
    <mergeCell ref="M73:M74"/>
    <mergeCell ref="N73:N74"/>
    <mergeCell ref="O73:O74"/>
    <mergeCell ref="P73:P74"/>
    <mergeCell ref="G76:P76"/>
    <mergeCell ref="A79:E79"/>
    <mergeCell ref="A80:E80"/>
    <mergeCell ref="A81:E81"/>
    <mergeCell ref="A82:P82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A85:F85"/>
    <mergeCell ref="A86:F86"/>
    <mergeCell ref="E102:E105"/>
    <mergeCell ref="G105:P105"/>
    <mergeCell ref="E106:E109"/>
    <mergeCell ref="A110:A113"/>
    <mergeCell ref="C110:C113"/>
    <mergeCell ref="E110:E113"/>
    <mergeCell ref="G113:P113"/>
    <mergeCell ref="A106:A109"/>
    <mergeCell ref="C106:C109"/>
    <mergeCell ref="G109:P109"/>
    <mergeCell ref="A127:F127"/>
    <mergeCell ref="A128:F128"/>
    <mergeCell ref="A118:E118"/>
    <mergeCell ref="A119:E119"/>
    <mergeCell ref="A120:E120"/>
    <mergeCell ref="A121:E121"/>
    <mergeCell ref="A122:E122"/>
    <mergeCell ref="A123:P123"/>
    <mergeCell ref="A124:F124"/>
    <mergeCell ref="A125:F125"/>
    <mergeCell ref="A126:F126"/>
    <mergeCell ref="C139:C143"/>
    <mergeCell ref="E139:E143"/>
    <mergeCell ref="D142:D143"/>
    <mergeCell ref="F142:F143"/>
    <mergeCell ref="G142:P143"/>
    <mergeCell ref="A144:A149"/>
    <mergeCell ref="C144:C149"/>
    <mergeCell ref="E144:E149"/>
    <mergeCell ref="D147:D149"/>
    <mergeCell ref="F147:F149"/>
    <mergeCell ref="G147:P149"/>
    <mergeCell ref="A176:F176"/>
    <mergeCell ref="A177:F177"/>
    <mergeCell ref="A178:F178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207:E207"/>
    <mergeCell ref="A208:E208"/>
    <mergeCell ref="A209:E209"/>
    <mergeCell ref="A210:E210"/>
    <mergeCell ref="A211:E211"/>
    <mergeCell ref="A212:P212"/>
    <mergeCell ref="A200:E200"/>
    <mergeCell ref="A201:P201"/>
    <mergeCell ref="A202:F202"/>
    <mergeCell ref="A203:F203"/>
    <mergeCell ref="A204:F204"/>
    <mergeCell ref="A205:F205"/>
    <mergeCell ref="A206:F206"/>
    <mergeCell ref="A213:F213"/>
    <mergeCell ref="A214:F214"/>
    <mergeCell ref="A215:F215"/>
    <mergeCell ref="A216:F216"/>
    <mergeCell ref="A217:F217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5" manualBreakCount="5">
    <brk id="24" max="15" man="1"/>
    <brk id="82" max="15" man="1"/>
    <brk id="117" max="15" man="1"/>
    <brk id="149" max="15" man="1"/>
    <brk id="180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B269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851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55.5" customHeight="1"/>
    <row r="9" spans="1:54" s="480" customFormat="1" ht="35.1" customHeight="1" thickBot="1"/>
    <row r="10" spans="1:54" s="482" customFormat="1" ht="45.7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45.75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8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77.2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79"/>
      <c r="R14" s="77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67"/>
      <c r="I15" s="767"/>
      <c r="J15" s="767"/>
      <c r="K15" s="767"/>
      <c r="L15" s="767"/>
      <c r="M15" s="767"/>
      <c r="N15" s="767"/>
      <c r="O15" s="767"/>
      <c r="P15" s="768"/>
      <c r="Q15" s="779"/>
      <c r="R15" s="77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5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79"/>
      <c r="R16" s="77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57" t="s">
        <v>785</v>
      </c>
      <c r="E17" s="1386"/>
      <c r="F17" s="514" t="s">
        <v>393</v>
      </c>
      <c r="G17" s="550"/>
      <c r="H17" s="771"/>
      <c r="I17" s="771"/>
      <c r="J17" s="771"/>
      <c r="K17" s="771"/>
      <c r="L17" s="771"/>
      <c r="M17" s="771"/>
      <c r="N17" s="771">
        <v>3.1920000000000002</v>
      </c>
      <c r="O17" s="771"/>
      <c r="P17" s="773"/>
      <c r="Q17" s="779"/>
      <c r="R17" s="77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79"/>
      <c r="R18" s="77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79"/>
      <c r="R19" s="779"/>
      <c r="S19" s="487"/>
      <c r="T19" s="487"/>
      <c r="U19" s="487"/>
    </row>
    <row r="20" spans="1:21" s="477" customFormat="1" ht="33" customHeight="1">
      <c r="A20" s="1252">
        <v>2</v>
      </c>
      <c r="B20" s="764" t="s">
        <v>23</v>
      </c>
      <c r="C20" s="1306" t="s">
        <v>41</v>
      </c>
      <c r="D20" s="764"/>
      <c r="E20" s="1308" t="s">
        <v>168</v>
      </c>
      <c r="F20" s="748" t="s">
        <v>321</v>
      </c>
      <c r="G20" s="548"/>
      <c r="H20" s="767"/>
      <c r="I20" s="767"/>
      <c r="J20" s="767"/>
      <c r="K20" s="767"/>
      <c r="L20" s="767"/>
      <c r="M20" s="767"/>
      <c r="N20" s="767"/>
      <c r="O20" s="767"/>
      <c r="P20" s="768"/>
      <c r="Q20" s="779"/>
      <c r="R20" s="779"/>
      <c r="S20" s="487"/>
      <c r="T20" s="487"/>
      <c r="U20" s="487"/>
    </row>
    <row r="21" spans="1:21" s="477" customFormat="1" ht="33" customHeight="1">
      <c r="A21" s="1253"/>
      <c r="B21" s="749" t="s">
        <v>154</v>
      </c>
      <c r="C21" s="1307"/>
      <c r="D21" s="76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2.1920000000000002</v>
      </c>
      <c r="L21" s="1311"/>
      <c r="M21" s="1389"/>
      <c r="N21" s="1313"/>
      <c r="O21" s="1313"/>
      <c r="P21" s="1370"/>
      <c r="Q21" s="779"/>
      <c r="R21" s="779"/>
      <c r="S21" s="487"/>
      <c r="T21" s="487"/>
      <c r="U21" s="487"/>
    </row>
    <row r="22" spans="1:21" s="477" customFormat="1" ht="33" customHeight="1">
      <c r="A22" s="1253"/>
      <c r="B22" s="764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79"/>
      <c r="R22" s="779"/>
      <c r="S22" s="487"/>
      <c r="T22" s="487"/>
      <c r="U22" s="487"/>
    </row>
    <row r="23" spans="1:21" s="477" customFormat="1" ht="32.25" customHeight="1" thickBot="1">
      <c r="A23" s="1253"/>
      <c r="B23" s="764" t="s">
        <v>331</v>
      </c>
      <c r="C23" s="1307"/>
      <c r="D23" s="755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79"/>
      <c r="R23" s="779"/>
      <c r="S23" s="487"/>
      <c r="T23" s="487"/>
      <c r="U23" s="487"/>
    </row>
    <row r="24" spans="1:21" s="477" customFormat="1" ht="32.25" customHeight="1" thickBot="1">
      <c r="A24" s="1254"/>
      <c r="B24" s="760" t="s">
        <v>332</v>
      </c>
      <c r="C24" s="1278"/>
      <c r="D24" s="752"/>
      <c r="E24" s="1257"/>
      <c r="F24" s="781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79"/>
      <c r="R24" s="779"/>
      <c r="S24" s="487"/>
      <c r="T24" s="487"/>
      <c r="U24" s="487"/>
    </row>
    <row r="25" spans="1:21" s="477" customFormat="1" ht="32.25">
      <c r="A25" s="1252">
        <v>3</v>
      </c>
      <c r="B25" s="75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0.247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64" t="s">
        <v>24</v>
      </c>
      <c r="C26" s="1380"/>
      <c r="D26" s="754"/>
      <c r="E26" s="1277"/>
      <c r="F26" s="75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9" t="s">
        <v>155</v>
      </c>
      <c r="C27" s="1380"/>
      <c r="D27" s="76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64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64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64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64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64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6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5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1.0509999999999999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9" t="s">
        <v>598</v>
      </c>
      <c r="C35" s="1307"/>
      <c r="D35" s="754"/>
      <c r="E35" s="1300"/>
      <c r="F35" s="756" t="s">
        <v>322</v>
      </c>
      <c r="G35" s="523"/>
      <c r="H35" s="501"/>
      <c r="I35" s="753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64" t="s">
        <v>599</v>
      </c>
      <c r="C36" s="1277"/>
      <c r="D36" s="76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64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6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64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64" t="s">
        <v>606</v>
      </c>
      <c r="C40" s="1304"/>
      <c r="D40" s="754" t="s">
        <v>791</v>
      </c>
      <c r="E40" s="1277"/>
      <c r="F40" s="756" t="s">
        <v>322</v>
      </c>
      <c r="G40" s="578"/>
      <c r="H40" s="775"/>
      <c r="I40" s="775"/>
      <c r="J40" s="775"/>
      <c r="K40" s="775">
        <v>0</v>
      </c>
      <c r="L40" s="775"/>
      <c r="M40" s="775"/>
      <c r="N40" s="775"/>
      <c r="O40" s="775"/>
      <c r="P40" s="777"/>
      <c r="Q40" s="554"/>
      <c r="R40" s="554"/>
    </row>
    <row r="41" spans="1:18" s="477" customFormat="1" thickBot="1">
      <c r="A41" s="1253"/>
      <c r="B41" s="764" t="s">
        <v>607</v>
      </c>
      <c r="C41" s="1304"/>
      <c r="D41" s="760"/>
      <c r="E41" s="1277"/>
      <c r="F41" s="498" t="s">
        <v>393</v>
      </c>
      <c r="G41" s="774"/>
      <c r="H41" s="776"/>
      <c r="I41" s="776"/>
      <c r="J41" s="776"/>
      <c r="K41" s="776"/>
      <c r="L41" s="776"/>
      <c r="M41" s="776"/>
      <c r="N41" s="776"/>
      <c r="O41" s="776"/>
      <c r="P41" s="778"/>
      <c r="Q41" s="554"/>
      <c r="R41" s="554"/>
    </row>
    <row r="42" spans="1:18" s="477" customFormat="1" ht="32.25">
      <c r="A42" s="1253"/>
      <c r="B42" s="764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64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64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6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64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64" t="s">
        <v>616</v>
      </c>
      <c r="C47" s="1295"/>
      <c r="D47" s="754" t="s">
        <v>792</v>
      </c>
      <c r="E47" s="1277"/>
      <c r="F47" s="756" t="s">
        <v>322</v>
      </c>
      <c r="G47" s="578"/>
      <c r="H47" s="775"/>
      <c r="I47" s="761"/>
      <c r="J47" s="775"/>
      <c r="K47" s="775">
        <v>0.128</v>
      </c>
      <c r="L47" s="775"/>
      <c r="M47" s="775"/>
      <c r="N47" s="775"/>
      <c r="O47" s="775"/>
      <c r="P47" s="777"/>
      <c r="Q47" s="554"/>
      <c r="R47" s="554"/>
    </row>
    <row r="48" spans="1:18" s="477" customFormat="1" ht="32.25" customHeight="1" thickBot="1">
      <c r="A48" s="1253"/>
      <c r="B48" s="764" t="s">
        <v>617</v>
      </c>
      <c r="C48" s="1296"/>
      <c r="D48" s="760"/>
      <c r="E48" s="1277"/>
      <c r="F48" s="498" t="s">
        <v>393</v>
      </c>
      <c r="G48" s="774"/>
      <c r="H48" s="776"/>
      <c r="I48" s="776"/>
      <c r="J48" s="776"/>
      <c r="K48" s="776"/>
      <c r="L48" s="776"/>
      <c r="M48" s="776"/>
      <c r="N48" s="776"/>
      <c r="O48" s="776"/>
      <c r="P48" s="778"/>
      <c r="Q48" s="554"/>
      <c r="R48" s="554"/>
    </row>
    <row r="49" spans="1:18" s="477" customFormat="1" ht="32.25">
      <c r="A49" s="1253"/>
      <c r="B49" s="764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64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6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5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64" t="s">
        <v>624</v>
      </c>
      <c r="C53" s="1295"/>
      <c r="D53" s="754" t="s">
        <v>793</v>
      </c>
      <c r="E53" s="1277"/>
      <c r="F53" s="756" t="s">
        <v>322</v>
      </c>
      <c r="G53" s="578"/>
      <c r="H53" s="775"/>
      <c r="I53" s="761"/>
      <c r="J53" s="775"/>
      <c r="K53" s="775">
        <v>0.184</v>
      </c>
      <c r="L53" s="775"/>
      <c r="M53" s="775"/>
      <c r="N53" s="775"/>
      <c r="O53" s="775"/>
      <c r="P53" s="777"/>
      <c r="Q53" s="554"/>
      <c r="R53" s="554"/>
    </row>
    <row r="54" spans="1:18" s="477" customFormat="1" ht="32.25" customHeight="1" thickBot="1">
      <c r="A54" s="1253"/>
      <c r="B54" s="764" t="s">
        <v>625</v>
      </c>
      <c r="C54" s="1296"/>
      <c r="D54" s="760"/>
      <c r="E54" s="1277"/>
      <c r="F54" s="498" t="s">
        <v>393</v>
      </c>
      <c r="G54" s="774"/>
      <c r="H54" s="776"/>
      <c r="I54" s="776"/>
      <c r="J54" s="776"/>
      <c r="K54" s="776"/>
      <c r="L54" s="776"/>
      <c r="M54" s="776"/>
      <c r="N54" s="776"/>
      <c r="O54" s="776"/>
      <c r="P54" s="778"/>
      <c r="Q54" s="554"/>
      <c r="R54" s="554"/>
    </row>
    <row r="55" spans="1:18" s="477" customFormat="1" thickBot="1">
      <c r="A55" s="1254"/>
      <c r="B55" s="76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64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64" t="s">
        <v>630</v>
      </c>
      <c r="C57" s="1295"/>
      <c r="D57" s="754" t="s">
        <v>91</v>
      </c>
      <c r="E57" s="1373"/>
      <c r="F57" s="756" t="s">
        <v>322</v>
      </c>
      <c r="G57" s="578"/>
      <c r="H57" s="775"/>
      <c r="I57" s="775"/>
      <c r="J57" s="775"/>
      <c r="K57" s="775">
        <v>0.124</v>
      </c>
      <c r="L57" s="775"/>
      <c r="M57" s="775"/>
      <c r="N57" s="775"/>
      <c r="O57" s="775"/>
      <c r="P57" s="777"/>
      <c r="Q57" s="554"/>
      <c r="R57" s="554"/>
    </row>
    <row r="58" spans="1:18" s="477" customFormat="1" thickBot="1">
      <c r="A58" s="1253"/>
      <c r="B58" s="764" t="s">
        <v>631</v>
      </c>
      <c r="C58" s="1295"/>
      <c r="D58" s="760"/>
      <c r="E58" s="1373"/>
      <c r="F58" s="498" t="s">
        <v>393</v>
      </c>
      <c r="G58" s="774"/>
      <c r="H58" s="776"/>
      <c r="I58" s="776"/>
      <c r="J58" s="776"/>
      <c r="K58" s="776"/>
      <c r="L58" s="776"/>
      <c r="M58" s="776"/>
      <c r="N58" s="776"/>
      <c r="O58" s="776"/>
      <c r="P58" s="778"/>
      <c r="Q58" s="554"/>
      <c r="R58" s="554"/>
    </row>
    <row r="59" spans="1:18" s="477" customFormat="1" ht="32.25">
      <c r="A59" s="1253"/>
      <c r="B59" s="764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6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5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64" t="s">
        <v>636</v>
      </c>
      <c r="C62" s="1295"/>
      <c r="D62" s="754" t="s">
        <v>794</v>
      </c>
      <c r="E62" s="1277"/>
      <c r="F62" s="756" t="s">
        <v>322</v>
      </c>
      <c r="G62" s="578"/>
      <c r="H62" s="775"/>
      <c r="I62" s="775"/>
      <c r="J62" s="775"/>
      <c r="K62" s="775">
        <v>0.72799999999999998</v>
      </c>
      <c r="L62" s="775"/>
      <c r="M62" s="775"/>
      <c r="N62" s="775"/>
      <c r="O62" s="775"/>
      <c r="P62" s="777"/>
      <c r="Q62" s="554"/>
      <c r="R62" s="554"/>
    </row>
    <row r="63" spans="1:18" s="477" customFormat="1" thickBot="1">
      <c r="A63" s="1368"/>
      <c r="B63" s="764" t="s">
        <v>637</v>
      </c>
      <c r="C63" s="1296"/>
      <c r="D63" s="760"/>
      <c r="E63" s="1277"/>
      <c r="F63" s="498" t="s">
        <v>393</v>
      </c>
      <c r="G63" s="774"/>
      <c r="H63" s="776"/>
      <c r="I63" s="776"/>
      <c r="J63" s="776"/>
      <c r="K63" s="776"/>
      <c r="L63" s="776"/>
      <c r="M63" s="776"/>
      <c r="N63" s="776"/>
      <c r="O63" s="776"/>
      <c r="P63" s="778"/>
      <c r="Q63" s="554"/>
      <c r="R63" s="554"/>
    </row>
    <row r="64" spans="1:18" s="477" customFormat="1" ht="32.25">
      <c r="A64" s="1368"/>
      <c r="B64" s="764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6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50" t="s">
        <v>336</v>
      </c>
      <c r="C66" s="1345" t="s">
        <v>45</v>
      </c>
      <c r="D66" s="750" t="s">
        <v>92</v>
      </c>
      <c r="E66" s="1374" t="s">
        <v>167</v>
      </c>
      <c r="F66" s="490" t="s">
        <v>321</v>
      </c>
      <c r="G66" s="491"/>
      <c r="H66" s="492">
        <v>0.67300000000000004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9" t="s">
        <v>337</v>
      </c>
      <c r="C67" s="1307"/>
      <c r="D67" s="754"/>
      <c r="E67" s="1375"/>
      <c r="F67" s="75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64" t="s">
        <v>641</v>
      </c>
      <c r="C68" s="1277"/>
      <c r="D68" s="76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64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64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6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64" t="s">
        <v>22</v>
      </c>
      <c r="C72" s="759"/>
      <c r="D72" s="75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9" t="s">
        <v>394</v>
      </c>
      <c r="C73" s="585" t="s">
        <v>131</v>
      </c>
      <c r="D73" s="76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1.099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64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66" t="s">
        <v>645</v>
      </c>
      <c r="C75" s="585"/>
      <c r="D75" s="755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64" t="s">
        <v>646</v>
      </c>
      <c r="C76" s="782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1.9710000000000001</v>
      </c>
      <c r="G77" s="553">
        <f>G15+G20+G25+G34+G39+G46+G52+G56+G61+G66+G72</f>
        <v>0</v>
      </c>
      <c r="H77" s="553">
        <f t="shared" ref="H77:P78" si="0">H15+H20+H25+H34+H39+H46+H52+H56+H61+H66+H72</f>
        <v>1.9710000000000001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4.455000000000001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4.455000000000001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3.1920000000000002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3.1920000000000002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6.426000000000001</v>
      </c>
      <c r="G80" s="555">
        <f>SUM(G77:G78)</f>
        <v>0</v>
      </c>
      <c r="H80" s="555">
        <f>SUM(H77:H78)</f>
        <v>1.9710000000000001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4.455000000000001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9.6180000000000021</v>
      </c>
      <c r="G81" s="562">
        <f t="shared" ref="G81:P81" si="3">SUM(G77:G79)</f>
        <v>0</v>
      </c>
      <c r="H81" s="562">
        <f t="shared" si="3"/>
        <v>1.9710000000000001</v>
      </c>
      <c r="I81" s="562">
        <f t="shared" si="3"/>
        <v>0</v>
      </c>
      <c r="J81" s="562">
        <f t="shared" si="3"/>
        <v>0</v>
      </c>
      <c r="K81" s="562">
        <f t="shared" si="3"/>
        <v>4.455000000000001</v>
      </c>
      <c r="L81" s="562">
        <f t="shared" si="3"/>
        <v>0</v>
      </c>
      <c r="M81" s="562">
        <f t="shared" si="3"/>
        <v>0</v>
      </c>
      <c r="N81" s="562">
        <f t="shared" si="3"/>
        <v>3.1920000000000002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1.9710000000000001</v>
      </c>
      <c r="I83" s="558">
        <f t="shared" si="4"/>
        <v>1.9710000000000001</v>
      </c>
      <c r="J83" s="558">
        <f t="shared" si="4"/>
        <v>1.9710000000000001</v>
      </c>
      <c r="K83" s="558">
        <f t="shared" si="4"/>
        <v>1.9710000000000001</v>
      </c>
      <c r="L83" s="558">
        <f t="shared" si="4"/>
        <v>1.9710000000000001</v>
      </c>
      <c r="M83" s="558">
        <f t="shared" si="4"/>
        <v>1.9710000000000001</v>
      </c>
      <c r="N83" s="558">
        <f t="shared" si="4"/>
        <v>1.9710000000000001</v>
      </c>
      <c r="O83" s="558">
        <f t="shared" si="4"/>
        <v>1.9710000000000001</v>
      </c>
      <c r="P83" s="558">
        <f t="shared" si="4"/>
        <v>1.9710000000000001</v>
      </c>
      <c r="Q83" s="779"/>
      <c r="R83" s="77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4.455000000000001</v>
      </c>
      <c r="L84" s="558">
        <f t="shared" si="4"/>
        <v>4.455000000000001</v>
      </c>
      <c r="M84" s="558">
        <f t="shared" si="4"/>
        <v>4.455000000000001</v>
      </c>
      <c r="N84" s="558">
        <f t="shared" si="4"/>
        <v>4.455000000000001</v>
      </c>
      <c r="O84" s="558">
        <f t="shared" si="4"/>
        <v>4.455000000000001</v>
      </c>
      <c r="P84" s="558">
        <f t="shared" si="4"/>
        <v>4.455000000000001</v>
      </c>
      <c r="Q84" s="779"/>
      <c r="R84" s="77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3.1920000000000002</v>
      </c>
      <c r="O85" s="558">
        <f t="shared" si="4"/>
        <v>3.1920000000000002</v>
      </c>
      <c r="P85" s="558">
        <f t="shared" si="4"/>
        <v>3.1920000000000002</v>
      </c>
      <c r="Q85" s="779"/>
      <c r="R85" s="77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1.9710000000000001</v>
      </c>
      <c r="I86" s="559">
        <f t="shared" si="4"/>
        <v>1.9710000000000001</v>
      </c>
      <c r="J86" s="559">
        <f t="shared" si="4"/>
        <v>1.9710000000000001</v>
      </c>
      <c r="K86" s="559">
        <f t="shared" si="4"/>
        <v>6.426000000000001</v>
      </c>
      <c r="L86" s="559">
        <f t="shared" si="4"/>
        <v>6.426000000000001</v>
      </c>
      <c r="M86" s="559">
        <f t="shared" si="4"/>
        <v>6.426000000000001</v>
      </c>
      <c r="N86" s="559">
        <f t="shared" si="4"/>
        <v>6.426000000000001</v>
      </c>
      <c r="O86" s="559">
        <f t="shared" si="4"/>
        <v>6.426000000000001</v>
      </c>
      <c r="P86" s="559">
        <f t="shared" si="4"/>
        <v>6.426000000000001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1.9710000000000001</v>
      </c>
      <c r="I87" s="563">
        <f t="shared" si="4"/>
        <v>1.9710000000000001</v>
      </c>
      <c r="J87" s="563">
        <f t="shared" si="4"/>
        <v>1.9710000000000001</v>
      </c>
      <c r="K87" s="563">
        <f t="shared" si="4"/>
        <v>6.426000000000001</v>
      </c>
      <c r="L87" s="563">
        <f t="shared" si="4"/>
        <v>6.426000000000001</v>
      </c>
      <c r="M87" s="563">
        <f t="shared" si="4"/>
        <v>6.426000000000001</v>
      </c>
      <c r="N87" s="563">
        <f t="shared" si="4"/>
        <v>9.6180000000000021</v>
      </c>
      <c r="O87" s="563">
        <f t="shared" si="4"/>
        <v>9.6180000000000021</v>
      </c>
      <c r="P87" s="563">
        <f t="shared" si="4"/>
        <v>9.6180000000000021</v>
      </c>
      <c r="Q87" s="560"/>
      <c r="R87" s="560"/>
      <c r="S87" s="561"/>
      <c r="T87" s="561"/>
      <c r="U87" s="561"/>
    </row>
    <row r="88" spans="1:21" s="477" customFormat="1" ht="32.25" customHeight="1" thickBot="1">
      <c r="A88" s="1235" t="s">
        <v>493</v>
      </c>
      <c r="B88" s="1236"/>
      <c r="C88" s="1236"/>
      <c r="D88" s="1236"/>
      <c r="E88" s="1268"/>
      <c r="F88" s="10">
        <f>SUM(G88:P88)</f>
        <v>1.9710000000000001</v>
      </c>
      <c r="G88" s="590">
        <f t="shared" ref="G88:P88" si="5">SUM(G77)</f>
        <v>0</v>
      </c>
      <c r="H88" s="590">
        <f t="shared" si="5"/>
        <v>1.9710000000000001</v>
      </c>
      <c r="I88" s="590">
        <f t="shared" si="5"/>
        <v>0</v>
      </c>
      <c r="J88" s="590">
        <f t="shared" si="5"/>
        <v>0</v>
      </c>
      <c r="K88" s="590">
        <f t="shared" si="5"/>
        <v>0</v>
      </c>
      <c r="L88" s="590">
        <f t="shared" si="5"/>
        <v>0</v>
      </c>
      <c r="M88" s="590">
        <f t="shared" si="5"/>
        <v>0</v>
      </c>
      <c r="N88" s="590">
        <f t="shared" si="5"/>
        <v>0</v>
      </c>
      <c r="O88" s="590">
        <f t="shared" si="5"/>
        <v>0</v>
      </c>
      <c r="P88" s="590">
        <f t="shared" si="5"/>
        <v>0</v>
      </c>
      <c r="Q88" s="554"/>
      <c r="R88" s="554"/>
    </row>
    <row r="89" spans="1:21" s="477" customFormat="1" ht="32.25" customHeight="1" thickBot="1">
      <c r="A89" s="1220" t="s">
        <v>494</v>
      </c>
      <c r="B89" s="1221"/>
      <c r="C89" s="1221"/>
      <c r="D89" s="1221"/>
      <c r="E89" s="1222"/>
      <c r="F89" s="7">
        <f>SUM(G89:P89)</f>
        <v>4.455000000000001</v>
      </c>
      <c r="G89" s="553">
        <f t="shared" ref="G89:P89" si="6">SUM(G78)</f>
        <v>0</v>
      </c>
      <c r="H89" s="553">
        <f t="shared" si="6"/>
        <v>0</v>
      </c>
      <c r="I89" s="553">
        <f t="shared" si="6"/>
        <v>0</v>
      </c>
      <c r="J89" s="553">
        <f t="shared" si="6"/>
        <v>0</v>
      </c>
      <c r="K89" s="553">
        <f t="shared" si="6"/>
        <v>4.455000000000001</v>
      </c>
      <c r="L89" s="553">
        <f t="shared" si="6"/>
        <v>0</v>
      </c>
      <c r="M89" s="553">
        <f t="shared" si="6"/>
        <v>0</v>
      </c>
      <c r="N89" s="553">
        <f t="shared" si="6"/>
        <v>0</v>
      </c>
      <c r="O89" s="553">
        <f t="shared" si="6"/>
        <v>0</v>
      </c>
      <c r="P89" s="553">
        <f t="shared" si="6"/>
        <v>0</v>
      </c>
      <c r="Q89" s="554"/>
      <c r="R89" s="554"/>
    </row>
    <row r="90" spans="1:21" s="477" customFormat="1" ht="32.25" customHeight="1" thickBot="1">
      <c r="A90" s="1223" t="s">
        <v>495</v>
      </c>
      <c r="B90" s="1224"/>
      <c r="C90" s="1224"/>
      <c r="D90" s="1224"/>
      <c r="E90" s="1225"/>
      <c r="F90" s="9">
        <f>SUM(G90:P90)</f>
        <v>3.1920000000000002</v>
      </c>
      <c r="G90" s="558">
        <f t="shared" ref="G90:P90" si="7">SUM(G79)</f>
        <v>0</v>
      </c>
      <c r="H90" s="558">
        <f t="shared" si="7"/>
        <v>0</v>
      </c>
      <c r="I90" s="558">
        <f t="shared" si="7"/>
        <v>0</v>
      </c>
      <c r="J90" s="558">
        <f t="shared" si="7"/>
        <v>0</v>
      </c>
      <c r="K90" s="558">
        <f t="shared" si="7"/>
        <v>0</v>
      </c>
      <c r="L90" s="558">
        <f t="shared" si="7"/>
        <v>0</v>
      </c>
      <c r="M90" s="558">
        <f t="shared" si="7"/>
        <v>0</v>
      </c>
      <c r="N90" s="558">
        <f t="shared" si="7"/>
        <v>3.1920000000000002</v>
      </c>
      <c r="O90" s="558">
        <f t="shared" si="7"/>
        <v>0</v>
      </c>
      <c r="P90" s="558">
        <f t="shared" si="7"/>
        <v>0</v>
      </c>
      <c r="Q90" s="554"/>
      <c r="R90" s="554"/>
    </row>
    <row r="91" spans="1:21" s="557" customFormat="1" ht="32.25" thickBot="1">
      <c r="A91" s="1226" t="s">
        <v>496</v>
      </c>
      <c r="B91" s="1227"/>
      <c r="C91" s="1227"/>
      <c r="D91" s="1227"/>
      <c r="E91" s="1357"/>
      <c r="F91" s="338">
        <f>SUM(F88:F89)</f>
        <v>6.426000000000001</v>
      </c>
      <c r="G91" s="555">
        <f>SUM(G88:G89)</f>
        <v>0</v>
      </c>
      <c r="H91" s="555">
        <f>SUM(H88:H89)</f>
        <v>1.9710000000000001</v>
      </c>
      <c r="I91" s="555">
        <f t="shared" ref="I91:P91" si="8">SUM(I88:I89)</f>
        <v>0</v>
      </c>
      <c r="J91" s="555">
        <f t="shared" si="8"/>
        <v>0</v>
      </c>
      <c r="K91" s="555">
        <f t="shared" si="8"/>
        <v>4.455000000000001</v>
      </c>
      <c r="L91" s="555">
        <f t="shared" si="8"/>
        <v>0</v>
      </c>
      <c r="M91" s="555">
        <f t="shared" si="8"/>
        <v>0</v>
      </c>
      <c r="N91" s="555">
        <f t="shared" si="8"/>
        <v>0</v>
      </c>
      <c r="O91" s="555">
        <f t="shared" si="8"/>
        <v>0</v>
      </c>
      <c r="P91" s="555">
        <f t="shared" si="8"/>
        <v>0</v>
      </c>
      <c r="Q91" s="556"/>
      <c r="R91" s="556"/>
    </row>
    <row r="92" spans="1:21" s="557" customFormat="1" ht="32.25" customHeight="1" thickBot="1">
      <c r="A92" s="1206" t="s">
        <v>796</v>
      </c>
      <c r="B92" s="1353"/>
      <c r="C92" s="1353"/>
      <c r="D92" s="1353"/>
      <c r="E92" s="1354"/>
      <c r="F92" s="340">
        <f>SUM(F88:F90)</f>
        <v>9.6180000000000021</v>
      </c>
      <c r="G92" s="563">
        <f t="shared" ref="G92:P92" si="9">SUM(G88:G90)</f>
        <v>0</v>
      </c>
      <c r="H92" s="563">
        <f t="shared" si="9"/>
        <v>1.9710000000000001</v>
      </c>
      <c r="I92" s="563">
        <f t="shared" si="9"/>
        <v>0</v>
      </c>
      <c r="J92" s="563">
        <f t="shared" si="9"/>
        <v>0</v>
      </c>
      <c r="K92" s="563">
        <f t="shared" si="9"/>
        <v>4.455000000000001</v>
      </c>
      <c r="L92" s="563">
        <f t="shared" si="9"/>
        <v>0</v>
      </c>
      <c r="M92" s="563">
        <f t="shared" si="9"/>
        <v>0</v>
      </c>
      <c r="N92" s="563">
        <f t="shared" si="9"/>
        <v>3.1920000000000002</v>
      </c>
      <c r="O92" s="563">
        <f t="shared" si="9"/>
        <v>0</v>
      </c>
      <c r="P92" s="563">
        <f t="shared" si="9"/>
        <v>0</v>
      </c>
      <c r="Q92" s="556"/>
      <c r="R92" s="556"/>
    </row>
    <row r="93" spans="1:21" s="477" customFormat="1" ht="32.25" customHeight="1" thickBot="1">
      <c r="A93" s="1223"/>
      <c r="B93" s="1242"/>
      <c r="C93" s="1242"/>
      <c r="D93" s="1242"/>
      <c r="E93" s="1242"/>
      <c r="F93" s="1242"/>
      <c r="G93" s="1242"/>
      <c r="H93" s="1242"/>
      <c r="I93" s="1242"/>
      <c r="J93" s="1242"/>
      <c r="K93" s="1242"/>
      <c r="L93" s="1242"/>
      <c r="M93" s="1242"/>
      <c r="N93" s="1242"/>
      <c r="O93" s="1242"/>
      <c r="P93" s="1225"/>
      <c r="Q93" s="554"/>
      <c r="R93" s="554"/>
    </row>
    <row r="94" spans="1:21" s="477" customFormat="1" ht="32.25" customHeight="1" thickBot="1">
      <c r="A94" s="1235" t="s">
        <v>497</v>
      </c>
      <c r="B94" s="1236"/>
      <c r="C94" s="1236"/>
      <c r="D94" s="1236"/>
      <c r="E94" s="1349"/>
      <c r="F94" s="1350"/>
      <c r="G94" s="558">
        <f>G88</f>
        <v>0</v>
      </c>
      <c r="H94" s="558">
        <f t="shared" ref="H94:P98" si="10">SUM(H88,G94)</f>
        <v>1.9710000000000001</v>
      </c>
      <c r="I94" s="558">
        <f t="shared" si="10"/>
        <v>1.9710000000000001</v>
      </c>
      <c r="J94" s="558">
        <f t="shared" si="10"/>
        <v>1.9710000000000001</v>
      </c>
      <c r="K94" s="558">
        <f t="shared" si="10"/>
        <v>1.9710000000000001</v>
      </c>
      <c r="L94" s="558">
        <f t="shared" si="10"/>
        <v>1.9710000000000001</v>
      </c>
      <c r="M94" s="558">
        <f t="shared" si="10"/>
        <v>1.9710000000000001</v>
      </c>
      <c r="N94" s="558">
        <f t="shared" si="10"/>
        <v>1.9710000000000001</v>
      </c>
      <c r="O94" s="558">
        <f t="shared" si="10"/>
        <v>1.9710000000000001</v>
      </c>
      <c r="P94" s="558">
        <f t="shared" si="10"/>
        <v>1.9710000000000001</v>
      </c>
      <c r="Q94" s="779"/>
      <c r="R94" s="779"/>
      <c r="S94" s="487"/>
      <c r="T94" s="487"/>
      <c r="U94" s="487"/>
    </row>
    <row r="95" spans="1:21" s="477" customFormat="1" ht="32.25" customHeight="1" thickBot="1">
      <c r="A95" s="1220" t="s">
        <v>498</v>
      </c>
      <c r="B95" s="1221"/>
      <c r="C95" s="1221"/>
      <c r="D95" s="1221"/>
      <c r="E95" s="1351"/>
      <c r="F95" s="1352"/>
      <c r="G95" s="558">
        <f>G89</f>
        <v>0</v>
      </c>
      <c r="H95" s="558">
        <f t="shared" si="10"/>
        <v>0</v>
      </c>
      <c r="I95" s="558">
        <f t="shared" si="10"/>
        <v>0</v>
      </c>
      <c r="J95" s="558">
        <f t="shared" si="10"/>
        <v>0</v>
      </c>
      <c r="K95" s="558">
        <f t="shared" si="10"/>
        <v>4.455000000000001</v>
      </c>
      <c r="L95" s="558">
        <f t="shared" si="10"/>
        <v>4.455000000000001</v>
      </c>
      <c r="M95" s="558">
        <f t="shared" si="10"/>
        <v>4.455000000000001</v>
      </c>
      <c r="N95" s="558">
        <f t="shared" si="10"/>
        <v>4.455000000000001</v>
      </c>
      <c r="O95" s="558">
        <f t="shared" si="10"/>
        <v>4.455000000000001</v>
      </c>
      <c r="P95" s="558">
        <f t="shared" si="10"/>
        <v>4.455000000000001</v>
      </c>
      <c r="Q95" s="779"/>
      <c r="R95" s="779"/>
      <c r="S95" s="487"/>
      <c r="T95" s="487"/>
      <c r="U95" s="487"/>
    </row>
    <row r="96" spans="1:21" s="477" customFormat="1" ht="32.25" customHeight="1" thickBot="1">
      <c r="A96" s="1223" t="s">
        <v>499</v>
      </c>
      <c r="B96" s="1224"/>
      <c r="C96" s="1224"/>
      <c r="D96" s="1224"/>
      <c r="E96" s="1355"/>
      <c r="F96" s="1356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0</v>
      </c>
      <c r="L96" s="558">
        <f t="shared" si="10"/>
        <v>0</v>
      </c>
      <c r="M96" s="558">
        <f t="shared" si="10"/>
        <v>0</v>
      </c>
      <c r="N96" s="558">
        <f t="shared" si="10"/>
        <v>3.1920000000000002</v>
      </c>
      <c r="O96" s="558">
        <f t="shared" si="10"/>
        <v>3.1920000000000002</v>
      </c>
      <c r="P96" s="558">
        <f t="shared" si="10"/>
        <v>3.1920000000000002</v>
      </c>
      <c r="Q96" s="779"/>
      <c r="R96" s="779"/>
      <c r="S96" s="487"/>
      <c r="T96" s="487"/>
      <c r="U96" s="487"/>
    </row>
    <row r="97" spans="1:21" s="557" customFormat="1" ht="32.25" thickBot="1">
      <c r="A97" s="1226" t="s">
        <v>797</v>
      </c>
      <c r="B97" s="1227"/>
      <c r="C97" s="1227"/>
      <c r="D97" s="1227"/>
      <c r="E97" s="1240"/>
      <c r="F97" s="1228"/>
      <c r="G97" s="555">
        <f>SUM(G94:G95)</f>
        <v>0</v>
      </c>
      <c r="H97" s="559">
        <f t="shared" si="10"/>
        <v>1.9710000000000001</v>
      </c>
      <c r="I97" s="559">
        <f t="shared" si="10"/>
        <v>1.9710000000000001</v>
      </c>
      <c r="J97" s="559">
        <f t="shared" si="10"/>
        <v>1.9710000000000001</v>
      </c>
      <c r="K97" s="559">
        <f t="shared" si="10"/>
        <v>6.426000000000001</v>
      </c>
      <c r="L97" s="559">
        <f t="shared" si="10"/>
        <v>6.426000000000001</v>
      </c>
      <c r="M97" s="559">
        <f t="shared" si="10"/>
        <v>6.426000000000001</v>
      </c>
      <c r="N97" s="559">
        <f t="shared" si="10"/>
        <v>6.426000000000001</v>
      </c>
      <c r="O97" s="559">
        <f t="shared" si="10"/>
        <v>6.426000000000001</v>
      </c>
      <c r="P97" s="559">
        <f t="shared" si="10"/>
        <v>6.426000000000001</v>
      </c>
      <c r="Q97" s="560"/>
      <c r="R97" s="560"/>
      <c r="S97" s="561"/>
      <c r="T97" s="561"/>
      <c r="U97" s="561"/>
    </row>
    <row r="98" spans="1:21" s="557" customFormat="1" ht="32.25" thickBot="1">
      <c r="A98" s="1206" t="s">
        <v>798</v>
      </c>
      <c r="B98" s="1207"/>
      <c r="C98" s="1207"/>
      <c r="D98" s="1207"/>
      <c r="E98" s="1207"/>
      <c r="F98" s="1208"/>
      <c r="G98" s="562">
        <f>SUM(G94:G96)</f>
        <v>0</v>
      </c>
      <c r="H98" s="563">
        <f t="shared" si="10"/>
        <v>1.9710000000000001</v>
      </c>
      <c r="I98" s="563">
        <f t="shared" si="10"/>
        <v>1.9710000000000001</v>
      </c>
      <c r="J98" s="563">
        <f t="shared" si="10"/>
        <v>1.9710000000000001</v>
      </c>
      <c r="K98" s="563">
        <f t="shared" si="10"/>
        <v>6.426000000000001</v>
      </c>
      <c r="L98" s="563">
        <f t="shared" si="10"/>
        <v>6.426000000000001</v>
      </c>
      <c r="M98" s="563">
        <f t="shared" si="10"/>
        <v>6.426000000000001</v>
      </c>
      <c r="N98" s="563">
        <f t="shared" si="10"/>
        <v>9.6180000000000021</v>
      </c>
      <c r="O98" s="563">
        <f t="shared" si="10"/>
        <v>9.6180000000000021</v>
      </c>
      <c r="P98" s="563">
        <f t="shared" si="10"/>
        <v>9.6180000000000021</v>
      </c>
      <c r="Q98" s="560"/>
      <c r="R98" s="560"/>
      <c r="S98" s="561"/>
      <c r="T98" s="561"/>
      <c r="U98" s="561"/>
    </row>
    <row r="99" spans="1:21" s="477" customFormat="1" ht="32.25" thickBot="1">
      <c r="A99" s="1243"/>
      <c r="B99" s="1233"/>
      <c r="C99" s="1233"/>
      <c r="D99" s="1233"/>
      <c r="E99" s="1233"/>
      <c r="F99" s="1233"/>
      <c r="G99" s="1233"/>
      <c r="H99" s="1233"/>
      <c r="I99" s="1233"/>
      <c r="J99" s="1233"/>
      <c r="K99" s="1233"/>
      <c r="L99" s="1233"/>
      <c r="M99" s="1233"/>
      <c r="N99" s="1233"/>
      <c r="O99" s="1233"/>
      <c r="P99" s="1234"/>
      <c r="Q99" s="554"/>
      <c r="R99" s="554"/>
    </row>
    <row r="100" spans="1:21" s="477" customFormat="1" ht="32.25" thickBot="1">
      <c r="A100" s="1269" t="s">
        <v>799</v>
      </c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1"/>
      <c r="Q100" s="554"/>
      <c r="R100" s="554"/>
    </row>
    <row r="101" spans="1:21" s="477" customFormat="1" ht="32.25" thickBot="1">
      <c r="A101" s="1269" t="s">
        <v>405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>
      <c r="A102" s="1252">
        <v>12</v>
      </c>
      <c r="B102" s="750" t="s">
        <v>98</v>
      </c>
      <c r="C102" s="1332" t="s">
        <v>44</v>
      </c>
      <c r="D102" s="750" t="s">
        <v>35</v>
      </c>
      <c r="E102" s="1255" t="s">
        <v>167</v>
      </c>
      <c r="F102" s="490" t="s">
        <v>321</v>
      </c>
      <c r="G102" s="592"/>
      <c r="H102" s="491">
        <v>0.05</v>
      </c>
      <c r="I102" s="492"/>
      <c r="J102" s="492"/>
      <c r="K102" s="492"/>
      <c r="L102" s="492"/>
      <c r="M102" s="492"/>
      <c r="N102" s="492"/>
      <c r="O102" s="492"/>
      <c r="P102" s="493"/>
      <c r="Q102" s="554"/>
      <c r="R102" s="554"/>
    </row>
    <row r="103" spans="1:21" s="477" customFormat="1" ht="32.25">
      <c r="A103" s="1253"/>
      <c r="B103" s="749" t="s">
        <v>712</v>
      </c>
      <c r="C103" s="1307"/>
      <c r="D103" s="754"/>
      <c r="E103" s="1256"/>
      <c r="F103" s="498" t="s">
        <v>322</v>
      </c>
      <c r="G103" s="593"/>
      <c r="H103" s="523"/>
      <c r="I103" s="501"/>
      <c r="J103" s="501"/>
      <c r="K103" s="501"/>
      <c r="L103" s="501"/>
      <c r="M103" s="501"/>
      <c r="N103" s="501"/>
      <c r="O103" s="501"/>
      <c r="P103" s="521"/>
      <c r="Q103" s="554"/>
      <c r="R103" s="554"/>
    </row>
    <row r="104" spans="1:21" s="477" customFormat="1" thickBot="1">
      <c r="A104" s="1253"/>
      <c r="B104" s="764" t="s">
        <v>713</v>
      </c>
      <c r="C104" s="1277"/>
      <c r="D104" s="755"/>
      <c r="E104" s="1256"/>
      <c r="F104" s="514" t="s">
        <v>393</v>
      </c>
      <c r="G104" s="594"/>
      <c r="H104" s="515"/>
      <c r="I104" s="503"/>
      <c r="J104" s="503"/>
      <c r="K104" s="503"/>
      <c r="L104" s="503"/>
      <c r="M104" s="503"/>
      <c r="N104" s="503"/>
      <c r="O104" s="503"/>
      <c r="P104" s="504"/>
      <c r="Q104" s="554"/>
      <c r="R104" s="554"/>
    </row>
    <row r="105" spans="1:21" s="477" customFormat="1" thickBot="1">
      <c r="A105" s="1254"/>
      <c r="B105" s="760"/>
      <c r="C105" s="1278"/>
      <c r="D105" s="760"/>
      <c r="E105" s="1257"/>
      <c r="F105" s="595"/>
      <c r="G105" s="1344"/>
      <c r="H105" s="1266"/>
      <c r="I105" s="1266"/>
      <c r="J105" s="1266"/>
      <c r="K105" s="1266"/>
      <c r="L105" s="1266"/>
      <c r="M105" s="1266"/>
      <c r="N105" s="1266"/>
      <c r="O105" s="1266"/>
      <c r="P105" s="1267"/>
      <c r="Q105" s="554"/>
      <c r="R105" s="554"/>
    </row>
    <row r="106" spans="1:21" s="477" customFormat="1" ht="32.25">
      <c r="A106" s="1252">
        <v>13</v>
      </c>
      <c r="B106" s="750" t="s">
        <v>122</v>
      </c>
      <c r="C106" s="1345" t="s">
        <v>61</v>
      </c>
      <c r="D106" s="750"/>
      <c r="E106" s="1255" t="s">
        <v>167</v>
      </c>
      <c r="F106" s="490" t="s">
        <v>321</v>
      </c>
      <c r="G106" s="492"/>
      <c r="H106" s="491">
        <v>0</v>
      </c>
      <c r="I106" s="492"/>
      <c r="J106" s="492"/>
      <c r="K106" s="492"/>
      <c r="L106" s="492"/>
      <c r="M106" s="492"/>
      <c r="N106" s="492"/>
      <c r="O106" s="492"/>
      <c r="P106" s="493"/>
      <c r="Q106" s="554"/>
      <c r="R106" s="554"/>
    </row>
    <row r="107" spans="1:21" s="477" customFormat="1" ht="32.25">
      <c r="A107" s="1253"/>
      <c r="B107" s="749" t="s">
        <v>357</v>
      </c>
      <c r="C107" s="1307"/>
      <c r="D107" s="754"/>
      <c r="E107" s="1256"/>
      <c r="F107" s="498" t="s">
        <v>322</v>
      </c>
      <c r="G107" s="593"/>
      <c r="H107" s="523"/>
      <c r="I107" s="501"/>
      <c r="J107" s="501"/>
      <c r="K107" s="501"/>
      <c r="L107" s="501"/>
      <c r="M107" s="501"/>
      <c r="N107" s="501"/>
      <c r="O107" s="501"/>
      <c r="P107" s="521"/>
      <c r="Q107" s="554"/>
      <c r="R107" s="554"/>
    </row>
    <row r="108" spans="1:21" s="477" customFormat="1" thickBot="1">
      <c r="A108" s="1253"/>
      <c r="B108" s="764" t="s">
        <v>358</v>
      </c>
      <c r="C108" s="1277"/>
      <c r="D108" s="760"/>
      <c r="E108" s="1256"/>
      <c r="F108" s="514" t="s">
        <v>393</v>
      </c>
      <c r="G108" s="596"/>
      <c r="H108" s="515"/>
      <c r="I108" s="503"/>
      <c r="J108" s="503"/>
      <c r="K108" s="503"/>
      <c r="L108" s="503"/>
      <c r="M108" s="503"/>
      <c r="N108" s="503"/>
      <c r="O108" s="503"/>
      <c r="P108" s="504"/>
      <c r="Q108" s="554"/>
      <c r="R108" s="554"/>
    </row>
    <row r="109" spans="1:21" s="477" customFormat="1" ht="65.25" thickBot="1">
      <c r="A109" s="1254"/>
      <c r="B109" s="760" t="s">
        <v>714</v>
      </c>
      <c r="C109" s="1278"/>
      <c r="D109" s="760"/>
      <c r="E109" s="1257"/>
      <c r="F109" s="595"/>
      <c r="G109" s="1344"/>
      <c r="H109" s="1266"/>
      <c r="I109" s="1266"/>
      <c r="J109" s="1266"/>
      <c r="K109" s="1266"/>
      <c r="L109" s="1266"/>
      <c r="M109" s="1266"/>
      <c r="N109" s="1266"/>
      <c r="O109" s="1266"/>
      <c r="P109" s="1267"/>
      <c r="Q109" s="554"/>
      <c r="R109" s="554"/>
    </row>
    <row r="110" spans="1:21" s="477" customFormat="1" ht="32.25" customHeight="1">
      <c r="A110" s="1252">
        <v>14</v>
      </c>
      <c r="B110" s="750" t="s">
        <v>123</v>
      </c>
      <c r="C110" s="1345" t="s">
        <v>62</v>
      </c>
      <c r="D110" s="750"/>
      <c r="E110" s="1255" t="s">
        <v>167</v>
      </c>
      <c r="F110" s="490" t="s">
        <v>321</v>
      </c>
      <c r="G110" s="492"/>
      <c r="H110" s="491">
        <v>0</v>
      </c>
      <c r="I110" s="492"/>
      <c r="J110" s="492"/>
      <c r="K110" s="492"/>
      <c r="L110" s="492"/>
      <c r="M110" s="492"/>
      <c r="N110" s="492"/>
      <c r="O110" s="492"/>
      <c r="P110" s="493"/>
      <c r="Q110" s="554"/>
      <c r="R110" s="554"/>
    </row>
    <row r="111" spans="1:21" s="477" customFormat="1" ht="32.25" customHeight="1">
      <c r="A111" s="1253"/>
      <c r="B111" s="749" t="s">
        <v>359</v>
      </c>
      <c r="C111" s="1307"/>
      <c r="D111" s="754"/>
      <c r="E111" s="1256"/>
      <c r="F111" s="498" t="s">
        <v>322</v>
      </c>
      <c r="G111" s="593"/>
      <c r="H111" s="523"/>
      <c r="I111" s="501"/>
      <c r="J111" s="501"/>
      <c r="K111" s="501"/>
      <c r="L111" s="501"/>
      <c r="M111" s="501"/>
      <c r="N111" s="501"/>
      <c r="O111" s="501"/>
      <c r="P111" s="521"/>
      <c r="Q111" s="554"/>
      <c r="R111" s="554"/>
    </row>
    <row r="112" spans="1:21" s="477" customFormat="1" ht="32.25" customHeight="1" thickBot="1">
      <c r="A112" s="1253"/>
      <c r="B112" s="764" t="s">
        <v>124</v>
      </c>
      <c r="C112" s="1277"/>
      <c r="D112" s="760"/>
      <c r="E112" s="1256"/>
      <c r="F112" s="514" t="s">
        <v>393</v>
      </c>
      <c r="G112" s="594"/>
      <c r="H112" s="515"/>
      <c r="I112" s="503"/>
      <c r="J112" s="503"/>
      <c r="K112" s="503"/>
      <c r="L112" s="503"/>
      <c r="M112" s="503"/>
      <c r="N112" s="503"/>
      <c r="O112" s="503"/>
      <c r="P112" s="504"/>
      <c r="Q112" s="554"/>
      <c r="R112" s="554"/>
    </row>
    <row r="113" spans="1:21" s="477" customFormat="1" ht="32.25" customHeight="1" thickBot="1">
      <c r="A113" s="1254"/>
      <c r="B113" s="760" t="s">
        <v>715</v>
      </c>
      <c r="C113" s="1278"/>
      <c r="D113" s="760"/>
      <c r="E113" s="1257"/>
      <c r="F113" s="597"/>
      <c r="G113" s="1344"/>
      <c r="H113" s="1266"/>
      <c r="I113" s="1266"/>
      <c r="J113" s="1266"/>
      <c r="K113" s="1266"/>
      <c r="L113" s="1266"/>
      <c r="M113" s="1266"/>
      <c r="N113" s="1266"/>
      <c r="O113" s="1266"/>
      <c r="P113" s="1267"/>
      <c r="Q113" s="554"/>
      <c r="R113" s="554"/>
    </row>
    <row r="114" spans="1:21" s="477" customFormat="1" ht="32.25" customHeight="1">
      <c r="A114" s="1252">
        <v>15</v>
      </c>
      <c r="B114" s="750" t="s">
        <v>99</v>
      </c>
      <c r="C114" s="1332" t="s">
        <v>44</v>
      </c>
      <c r="D114" s="750"/>
      <c r="E114" s="1255" t="s">
        <v>168</v>
      </c>
      <c r="F114" s="490" t="s">
        <v>321</v>
      </c>
      <c r="G114" s="592"/>
      <c r="H114" s="491"/>
      <c r="I114" s="492"/>
      <c r="J114" s="492"/>
      <c r="K114" s="492"/>
      <c r="L114" s="492"/>
      <c r="M114" s="492"/>
      <c r="N114" s="492"/>
      <c r="O114" s="492"/>
      <c r="P114" s="493"/>
      <c r="Q114" s="554"/>
      <c r="R114" s="554"/>
    </row>
    <row r="115" spans="1:21" s="477" customFormat="1" ht="32.25">
      <c r="A115" s="1253"/>
      <c r="B115" s="749" t="s">
        <v>360</v>
      </c>
      <c r="C115" s="1307"/>
      <c r="D115" s="769"/>
      <c r="E115" s="1256"/>
      <c r="F115" s="498" t="s">
        <v>322</v>
      </c>
      <c r="G115" s="598"/>
      <c r="H115" s="516"/>
      <c r="I115" s="770"/>
      <c r="J115" s="770"/>
      <c r="K115" s="770"/>
      <c r="L115" s="770"/>
      <c r="M115" s="770"/>
      <c r="N115" s="770"/>
      <c r="O115" s="770"/>
      <c r="P115" s="772"/>
      <c r="Q115" s="554"/>
      <c r="R115" s="554"/>
    </row>
    <row r="116" spans="1:21" s="477" customFormat="1" ht="32.25" customHeight="1" thickBot="1">
      <c r="A116" s="1253"/>
      <c r="B116" s="764" t="s">
        <v>716</v>
      </c>
      <c r="C116" s="1307"/>
      <c r="D116" s="755" t="s">
        <v>134</v>
      </c>
      <c r="E116" s="1256"/>
      <c r="F116" s="514" t="s">
        <v>393</v>
      </c>
      <c r="G116" s="594"/>
      <c r="H116" s="515"/>
      <c r="I116" s="503"/>
      <c r="J116" s="503"/>
      <c r="K116" s="503"/>
      <c r="L116" s="503"/>
      <c r="M116" s="503"/>
      <c r="N116" s="599">
        <v>0.12</v>
      </c>
      <c r="O116" s="503"/>
      <c r="P116" s="504"/>
      <c r="Q116" s="554"/>
      <c r="R116" s="554"/>
    </row>
    <row r="117" spans="1:21" s="477" customFormat="1" ht="32.25" customHeight="1" thickBot="1">
      <c r="A117" s="1253"/>
      <c r="B117" s="764" t="s">
        <v>717</v>
      </c>
      <c r="C117" s="1307"/>
      <c r="D117" s="750"/>
      <c r="E117" s="1257"/>
      <c r="F117" s="748"/>
      <c r="G117" s="1346"/>
      <c r="H117" s="1347"/>
      <c r="I117" s="1347"/>
      <c r="J117" s="1347"/>
      <c r="K117" s="1347"/>
      <c r="L117" s="1347"/>
      <c r="M117" s="1347"/>
      <c r="N117" s="1347"/>
      <c r="O117" s="1347"/>
      <c r="P117" s="1348"/>
      <c r="Q117" s="554"/>
      <c r="R117" s="554"/>
    </row>
    <row r="118" spans="1:21" s="477" customFormat="1" ht="32.25" customHeight="1" thickBot="1">
      <c r="A118" s="1235" t="s">
        <v>406</v>
      </c>
      <c r="B118" s="1236"/>
      <c r="C118" s="1236"/>
      <c r="D118" s="1236"/>
      <c r="E118" s="1268"/>
      <c r="F118" s="7">
        <f>SUM(G118:P118)</f>
        <v>0.05</v>
      </c>
      <c r="G118" s="553">
        <f t="shared" ref="G118:P119" si="11">SUM(G114,G110,G106,G102,)</f>
        <v>0</v>
      </c>
      <c r="H118" s="553">
        <f t="shared" si="11"/>
        <v>0.05</v>
      </c>
      <c r="I118" s="553">
        <f t="shared" si="11"/>
        <v>0</v>
      </c>
      <c r="J118" s="553">
        <f t="shared" si="11"/>
        <v>0</v>
      </c>
      <c r="K118" s="553">
        <f t="shared" si="11"/>
        <v>0</v>
      </c>
      <c r="L118" s="553">
        <f t="shared" si="11"/>
        <v>0</v>
      </c>
      <c r="M118" s="553">
        <f t="shared" si="11"/>
        <v>0</v>
      </c>
      <c r="N118" s="553">
        <f t="shared" si="11"/>
        <v>0</v>
      </c>
      <c r="O118" s="553">
        <f t="shared" si="11"/>
        <v>0</v>
      </c>
      <c r="P118" s="553">
        <f t="shared" si="11"/>
        <v>0</v>
      </c>
      <c r="Q118" s="554"/>
      <c r="R118" s="554"/>
    </row>
    <row r="119" spans="1:21" s="477" customFormat="1" ht="32.25" customHeight="1" thickBot="1">
      <c r="A119" s="1220" t="s">
        <v>407</v>
      </c>
      <c r="B119" s="1221"/>
      <c r="C119" s="1221"/>
      <c r="D119" s="1221"/>
      <c r="E119" s="1222"/>
      <c r="F119" s="8">
        <f>SUM(G119:P119)</f>
        <v>0</v>
      </c>
      <c r="G119" s="600">
        <f t="shared" si="11"/>
        <v>0</v>
      </c>
      <c r="H119" s="600">
        <f t="shared" si="11"/>
        <v>0</v>
      </c>
      <c r="I119" s="600">
        <f t="shared" si="11"/>
        <v>0</v>
      </c>
      <c r="J119" s="600">
        <f t="shared" si="11"/>
        <v>0</v>
      </c>
      <c r="K119" s="600">
        <f t="shared" si="11"/>
        <v>0</v>
      </c>
      <c r="L119" s="600">
        <f t="shared" si="11"/>
        <v>0</v>
      </c>
      <c r="M119" s="600">
        <f t="shared" si="11"/>
        <v>0</v>
      </c>
      <c r="N119" s="600">
        <f t="shared" si="11"/>
        <v>0</v>
      </c>
      <c r="O119" s="600">
        <f t="shared" si="11"/>
        <v>0</v>
      </c>
      <c r="P119" s="600">
        <f t="shared" si="11"/>
        <v>0</v>
      </c>
      <c r="Q119" s="554"/>
      <c r="R119" s="554"/>
    </row>
    <row r="120" spans="1:21" s="477" customFormat="1" ht="32.25" customHeight="1" thickBot="1">
      <c r="A120" s="1223" t="s">
        <v>408</v>
      </c>
      <c r="B120" s="1224"/>
      <c r="C120" s="1224"/>
      <c r="D120" s="1224"/>
      <c r="E120" s="1225"/>
      <c r="F120" s="9">
        <f>SUM(G120:P120)</f>
        <v>0.12</v>
      </c>
      <c r="G120" s="558">
        <f t="shared" ref="G120:P120" si="12">SUM(G116,G112,G108,G104)</f>
        <v>0</v>
      </c>
      <c r="H120" s="558">
        <f t="shared" si="12"/>
        <v>0</v>
      </c>
      <c r="I120" s="558">
        <f t="shared" si="12"/>
        <v>0</v>
      </c>
      <c r="J120" s="558">
        <f t="shared" si="12"/>
        <v>0</v>
      </c>
      <c r="K120" s="558">
        <f t="shared" si="12"/>
        <v>0</v>
      </c>
      <c r="L120" s="558">
        <f t="shared" si="12"/>
        <v>0</v>
      </c>
      <c r="M120" s="558">
        <f t="shared" si="12"/>
        <v>0</v>
      </c>
      <c r="N120" s="558">
        <f t="shared" si="12"/>
        <v>0.12</v>
      </c>
      <c r="O120" s="558">
        <f t="shared" si="12"/>
        <v>0</v>
      </c>
      <c r="P120" s="558">
        <f t="shared" si="12"/>
        <v>0</v>
      </c>
      <c r="Q120" s="554"/>
      <c r="R120" s="554"/>
    </row>
    <row r="121" spans="1:21" s="557" customFormat="1" ht="32.25" thickBot="1">
      <c r="A121" s="1226" t="s">
        <v>409</v>
      </c>
      <c r="B121" s="1227"/>
      <c r="C121" s="1227"/>
      <c r="D121" s="1227"/>
      <c r="E121" s="1228"/>
      <c r="F121" s="338">
        <f>SUM(F118:F119)</f>
        <v>0.05</v>
      </c>
      <c r="G121" s="555">
        <f>SUM(G118:G119)</f>
        <v>0</v>
      </c>
      <c r="H121" s="555">
        <f>SUM(H118:H119)</f>
        <v>0.05</v>
      </c>
      <c r="I121" s="555">
        <f>SUM(I118:I119)</f>
        <v>0</v>
      </c>
      <c r="J121" s="555">
        <f t="shared" ref="J121:P121" si="13">SUM(J118:J119)</f>
        <v>0</v>
      </c>
      <c r="K121" s="555">
        <f t="shared" si="13"/>
        <v>0</v>
      </c>
      <c r="L121" s="555">
        <f t="shared" si="13"/>
        <v>0</v>
      </c>
      <c r="M121" s="555">
        <f t="shared" si="13"/>
        <v>0</v>
      </c>
      <c r="N121" s="555">
        <f t="shared" si="13"/>
        <v>0</v>
      </c>
      <c r="O121" s="555">
        <f t="shared" si="13"/>
        <v>0</v>
      </c>
      <c r="P121" s="555">
        <f t="shared" si="13"/>
        <v>0</v>
      </c>
      <c r="Q121" s="556"/>
      <c r="R121" s="556"/>
    </row>
    <row r="122" spans="1:21" s="557" customFormat="1" ht="32.25" thickBot="1">
      <c r="A122" s="1229" t="s">
        <v>410</v>
      </c>
      <c r="B122" s="1230"/>
      <c r="C122" s="1230"/>
      <c r="D122" s="1230"/>
      <c r="E122" s="1231"/>
      <c r="F122" s="339">
        <f>SUM(F118:F120)</f>
        <v>0.16999999999999998</v>
      </c>
      <c r="G122" s="562">
        <f t="shared" ref="G122:P122" si="14">SUM(G118:G120)</f>
        <v>0</v>
      </c>
      <c r="H122" s="562">
        <f t="shared" si="14"/>
        <v>0.05</v>
      </c>
      <c r="I122" s="562">
        <f t="shared" si="14"/>
        <v>0</v>
      </c>
      <c r="J122" s="562">
        <f t="shared" si="14"/>
        <v>0</v>
      </c>
      <c r="K122" s="562">
        <f t="shared" si="14"/>
        <v>0</v>
      </c>
      <c r="L122" s="562">
        <f t="shared" si="14"/>
        <v>0</v>
      </c>
      <c r="M122" s="562">
        <f t="shared" si="14"/>
        <v>0</v>
      </c>
      <c r="N122" s="562">
        <f t="shared" si="14"/>
        <v>0.12</v>
      </c>
      <c r="O122" s="562">
        <f t="shared" si="14"/>
        <v>0</v>
      </c>
      <c r="P122" s="562">
        <f t="shared" si="14"/>
        <v>0</v>
      </c>
      <c r="Q122" s="556"/>
      <c r="R122" s="556"/>
    </row>
    <row r="123" spans="1:21" s="477" customFormat="1" thickBot="1">
      <c r="A123" s="1232"/>
      <c r="B123" s="1233"/>
      <c r="C123" s="1233"/>
      <c r="D123" s="1233"/>
      <c r="E123" s="1233"/>
      <c r="F123" s="1233"/>
      <c r="G123" s="1233"/>
      <c r="H123" s="1233"/>
      <c r="I123" s="1233"/>
      <c r="J123" s="1233"/>
      <c r="K123" s="1233"/>
      <c r="L123" s="1233"/>
      <c r="M123" s="1233"/>
      <c r="N123" s="1233"/>
      <c r="O123" s="1233"/>
      <c r="P123" s="1234"/>
      <c r="Q123" s="554"/>
      <c r="R123" s="554"/>
    </row>
    <row r="124" spans="1:21" s="477" customFormat="1" ht="32.25" thickBot="1">
      <c r="A124" s="1235" t="s">
        <v>411</v>
      </c>
      <c r="B124" s="1236"/>
      <c r="C124" s="1236"/>
      <c r="D124" s="1236"/>
      <c r="E124" s="1236"/>
      <c r="F124" s="1237"/>
      <c r="G124" s="558">
        <f>G118</f>
        <v>0</v>
      </c>
      <c r="H124" s="558">
        <f t="shared" ref="H124:P128" si="15">SUM(H118,G124)</f>
        <v>0.05</v>
      </c>
      <c r="I124" s="558">
        <f t="shared" si="15"/>
        <v>0.05</v>
      </c>
      <c r="J124" s="558">
        <f t="shared" si="15"/>
        <v>0.05</v>
      </c>
      <c r="K124" s="558">
        <f t="shared" si="15"/>
        <v>0.05</v>
      </c>
      <c r="L124" s="558">
        <f t="shared" si="15"/>
        <v>0.05</v>
      </c>
      <c r="M124" s="558">
        <f t="shared" si="15"/>
        <v>0.05</v>
      </c>
      <c r="N124" s="558">
        <f t="shared" si="15"/>
        <v>0.05</v>
      </c>
      <c r="O124" s="558">
        <f t="shared" si="15"/>
        <v>0.05</v>
      </c>
      <c r="P124" s="558">
        <f t="shared" si="15"/>
        <v>0.05</v>
      </c>
      <c r="Q124" s="779"/>
      <c r="R124" s="779"/>
      <c r="S124" s="487"/>
      <c r="T124" s="487"/>
      <c r="U124" s="487"/>
    </row>
    <row r="125" spans="1:21" s="477" customFormat="1" ht="32.25" thickBot="1">
      <c r="A125" s="1220" t="s">
        <v>412</v>
      </c>
      <c r="B125" s="1221"/>
      <c r="C125" s="1221"/>
      <c r="D125" s="1221"/>
      <c r="E125" s="1221"/>
      <c r="F125" s="1238"/>
      <c r="G125" s="558">
        <f>G119</f>
        <v>0</v>
      </c>
      <c r="H125" s="558">
        <f t="shared" si="15"/>
        <v>0</v>
      </c>
      <c r="I125" s="558">
        <f t="shared" si="15"/>
        <v>0</v>
      </c>
      <c r="J125" s="558">
        <f t="shared" si="15"/>
        <v>0</v>
      </c>
      <c r="K125" s="558">
        <f t="shared" si="15"/>
        <v>0</v>
      </c>
      <c r="L125" s="558">
        <f t="shared" si="15"/>
        <v>0</v>
      </c>
      <c r="M125" s="558">
        <f t="shared" si="15"/>
        <v>0</v>
      </c>
      <c r="N125" s="558">
        <f t="shared" si="15"/>
        <v>0</v>
      </c>
      <c r="O125" s="558">
        <f t="shared" si="15"/>
        <v>0</v>
      </c>
      <c r="P125" s="558">
        <f t="shared" si="15"/>
        <v>0</v>
      </c>
      <c r="Q125" s="779"/>
      <c r="R125" s="779"/>
      <c r="S125" s="487"/>
      <c r="T125" s="487"/>
      <c r="U125" s="487"/>
    </row>
    <row r="126" spans="1:21" s="477" customFormat="1" ht="32.25" thickBot="1">
      <c r="A126" s="1223" t="s">
        <v>413</v>
      </c>
      <c r="B126" s="1224"/>
      <c r="C126" s="1224"/>
      <c r="D126" s="1224"/>
      <c r="E126" s="1224"/>
      <c r="F126" s="1239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0.12</v>
      </c>
      <c r="O126" s="558">
        <f t="shared" si="15"/>
        <v>0.12</v>
      </c>
      <c r="P126" s="558">
        <f t="shared" si="15"/>
        <v>0.12</v>
      </c>
      <c r="Q126" s="779"/>
      <c r="R126" s="779"/>
      <c r="S126" s="487"/>
      <c r="T126" s="487"/>
      <c r="U126" s="487"/>
    </row>
    <row r="127" spans="1:21" s="557" customFormat="1" ht="32.25" thickBot="1">
      <c r="A127" s="1226" t="s">
        <v>414</v>
      </c>
      <c r="B127" s="1227"/>
      <c r="C127" s="1227"/>
      <c r="D127" s="1227"/>
      <c r="E127" s="1240"/>
      <c r="F127" s="1228"/>
      <c r="G127" s="555">
        <f>SUM(G124:G125)</f>
        <v>0</v>
      </c>
      <c r="H127" s="559">
        <f t="shared" si="15"/>
        <v>0.05</v>
      </c>
      <c r="I127" s="559">
        <f t="shared" si="15"/>
        <v>0.05</v>
      </c>
      <c r="J127" s="559">
        <f t="shared" si="15"/>
        <v>0.05</v>
      </c>
      <c r="K127" s="559">
        <f t="shared" si="15"/>
        <v>0.05</v>
      </c>
      <c r="L127" s="559">
        <f t="shared" si="15"/>
        <v>0.05</v>
      </c>
      <c r="M127" s="559">
        <f t="shared" si="15"/>
        <v>0.05</v>
      </c>
      <c r="N127" s="559">
        <f t="shared" si="15"/>
        <v>0.05</v>
      </c>
      <c r="O127" s="559">
        <f t="shared" si="15"/>
        <v>0.05</v>
      </c>
      <c r="P127" s="559">
        <f t="shared" si="15"/>
        <v>0.05</v>
      </c>
      <c r="Q127" s="560"/>
      <c r="R127" s="560"/>
      <c r="S127" s="561"/>
      <c r="T127" s="561"/>
      <c r="U127" s="561"/>
    </row>
    <row r="128" spans="1:21" s="557" customFormat="1" ht="32.25" thickBot="1">
      <c r="A128" s="1206" t="s">
        <v>415</v>
      </c>
      <c r="B128" s="1207"/>
      <c r="C128" s="1207"/>
      <c r="D128" s="1207"/>
      <c r="E128" s="1207"/>
      <c r="F128" s="1208"/>
      <c r="G128" s="562">
        <f>SUM(G124:G126)</f>
        <v>0</v>
      </c>
      <c r="H128" s="563">
        <f t="shared" si="15"/>
        <v>0.05</v>
      </c>
      <c r="I128" s="563">
        <f t="shared" si="15"/>
        <v>0.05</v>
      </c>
      <c r="J128" s="563">
        <f t="shared" si="15"/>
        <v>0.05</v>
      </c>
      <c r="K128" s="563">
        <f t="shared" si="15"/>
        <v>0.05</v>
      </c>
      <c r="L128" s="563">
        <f t="shared" si="15"/>
        <v>0.05</v>
      </c>
      <c r="M128" s="563">
        <f t="shared" si="15"/>
        <v>0.05</v>
      </c>
      <c r="N128" s="563">
        <f t="shared" si="15"/>
        <v>0.16999999999999998</v>
      </c>
      <c r="O128" s="563">
        <f t="shared" si="15"/>
        <v>0.16999999999999998</v>
      </c>
      <c r="P128" s="563">
        <f t="shared" si="15"/>
        <v>0.16999999999999998</v>
      </c>
      <c r="Q128" s="560"/>
      <c r="R128" s="560"/>
      <c r="S128" s="561"/>
      <c r="T128" s="561"/>
      <c r="U128" s="561"/>
    </row>
    <row r="129" spans="1:18" s="477" customFormat="1" ht="32.25" thickBot="1">
      <c r="A129" s="1269" t="s">
        <v>416</v>
      </c>
      <c r="B129" s="1270"/>
      <c r="C129" s="1270"/>
      <c r="D129" s="1270"/>
      <c r="E129" s="1270"/>
      <c r="F129" s="1270"/>
      <c r="G129" s="1270"/>
      <c r="H129" s="1270"/>
      <c r="I129" s="1270"/>
      <c r="J129" s="1270"/>
      <c r="K129" s="1270"/>
      <c r="L129" s="1270"/>
      <c r="M129" s="1270"/>
      <c r="N129" s="1270"/>
      <c r="O129" s="1270"/>
      <c r="P129" s="1271"/>
      <c r="Q129" s="554"/>
      <c r="R129" s="554"/>
    </row>
    <row r="130" spans="1:18" s="477" customFormat="1" ht="32.25">
      <c r="A130" s="1252">
        <v>16</v>
      </c>
      <c r="B130" s="750" t="s">
        <v>71</v>
      </c>
      <c r="C130" s="1332" t="s">
        <v>86</v>
      </c>
      <c r="D130" s="750" t="s">
        <v>64</v>
      </c>
      <c r="E130" s="1255" t="s">
        <v>167</v>
      </c>
      <c r="F130" s="490" t="s">
        <v>321</v>
      </c>
      <c r="G130" s="491"/>
      <c r="H130" s="492">
        <v>0</v>
      </c>
      <c r="I130" s="492"/>
      <c r="J130" s="492"/>
      <c r="K130" s="492"/>
      <c r="L130" s="492"/>
      <c r="M130" s="492"/>
      <c r="N130" s="492"/>
      <c r="O130" s="492"/>
      <c r="P130" s="493"/>
      <c r="Q130" s="554"/>
      <c r="R130" s="554"/>
    </row>
    <row r="131" spans="1:18" s="477" customFormat="1" ht="32.25">
      <c r="A131" s="1253"/>
      <c r="B131" s="749" t="s">
        <v>185</v>
      </c>
      <c r="C131" s="1307"/>
      <c r="D131" s="754"/>
      <c r="E131" s="1256"/>
      <c r="F131" s="498" t="s">
        <v>322</v>
      </c>
      <c r="G131" s="523"/>
      <c r="H131" s="501"/>
      <c r="I131" s="501"/>
      <c r="J131" s="501"/>
      <c r="K131" s="501"/>
      <c r="L131" s="501"/>
      <c r="M131" s="501"/>
      <c r="N131" s="501"/>
      <c r="O131" s="501"/>
      <c r="P131" s="521"/>
      <c r="Q131" s="554"/>
      <c r="R131" s="554"/>
    </row>
    <row r="132" spans="1:18" s="477" customFormat="1" thickBot="1">
      <c r="A132" s="1253"/>
      <c r="B132" s="764" t="s">
        <v>186</v>
      </c>
      <c r="C132" s="1277"/>
      <c r="D132" s="760"/>
      <c r="E132" s="1256"/>
      <c r="F132" s="514" t="s">
        <v>393</v>
      </c>
      <c r="G132" s="515"/>
      <c r="H132" s="503"/>
      <c r="I132" s="503"/>
      <c r="J132" s="503"/>
      <c r="K132" s="503"/>
      <c r="L132" s="503"/>
      <c r="M132" s="503"/>
      <c r="N132" s="503"/>
      <c r="O132" s="503"/>
      <c r="P132" s="504"/>
      <c r="Q132" s="554"/>
      <c r="R132" s="554"/>
    </row>
    <row r="133" spans="1:18" s="477" customFormat="1" ht="32.25">
      <c r="A133" s="1253"/>
      <c r="B133" s="764" t="s">
        <v>731</v>
      </c>
      <c r="C133" s="1277"/>
      <c r="D133" s="1280"/>
      <c r="E133" s="1256"/>
      <c r="F133" s="1283"/>
      <c r="G133" s="1335"/>
      <c r="H133" s="1382"/>
      <c r="I133" s="1382"/>
      <c r="J133" s="1382"/>
      <c r="K133" s="1382"/>
      <c r="L133" s="1382"/>
      <c r="M133" s="1382"/>
      <c r="N133" s="1382"/>
      <c r="O133" s="1382"/>
      <c r="P133" s="1383"/>
      <c r="Q133" s="554"/>
      <c r="R133" s="554"/>
    </row>
    <row r="134" spans="1:18" s="477" customFormat="1" thickBot="1">
      <c r="A134" s="1254"/>
      <c r="B134" s="765" t="s">
        <v>732</v>
      </c>
      <c r="C134" s="1278"/>
      <c r="D134" s="1281"/>
      <c r="E134" s="1257"/>
      <c r="F134" s="1298"/>
      <c r="G134" s="1265"/>
      <c r="H134" s="1266"/>
      <c r="I134" s="1266"/>
      <c r="J134" s="1266"/>
      <c r="K134" s="1266"/>
      <c r="L134" s="1266"/>
      <c r="M134" s="1266"/>
      <c r="N134" s="1266"/>
      <c r="O134" s="1266"/>
      <c r="P134" s="1267"/>
      <c r="Q134" s="554"/>
      <c r="R134" s="554"/>
    </row>
    <row r="135" spans="1:18" s="477" customFormat="1" ht="32.25">
      <c r="A135" s="1252">
        <v>17</v>
      </c>
      <c r="B135" s="750" t="s">
        <v>127</v>
      </c>
      <c r="C135" s="1332" t="s">
        <v>86</v>
      </c>
      <c r="D135" s="750" t="s">
        <v>65</v>
      </c>
      <c r="E135" s="1255" t="s">
        <v>167</v>
      </c>
      <c r="F135" s="490" t="s">
        <v>321</v>
      </c>
      <c r="G135" s="491"/>
      <c r="H135" s="492">
        <v>0.16</v>
      </c>
      <c r="I135" s="492"/>
      <c r="J135" s="492"/>
      <c r="K135" s="492"/>
      <c r="L135" s="492"/>
      <c r="M135" s="492"/>
      <c r="N135" s="492"/>
      <c r="O135" s="492"/>
      <c r="P135" s="493"/>
      <c r="Q135" s="554"/>
      <c r="R135" s="554"/>
    </row>
    <row r="136" spans="1:18" s="477" customFormat="1" ht="32.25">
      <c r="A136" s="1253"/>
      <c r="B136" s="749" t="s">
        <v>800</v>
      </c>
      <c r="C136" s="1307"/>
      <c r="D136" s="754"/>
      <c r="E136" s="1256"/>
      <c r="F136" s="498" t="s">
        <v>322</v>
      </c>
      <c r="G136" s="523"/>
      <c r="H136" s="501"/>
      <c r="I136" s="501"/>
      <c r="J136" s="501"/>
      <c r="K136" s="501"/>
      <c r="L136" s="501"/>
      <c r="M136" s="501"/>
      <c r="N136" s="501"/>
      <c r="O136" s="501"/>
      <c r="P136" s="521"/>
      <c r="Q136" s="554"/>
      <c r="R136" s="554"/>
    </row>
    <row r="137" spans="1:18" s="477" customFormat="1" thickBot="1">
      <c r="A137" s="1253"/>
      <c r="B137" s="764" t="s">
        <v>364</v>
      </c>
      <c r="C137" s="1277"/>
      <c r="D137" s="760"/>
      <c r="E137" s="1256"/>
      <c r="F137" s="514" t="s">
        <v>393</v>
      </c>
      <c r="G137" s="515"/>
      <c r="H137" s="503"/>
      <c r="I137" s="503"/>
      <c r="J137" s="503"/>
      <c r="K137" s="503"/>
      <c r="L137" s="503"/>
      <c r="M137" s="503"/>
      <c r="N137" s="503"/>
      <c r="O137" s="503"/>
      <c r="P137" s="504"/>
      <c r="Q137" s="554"/>
      <c r="R137" s="554"/>
    </row>
    <row r="138" spans="1:18" s="477" customFormat="1" thickBot="1">
      <c r="A138" s="1254"/>
      <c r="B138" s="760" t="s">
        <v>801</v>
      </c>
      <c r="C138" s="1278"/>
      <c r="D138" s="760"/>
      <c r="E138" s="1257"/>
      <c r="F138" s="758"/>
      <c r="G138" s="1364"/>
      <c r="H138" s="1365"/>
      <c r="I138" s="1365"/>
      <c r="J138" s="1365"/>
      <c r="K138" s="1365"/>
      <c r="L138" s="1365"/>
      <c r="M138" s="1365"/>
      <c r="N138" s="1365"/>
      <c r="O138" s="1365"/>
      <c r="P138" s="1366"/>
      <c r="Q138" s="554"/>
      <c r="R138" s="554"/>
    </row>
    <row r="139" spans="1:18" s="477" customFormat="1" ht="32.25">
      <c r="A139" s="1252">
        <v>18</v>
      </c>
      <c r="B139" s="763" t="s">
        <v>187</v>
      </c>
      <c r="C139" s="1333" t="s">
        <v>199</v>
      </c>
      <c r="D139" s="750" t="s">
        <v>200</v>
      </c>
      <c r="E139" s="1255" t="s">
        <v>167</v>
      </c>
      <c r="F139" s="490" t="s">
        <v>321</v>
      </c>
      <c r="G139" s="491"/>
      <c r="H139" s="492">
        <v>0.14000000000000001</v>
      </c>
      <c r="I139" s="492"/>
      <c r="J139" s="492"/>
      <c r="K139" s="492"/>
      <c r="L139" s="492"/>
      <c r="M139" s="492"/>
      <c r="N139" s="492"/>
      <c r="O139" s="492"/>
      <c r="P139" s="493"/>
      <c r="Q139" s="554"/>
      <c r="R139" s="554"/>
    </row>
    <row r="140" spans="1:18" s="477" customFormat="1" ht="32.25">
      <c r="A140" s="1253"/>
      <c r="B140" s="749" t="s">
        <v>188</v>
      </c>
      <c r="C140" s="1273"/>
      <c r="D140" s="754"/>
      <c r="E140" s="1256"/>
      <c r="F140" s="498" t="s">
        <v>322</v>
      </c>
      <c r="G140" s="523"/>
      <c r="H140" s="501"/>
      <c r="I140" s="501"/>
      <c r="J140" s="501"/>
      <c r="K140" s="501"/>
      <c r="L140" s="501"/>
      <c r="M140" s="501"/>
      <c r="N140" s="501"/>
      <c r="O140" s="501"/>
      <c r="P140" s="521"/>
      <c r="Q140" s="554"/>
      <c r="R140" s="554"/>
    </row>
    <row r="141" spans="1:18" s="477" customFormat="1" thickBot="1">
      <c r="A141" s="1253"/>
      <c r="B141" s="749" t="s">
        <v>733</v>
      </c>
      <c r="C141" s="1273"/>
      <c r="D141" s="760"/>
      <c r="E141" s="1256"/>
      <c r="F141" s="514" t="s">
        <v>393</v>
      </c>
      <c r="G141" s="515"/>
      <c r="H141" s="503"/>
      <c r="I141" s="503"/>
      <c r="J141" s="503"/>
      <c r="K141" s="503"/>
      <c r="L141" s="503"/>
      <c r="M141" s="503"/>
      <c r="N141" s="503"/>
      <c r="O141" s="503"/>
      <c r="P141" s="504"/>
      <c r="Q141" s="554"/>
      <c r="R141" s="554"/>
    </row>
    <row r="142" spans="1:18" s="477" customFormat="1" ht="32.25">
      <c r="A142" s="1253"/>
      <c r="B142" s="749" t="s">
        <v>734</v>
      </c>
      <c r="C142" s="1273"/>
      <c r="D142" s="1279"/>
      <c r="E142" s="1256"/>
      <c r="F142" s="1282"/>
      <c r="G142" s="1335"/>
      <c r="H142" s="1382"/>
      <c r="I142" s="1382"/>
      <c r="J142" s="1382"/>
      <c r="K142" s="1382"/>
      <c r="L142" s="1382"/>
      <c r="M142" s="1382"/>
      <c r="N142" s="1382"/>
      <c r="O142" s="1382"/>
      <c r="P142" s="1383"/>
      <c r="Q142" s="554"/>
      <c r="R142" s="554"/>
    </row>
    <row r="143" spans="1:18" s="477" customFormat="1" thickBot="1">
      <c r="A143" s="1254"/>
      <c r="B143" s="524" t="s">
        <v>735</v>
      </c>
      <c r="C143" s="1274"/>
      <c r="D143" s="1334"/>
      <c r="E143" s="1257"/>
      <c r="F143" s="1334"/>
      <c r="G143" s="1265"/>
      <c r="H143" s="1266"/>
      <c r="I143" s="1266"/>
      <c r="J143" s="1266"/>
      <c r="K143" s="1266"/>
      <c r="L143" s="1266"/>
      <c r="M143" s="1266"/>
      <c r="N143" s="1266"/>
      <c r="O143" s="1266"/>
      <c r="P143" s="1267"/>
      <c r="Q143" s="554"/>
      <c r="R143" s="554"/>
    </row>
    <row r="144" spans="1:18" s="477" customFormat="1" ht="32.25">
      <c r="A144" s="1252">
        <v>19</v>
      </c>
      <c r="B144" s="750" t="s">
        <v>128</v>
      </c>
      <c r="C144" s="1272" t="s">
        <v>88</v>
      </c>
      <c r="D144" s="750"/>
      <c r="E144" s="1255" t="s">
        <v>168</v>
      </c>
      <c r="F144" s="490" t="s">
        <v>321</v>
      </c>
      <c r="G144" s="491"/>
      <c r="H144" s="492"/>
      <c r="I144" s="492"/>
      <c r="J144" s="492"/>
      <c r="K144" s="492"/>
      <c r="L144" s="492"/>
      <c r="M144" s="492"/>
      <c r="N144" s="492"/>
      <c r="O144" s="492"/>
      <c r="P144" s="493"/>
      <c r="Q144" s="554"/>
      <c r="R144" s="554"/>
    </row>
    <row r="145" spans="1:18" s="477" customFormat="1" ht="32.25" customHeight="1">
      <c r="A145" s="1253"/>
      <c r="B145" s="764" t="s">
        <v>165</v>
      </c>
      <c r="C145" s="1277"/>
      <c r="D145" s="769"/>
      <c r="E145" s="1256"/>
      <c r="F145" s="498" t="s">
        <v>322</v>
      </c>
      <c r="G145" s="516"/>
      <c r="H145" s="770"/>
      <c r="I145" s="770"/>
      <c r="J145" s="770"/>
      <c r="K145" s="770"/>
      <c r="L145" s="770"/>
      <c r="M145" s="770"/>
      <c r="N145" s="770"/>
      <c r="O145" s="770"/>
      <c r="P145" s="772"/>
      <c r="Q145" s="554"/>
      <c r="R145" s="554"/>
    </row>
    <row r="146" spans="1:18" s="477" customFormat="1" ht="32.25" customHeight="1" thickBot="1">
      <c r="A146" s="1253"/>
      <c r="B146" s="749" t="s">
        <v>417</v>
      </c>
      <c r="C146" s="1277"/>
      <c r="D146" s="755" t="s">
        <v>6</v>
      </c>
      <c r="E146" s="1256"/>
      <c r="F146" s="514" t="s">
        <v>393</v>
      </c>
      <c r="G146" s="515"/>
      <c r="H146" s="503"/>
      <c r="I146" s="503"/>
      <c r="J146" s="503"/>
      <c r="K146" s="503"/>
      <c r="L146" s="503"/>
      <c r="M146" s="503"/>
      <c r="N146" s="503"/>
      <c r="O146" s="503">
        <v>0.15</v>
      </c>
      <c r="P146" s="504"/>
      <c r="Q146" s="554"/>
      <c r="R146" s="554"/>
    </row>
    <row r="147" spans="1:18" s="477" customFormat="1" ht="32.25" customHeight="1">
      <c r="A147" s="1253"/>
      <c r="B147" s="749" t="s">
        <v>736</v>
      </c>
      <c r="C147" s="1277"/>
      <c r="D147" s="1258"/>
      <c r="E147" s="1256"/>
      <c r="F147" s="1260"/>
      <c r="G147" s="1262"/>
      <c r="H147" s="1263"/>
      <c r="I147" s="1263"/>
      <c r="J147" s="1263"/>
      <c r="K147" s="1263"/>
      <c r="L147" s="1263"/>
      <c r="M147" s="1263"/>
      <c r="N147" s="1263"/>
      <c r="O147" s="1263"/>
      <c r="P147" s="1264"/>
      <c r="Q147" s="554"/>
      <c r="R147" s="554"/>
    </row>
    <row r="148" spans="1:18" s="477" customFormat="1" ht="36" customHeight="1">
      <c r="A148" s="1253"/>
      <c r="B148" s="764" t="s">
        <v>737</v>
      </c>
      <c r="C148" s="1277"/>
      <c r="D148" s="1258"/>
      <c r="E148" s="1256"/>
      <c r="F148" s="130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46.5" customHeight="1" thickBot="1">
      <c r="A149" s="1254"/>
      <c r="B149" s="760" t="s">
        <v>738</v>
      </c>
      <c r="C149" s="1278"/>
      <c r="D149" s="1259"/>
      <c r="E149" s="1257"/>
      <c r="F149" s="1303"/>
      <c r="G149" s="1265"/>
      <c r="H149" s="1266"/>
      <c r="I149" s="1266"/>
      <c r="J149" s="1266"/>
      <c r="K149" s="1266"/>
      <c r="L149" s="1266"/>
      <c r="M149" s="1266"/>
      <c r="N149" s="1266"/>
      <c r="O149" s="1266"/>
      <c r="P149" s="1267"/>
      <c r="Q149" s="554"/>
      <c r="R149" s="554"/>
    </row>
    <row r="150" spans="1:18" s="477" customFormat="1" ht="32.25">
      <c r="A150" s="1252">
        <v>20</v>
      </c>
      <c r="B150" s="603" t="s">
        <v>34</v>
      </c>
      <c r="C150" s="1332" t="s">
        <v>66</v>
      </c>
      <c r="D150" s="489"/>
      <c r="E150" s="1255" t="s">
        <v>167</v>
      </c>
      <c r="F150" s="490" t="s">
        <v>321</v>
      </c>
      <c r="G150" s="492"/>
      <c r="H150" s="492">
        <v>0</v>
      </c>
      <c r="I150" s="492"/>
      <c r="J150" s="492"/>
      <c r="K150" s="492"/>
      <c r="L150" s="492"/>
      <c r="M150" s="492"/>
      <c r="N150" s="492"/>
      <c r="O150" s="492"/>
      <c r="P150" s="493"/>
      <c r="Q150" s="554"/>
      <c r="R150" s="554"/>
    </row>
    <row r="151" spans="1:18" s="477" customFormat="1" ht="32.25" customHeight="1">
      <c r="A151" s="1253"/>
      <c r="B151" s="751" t="s">
        <v>129</v>
      </c>
      <c r="C151" s="1307"/>
      <c r="D151" s="754"/>
      <c r="E151" s="1256"/>
      <c r="F151" s="498" t="s">
        <v>322</v>
      </c>
      <c r="G151" s="523"/>
      <c r="H151" s="501"/>
      <c r="I151" s="501"/>
      <c r="J151" s="501"/>
      <c r="K151" s="501"/>
      <c r="L151" s="501"/>
      <c r="M151" s="501"/>
      <c r="N151" s="501"/>
      <c r="O151" s="501"/>
      <c r="P151" s="521"/>
      <c r="Q151" s="554"/>
      <c r="R151" s="554"/>
    </row>
    <row r="152" spans="1:18" s="477" customFormat="1" ht="32.25" customHeight="1" thickBot="1">
      <c r="A152" s="1253"/>
      <c r="B152" s="749" t="s">
        <v>418</v>
      </c>
      <c r="C152" s="1277"/>
      <c r="D152" s="760"/>
      <c r="E152" s="1256"/>
      <c r="F152" s="514" t="s">
        <v>393</v>
      </c>
      <c r="G152" s="515"/>
      <c r="H152" s="503"/>
      <c r="I152" s="503"/>
      <c r="J152" s="503"/>
      <c r="K152" s="503"/>
      <c r="L152" s="503"/>
      <c r="M152" s="503"/>
      <c r="N152" s="503"/>
      <c r="O152" s="503"/>
      <c r="P152" s="504"/>
      <c r="Q152" s="554"/>
      <c r="R152" s="554"/>
    </row>
    <row r="153" spans="1:18" s="477" customFormat="1" ht="32.25" customHeight="1">
      <c r="A153" s="1253"/>
      <c r="B153" s="604" t="s">
        <v>739</v>
      </c>
      <c r="C153" s="1277"/>
      <c r="D153" s="1279"/>
      <c r="E153" s="1256"/>
      <c r="F153" s="1282"/>
      <c r="G153" s="1335"/>
      <c r="H153" s="1336"/>
      <c r="I153" s="1336"/>
      <c r="J153" s="1336"/>
      <c r="K153" s="1336"/>
      <c r="L153" s="1336"/>
      <c r="M153" s="1336"/>
      <c r="N153" s="1336"/>
      <c r="O153" s="1336"/>
      <c r="P153" s="1337"/>
      <c r="Q153" s="554"/>
      <c r="R153" s="554"/>
    </row>
    <row r="154" spans="1:18" s="477" customFormat="1" ht="40.5" customHeight="1">
      <c r="A154" s="1253"/>
      <c r="B154" s="604" t="s">
        <v>740</v>
      </c>
      <c r="C154" s="1277"/>
      <c r="D154" s="1341"/>
      <c r="E154" s="1256"/>
      <c r="F154" s="1341"/>
      <c r="G154" s="1342"/>
      <c r="H154" s="1328"/>
      <c r="I154" s="1328"/>
      <c r="J154" s="1328"/>
      <c r="K154" s="1328"/>
      <c r="L154" s="1328"/>
      <c r="M154" s="1328"/>
      <c r="N154" s="1328"/>
      <c r="O154" s="1328"/>
      <c r="P154" s="1343"/>
      <c r="Q154" s="554"/>
      <c r="R154" s="554"/>
    </row>
    <row r="155" spans="1:18" s="477" customFormat="1" ht="44.25" customHeight="1">
      <c r="A155" s="1253"/>
      <c r="B155" s="604" t="s">
        <v>741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32.25">
      <c r="A156" s="1253"/>
      <c r="B156" s="604" t="s">
        <v>742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7.5" customHeight="1" thickBot="1">
      <c r="A157" s="1253"/>
      <c r="B157" s="605" t="s">
        <v>743</v>
      </c>
      <c r="C157" s="1277"/>
      <c r="D157" s="1334"/>
      <c r="E157" s="1257"/>
      <c r="F157" s="1334"/>
      <c r="G157" s="1338"/>
      <c r="H157" s="1339"/>
      <c r="I157" s="1339"/>
      <c r="J157" s="1339"/>
      <c r="K157" s="1339"/>
      <c r="L157" s="1339"/>
      <c r="M157" s="1339"/>
      <c r="N157" s="1339"/>
      <c r="O157" s="1339"/>
      <c r="P157" s="1340"/>
      <c r="Q157" s="554"/>
      <c r="R157" s="554"/>
    </row>
    <row r="158" spans="1:18" s="477" customFormat="1" ht="32.25" thickBot="1">
      <c r="A158" s="1235" t="s">
        <v>419</v>
      </c>
      <c r="B158" s="1236"/>
      <c r="C158" s="1236"/>
      <c r="D158" s="1236"/>
      <c r="E158" s="1268"/>
      <c r="F158" s="7">
        <f>SUM(G158:P158)</f>
        <v>0.30000000000000004</v>
      </c>
      <c r="G158" s="553">
        <f t="shared" ref="G158:P158" si="16">SUM(G150,G144,G139,G135,G130)</f>
        <v>0</v>
      </c>
      <c r="H158" s="553">
        <f t="shared" si="16"/>
        <v>0.30000000000000004</v>
      </c>
      <c r="I158" s="553">
        <f t="shared" si="16"/>
        <v>0</v>
      </c>
      <c r="J158" s="553">
        <f t="shared" si="16"/>
        <v>0</v>
      </c>
      <c r="K158" s="553">
        <f t="shared" si="16"/>
        <v>0</v>
      </c>
      <c r="L158" s="553">
        <f t="shared" si="16"/>
        <v>0</v>
      </c>
      <c r="M158" s="553">
        <f t="shared" si="16"/>
        <v>0</v>
      </c>
      <c r="N158" s="553">
        <f t="shared" si="16"/>
        <v>0</v>
      </c>
      <c r="O158" s="553">
        <f t="shared" si="16"/>
        <v>0</v>
      </c>
      <c r="P158" s="553">
        <f t="shared" si="16"/>
        <v>0</v>
      </c>
      <c r="Q158" s="554"/>
      <c r="R158" s="554"/>
    </row>
    <row r="159" spans="1:18" s="477" customFormat="1" ht="32.25" thickBot="1">
      <c r="A159" s="1220" t="s">
        <v>420</v>
      </c>
      <c r="B159" s="1221"/>
      <c r="C159" s="1221"/>
      <c r="D159" s="1221"/>
      <c r="E159" s="1222"/>
      <c r="F159" s="7">
        <f>SUM(G159:P159)</f>
        <v>0</v>
      </c>
      <c r="G159" s="553">
        <f t="shared" ref="G159:P159" si="17">SUM(G151,G145,G140,G136,G131)</f>
        <v>0</v>
      </c>
      <c r="H159" s="553">
        <f t="shared" si="17"/>
        <v>0</v>
      </c>
      <c r="I159" s="553">
        <f t="shared" si="17"/>
        <v>0</v>
      </c>
      <c r="J159" s="553">
        <f t="shared" si="17"/>
        <v>0</v>
      </c>
      <c r="K159" s="553">
        <f t="shared" si="17"/>
        <v>0</v>
      </c>
      <c r="L159" s="553">
        <f t="shared" si="17"/>
        <v>0</v>
      </c>
      <c r="M159" s="553">
        <f t="shared" si="17"/>
        <v>0</v>
      </c>
      <c r="N159" s="553">
        <f t="shared" si="17"/>
        <v>0</v>
      </c>
      <c r="O159" s="553">
        <f t="shared" si="17"/>
        <v>0</v>
      </c>
      <c r="P159" s="553">
        <f t="shared" si="17"/>
        <v>0</v>
      </c>
      <c r="Q159" s="554"/>
      <c r="R159" s="554"/>
    </row>
    <row r="160" spans="1:18" s="477" customFormat="1" ht="32.25" thickBot="1">
      <c r="A160" s="1223" t="s">
        <v>421</v>
      </c>
      <c r="B160" s="1224"/>
      <c r="C160" s="1224"/>
      <c r="D160" s="1224"/>
      <c r="E160" s="1225"/>
      <c r="F160" s="9">
        <f>SUM(G160:P160)</f>
        <v>0.15</v>
      </c>
      <c r="G160" s="558">
        <f t="shared" ref="G160:P160" si="18">SUM(G152,G146,G141,G137,G132)</f>
        <v>0</v>
      </c>
      <c r="H160" s="558">
        <f t="shared" si="18"/>
        <v>0</v>
      </c>
      <c r="I160" s="558">
        <f t="shared" si="18"/>
        <v>0</v>
      </c>
      <c r="J160" s="558">
        <f t="shared" si="18"/>
        <v>0</v>
      </c>
      <c r="K160" s="558">
        <f t="shared" si="18"/>
        <v>0</v>
      </c>
      <c r="L160" s="558">
        <f t="shared" si="18"/>
        <v>0</v>
      </c>
      <c r="M160" s="558">
        <f t="shared" si="18"/>
        <v>0</v>
      </c>
      <c r="N160" s="558">
        <f t="shared" si="18"/>
        <v>0</v>
      </c>
      <c r="O160" s="558">
        <f t="shared" si="18"/>
        <v>0.15</v>
      </c>
      <c r="P160" s="558">
        <f t="shared" si="18"/>
        <v>0</v>
      </c>
      <c r="Q160" s="554"/>
      <c r="R160" s="554"/>
    </row>
    <row r="161" spans="1:21" s="557" customFormat="1" ht="32.25" thickBot="1">
      <c r="A161" s="1226" t="s">
        <v>422</v>
      </c>
      <c r="B161" s="1227"/>
      <c r="C161" s="1227"/>
      <c r="D161" s="1227"/>
      <c r="E161" s="1228"/>
      <c r="F161" s="338">
        <f>SUM(F158:F159)</f>
        <v>0.30000000000000004</v>
      </c>
      <c r="G161" s="555">
        <f>SUM(G158:G159)</f>
        <v>0</v>
      </c>
      <c r="H161" s="555">
        <f>SUM(H158:H159)</f>
        <v>0.30000000000000004</v>
      </c>
      <c r="I161" s="555">
        <f>SUM(I158:I159)</f>
        <v>0</v>
      </c>
      <c r="J161" s="555">
        <f t="shared" ref="J161:P161" si="19">SUM(J158:J159)</f>
        <v>0</v>
      </c>
      <c r="K161" s="555">
        <f t="shared" si="19"/>
        <v>0</v>
      </c>
      <c r="L161" s="555">
        <f t="shared" si="19"/>
        <v>0</v>
      </c>
      <c r="M161" s="555">
        <f t="shared" si="19"/>
        <v>0</v>
      </c>
      <c r="N161" s="555">
        <f t="shared" si="19"/>
        <v>0</v>
      </c>
      <c r="O161" s="555">
        <f t="shared" si="19"/>
        <v>0</v>
      </c>
      <c r="P161" s="555">
        <f t="shared" si="19"/>
        <v>0</v>
      </c>
      <c r="Q161" s="556"/>
      <c r="R161" s="556"/>
    </row>
    <row r="162" spans="1:21" s="557" customFormat="1" ht="32.25" thickBot="1">
      <c r="A162" s="1229" t="s">
        <v>423</v>
      </c>
      <c r="B162" s="1230"/>
      <c r="C162" s="1230"/>
      <c r="D162" s="1230"/>
      <c r="E162" s="1231"/>
      <c r="F162" s="340">
        <f>SUM(F158:F160)</f>
        <v>0.45000000000000007</v>
      </c>
      <c r="G162" s="563">
        <f t="shared" ref="G162:P162" si="20">SUM(G158:G160)</f>
        <v>0</v>
      </c>
      <c r="H162" s="563">
        <f t="shared" si="20"/>
        <v>0.30000000000000004</v>
      </c>
      <c r="I162" s="563">
        <f t="shared" si="20"/>
        <v>0</v>
      </c>
      <c r="J162" s="563">
        <f t="shared" si="20"/>
        <v>0</v>
      </c>
      <c r="K162" s="563">
        <f t="shared" si="20"/>
        <v>0</v>
      </c>
      <c r="L162" s="563">
        <f t="shared" si="20"/>
        <v>0</v>
      </c>
      <c r="M162" s="563">
        <f t="shared" si="20"/>
        <v>0</v>
      </c>
      <c r="N162" s="563">
        <f t="shared" si="20"/>
        <v>0</v>
      </c>
      <c r="O162" s="563">
        <f t="shared" si="20"/>
        <v>0.15</v>
      </c>
      <c r="P162" s="563">
        <f t="shared" si="20"/>
        <v>0</v>
      </c>
      <c r="Q162" s="556"/>
      <c r="R162" s="556"/>
    </row>
    <row r="163" spans="1:21" s="477" customFormat="1" thickBot="1">
      <c r="A163" s="1241"/>
      <c r="B163" s="1242"/>
      <c r="C163" s="1242"/>
      <c r="D163" s="1242"/>
      <c r="E163" s="1242"/>
      <c r="F163" s="1242"/>
      <c r="G163" s="1242"/>
      <c r="H163" s="1242"/>
      <c r="I163" s="1242"/>
      <c r="J163" s="1242"/>
      <c r="K163" s="1242"/>
      <c r="L163" s="1242"/>
      <c r="M163" s="1242"/>
      <c r="N163" s="1242"/>
      <c r="O163" s="1242"/>
      <c r="P163" s="1225"/>
      <c r="Q163" s="554"/>
      <c r="R163" s="554"/>
    </row>
    <row r="164" spans="1:21" s="477" customFormat="1" ht="32.25" customHeight="1" thickBot="1">
      <c r="A164" s="1235" t="s">
        <v>424</v>
      </c>
      <c r="B164" s="1236"/>
      <c r="C164" s="1236"/>
      <c r="D164" s="1236"/>
      <c r="E164" s="1236"/>
      <c r="F164" s="1237"/>
      <c r="G164" s="558">
        <f>G158</f>
        <v>0</v>
      </c>
      <c r="H164" s="558">
        <f t="shared" ref="H164:P168" si="21">SUM(H158,G164)</f>
        <v>0.30000000000000004</v>
      </c>
      <c r="I164" s="558">
        <f t="shared" si="21"/>
        <v>0.30000000000000004</v>
      </c>
      <c r="J164" s="558">
        <f t="shared" si="21"/>
        <v>0.30000000000000004</v>
      </c>
      <c r="K164" s="558">
        <f t="shared" si="21"/>
        <v>0.30000000000000004</v>
      </c>
      <c r="L164" s="558">
        <f t="shared" si="21"/>
        <v>0.30000000000000004</v>
      </c>
      <c r="M164" s="558">
        <f t="shared" si="21"/>
        <v>0.30000000000000004</v>
      </c>
      <c r="N164" s="558">
        <f t="shared" si="21"/>
        <v>0.30000000000000004</v>
      </c>
      <c r="O164" s="558">
        <f t="shared" si="21"/>
        <v>0.30000000000000004</v>
      </c>
      <c r="P164" s="558">
        <f t="shared" si="21"/>
        <v>0.30000000000000004</v>
      </c>
      <c r="Q164" s="779"/>
      <c r="R164" s="779"/>
      <c r="S164" s="487"/>
      <c r="T164" s="487"/>
      <c r="U164" s="487"/>
    </row>
    <row r="165" spans="1:21" s="477" customFormat="1" ht="32.25" thickBot="1">
      <c r="A165" s="1220" t="s">
        <v>425</v>
      </c>
      <c r="B165" s="1221"/>
      <c r="C165" s="1221"/>
      <c r="D165" s="1221"/>
      <c r="E165" s="1221"/>
      <c r="F165" s="1238"/>
      <c r="G165" s="558">
        <f>G159</f>
        <v>0</v>
      </c>
      <c r="H165" s="558">
        <f t="shared" si="21"/>
        <v>0</v>
      </c>
      <c r="I165" s="558">
        <f t="shared" si="21"/>
        <v>0</v>
      </c>
      <c r="J165" s="558">
        <f t="shared" si="21"/>
        <v>0</v>
      </c>
      <c r="K165" s="558">
        <f t="shared" si="21"/>
        <v>0</v>
      </c>
      <c r="L165" s="558">
        <f t="shared" si="21"/>
        <v>0</v>
      </c>
      <c r="M165" s="558">
        <f t="shared" si="21"/>
        <v>0</v>
      </c>
      <c r="N165" s="558">
        <f t="shared" si="21"/>
        <v>0</v>
      </c>
      <c r="O165" s="558">
        <f t="shared" si="21"/>
        <v>0</v>
      </c>
      <c r="P165" s="558">
        <f t="shared" si="21"/>
        <v>0</v>
      </c>
      <c r="Q165" s="779"/>
      <c r="R165" s="779"/>
      <c r="S165" s="487"/>
      <c r="T165" s="487"/>
      <c r="U165" s="487"/>
    </row>
    <row r="166" spans="1:21" s="477" customFormat="1" ht="32.25" thickBot="1">
      <c r="A166" s="1223" t="s">
        <v>426</v>
      </c>
      <c r="B166" s="1224"/>
      <c r="C166" s="1224"/>
      <c r="D166" s="1224"/>
      <c r="E166" s="1224"/>
      <c r="F166" s="1239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0.15</v>
      </c>
      <c r="P166" s="558">
        <f t="shared" si="21"/>
        <v>0.15</v>
      </c>
      <c r="Q166" s="779"/>
      <c r="R166" s="779"/>
      <c r="S166" s="487"/>
      <c r="T166" s="487"/>
      <c r="U166" s="487"/>
    </row>
    <row r="167" spans="1:21" s="557" customFormat="1" ht="32.25" thickBot="1">
      <c r="A167" s="1226" t="s">
        <v>802</v>
      </c>
      <c r="B167" s="1227"/>
      <c r="C167" s="1227"/>
      <c r="D167" s="1227"/>
      <c r="E167" s="1240"/>
      <c r="F167" s="1228"/>
      <c r="G167" s="555">
        <f>SUM(G164:G165)</f>
        <v>0</v>
      </c>
      <c r="H167" s="559">
        <f t="shared" si="21"/>
        <v>0.30000000000000004</v>
      </c>
      <c r="I167" s="559">
        <f t="shared" si="21"/>
        <v>0.30000000000000004</v>
      </c>
      <c r="J167" s="559">
        <f t="shared" si="21"/>
        <v>0.30000000000000004</v>
      </c>
      <c r="K167" s="559">
        <f t="shared" si="21"/>
        <v>0.30000000000000004</v>
      </c>
      <c r="L167" s="559">
        <f t="shared" si="21"/>
        <v>0.30000000000000004</v>
      </c>
      <c r="M167" s="559">
        <f t="shared" si="21"/>
        <v>0.30000000000000004</v>
      </c>
      <c r="N167" s="559">
        <f t="shared" si="21"/>
        <v>0.30000000000000004</v>
      </c>
      <c r="O167" s="559">
        <f t="shared" si="21"/>
        <v>0.30000000000000004</v>
      </c>
      <c r="P167" s="559">
        <f t="shared" si="21"/>
        <v>0.30000000000000004</v>
      </c>
      <c r="Q167" s="560"/>
      <c r="R167" s="560"/>
      <c r="S167" s="561"/>
      <c r="T167" s="561"/>
      <c r="U167" s="561"/>
    </row>
    <row r="168" spans="1:21" s="557" customFormat="1" ht="32.25" thickBot="1">
      <c r="A168" s="1206" t="s">
        <v>803</v>
      </c>
      <c r="B168" s="1207"/>
      <c r="C168" s="1207"/>
      <c r="D168" s="1207"/>
      <c r="E168" s="1207"/>
      <c r="F168" s="1208"/>
      <c r="G168" s="562">
        <f>SUM(G164:G166)</f>
        <v>0</v>
      </c>
      <c r="H168" s="563">
        <f t="shared" si="21"/>
        <v>0.30000000000000004</v>
      </c>
      <c r="I168" s="563">
        <f t="shared" si="21"/>
        <v>0.30000000000000004</v>
      </c>
      <c r="J168" s="563">
        <f t="shared" si="21"/>
        <v>0.30000000000000004</v>
      </c>
      <c r="K168" s="563">
        <f t="shared" si="21"/>
        <v>0.30000000000000004</v>
      </c>
      <c r="L168" s="563">
        <f t="shared" si="21"/>
        <v>0.30000000000000004</v>
      </c>
      <c r="M168" s="563">
        <f t="shared" si="21"/>
        <v>0.30000000000000004</v>
      </c>
      <c r="N168" s="563">
        <f t="shared" si="21"/>
        <v>0.30000000000000004</v>
      </c>
      <c r="O168" s="563">
        <f t="shared" si="21"/>
        <v>0.45000000000000007</v>
      </c>
      <c r="P168" s="563">
        <f t="shared" si="21"/>
        <v>0.45000000000000007</v>
      </c>
      <c r="Q168" s="560"/>
      <c r="R168" s="560"/>
      <c r="S168" s="561"/>
      <c r="T168" s="561"/>
      <c r="U168" s="561"/>
    </row>
    <row r="169" spans="1:21" s="477" customFormat="1" ht="34.5" customHeight="1" thickBot="1">
      <c r="A169" s="1235" t="s">
        <v>804</v>
      </c>
      <c r="B169" s="1236"/>
      <c r="C169" s="1236"/>
      <c r="D169" s="1236"/>
      <c r="E169" s="1268"/>
      <c r="F169" s="7">
        <f>SUM(G169:P169)</f>
        <v>0.35000000000000003</v>
      </c>
      <c r="G169" s="553">
        <f t="shared" ref="G169:P169" si="22">SUM(G158,G118)</f>
        <v>0</v>
      </c>
      <c r="H169" s="553">
        <f t="shared" si="22"/>
        <v>0.35000000000000003</v>
      </c>
      <c r="I169" s="553">
        <f t="shared" si="22"/>
        <v>0</v>
      </c>
      <c r="J169" s="553">
        <f t="shared" si="22"/>
        <v>0</v>
      </c>
      <c r="K169" s="553">
        <f t="shared" si="22"/>
        <v>0</v>
      </c>
      <c r="L169" s="553">
        <f t="shared" si="22"/>
        <v>0</v>
      </c>
      <c r="M169" s="553">
        <f t="shared" si="22"/>
        <v>0</v>
      </c>
      <c r="N169" s="553">
        <f t="shared" si="22"/>
        <v>0</v>
      </c>
      <c r="O169" s="553">
        <f t="shared" si="22"/>
        <v>0</v>
      </c>
      <c r="P169" s="558">
        <f t="shared" si="22"/>
        <v>0</v>
      </c>
      <c r="Q169" s="554"/>
      <c r="R169" s="554"/>
    </row>
    <row r="170" spans="1:21" s="477" customFormat="1" ht="32.25" thickBot="1">
      <c r="A170" s="1220" t="s">
        <v>805</v>
      </c>
      <c r="B170" s="1221"/>
      <c r="C170" s="1221"/>
      <c r="D170" s="1221"/>
      <c r="E170" s="1222"/>
      <c r="F170" s="7">
        <f>SUM(G170:P170)</f>
        <v>0</v>
      </c>
      <c r="G170" s="553">
        <f t="shared" ref="G170:P170" si="23">SUM(G159,G119)</f>
        <v>0</v>
      </c>
      <c r="H170" s="553">
        <f t="shared" si="23"/>
        <v>0</v>
      </c>
      <c r="I170" s="553">
        <f t="shared" si="23"/>
        <v>0</v>
      </c>
      <c r="J170" s="553">
        <f t="shared" si="23"/>
        <v>0</v>
      </c>
      <c r="K170" s="553">
        <f t="shared" si="23"/>
        <v>0</v>
      </c>
      <c r="L170" s="553">
        <f t="shared" si="23"/>
        <v>0</v>
      </c>
      <c r="M170" s="553">
        <f t="shared" si="23"/>
        <v>0</v>
      </c>
      <c r="N170" s="553">
        <f t="shared" si="23"/>
        <v>0</v>
      </c>
      <c r="O170" s="553">
        <f t="shared" si="23"/>
        <v>0</v>
      </c>
      <c r="P170" s="553">
        <f t="shared" si="23"/>
        <v>0</v>
      </c>
      <c r="Q170" s="554"/>
      <c r="R170" s="554"/>
    </row>
    <row r="171" spans="1:21" s="477" customFormat="1" ht="32.25" customHeight="1" thickBot="1">
      <c r="A171" s="1275" t="s">
        <v>806</v>
      </c>
      <c r="B171" s="1194"/>
      <c r="C171" s="1194"/>
      <c r="D171" s="1194"/>
      <c r="E171" s="1276"/>
      <c r="F171" s="8">
        <f>SUM(G171:P171)</f>
        <v>0.27</v>
      </c>
      <c r="G171" s="600">
        <f t="shared" ref="G171:P171" si="24">SUM(G160,G120)</f>
        <v>0</v>
      </c>
      <c r="H171" s="600">
        <f t="shared" si="24"/>
        <v>0</v>
      </c>
      <c r="I171" s="600">
        <f t="shared" si="24"/>
        <v>0</v>
      </c>
      <c r="J171" s="600">
        <f t="shared" si="24"/>
        <v>0</v>
      </c>
      <c r="K171" s="600">
        <f t="shared" si="24"/>
        <v>0</v>
      </c>
      <c r="L171" s="600">
        <f t="shared" si="24"/>
        <v>0</v>
      </c>
      <c r="M171" s="600">
        <f t="shared" si="24"/>
        <v>0</v>
      </c>
      <c r="N171" s="600">
        <f t="shared" si="24"/>
        <v>0.12</v>
      </c>
      <c r="O171" s="600">
        <f t="shared" si="24"/>
        <v>0.15</v>
      </c>
      <c r="P171" s="600">
        <f t="shared" si="24"/>
        <v>0</v>
      </c>
      <c r="Q171" s="554"/>
      <c r="R171" s="554"/>
    </row>
    <row r="172" spans="1:21" s="557" customFormat="1" ht="32.25" customHeight="1" thickBot="1">
      <c r="A172" s="1226" t="s">
        <v>807</v>
      </c>
      <c r="B172" s="1227"/>
      <c r="C172" s="1227"/>
      <c r="D172" s="1227"/>
      <c r="E172" s="1228"/>
      <c r="F172" s="338">
        <f>SUM(F169:F170)</f>
        <v>0.35000000000000003</v>
      </c>
      <c r="G172" s="555">
        <f>SUM(G169:G170)</f>
        <v>0</v>
      </c>
      <c r="H172" s="555">
        <f>SUM(H169:H170)</f>
        <v>0.35000000000000003</v>
      </c>
      <c r="I172" s="555">
        <f>SUM(I169:I170)</f>
        <v>0</v>
      </c>
      <c r="J172" s="555">
        <f t="shared" ref="J172:P172" si="25">SUM(J169:J170)</f>
        <v>0</v>
      </c>
      <c r="K172" s="555">
        <f t="shared" si="25"/>
        <v>0</v>
      </c>
      <c r="L172" s="555">
        <f t="shared" si="25"/>
        <v>0</v>
      </c>
      <c r="M172" s="555">
        <f t="shared" si="25"/>
        <v>0</v>
      </c>
      <c r="N172" s="555">
        <f t="shared" si="25"/>
        <v>0</v>
      </c>
      <c r="O172" s="555">
        <f t="shared" si="25"/>
        <v>0</v>
      </c>
      <c r="P172" s="555">
        <f t="shared" si="25"/>
        <v>0</v>
      </c>
      <c r="Q172" s="556"/>
      <c r="R172" s="556"/>
    </row>
    <row r="173" spans="1:21" s="557" customFormat="1" ht="32.25" customHeight="1" thickBot="1">
      <c r="A173" s="1229" t="s">
        <v>808</v>
      </c>
      <c r="B173" s="1230"/>
      <c r="C173" s="1230"/>
      <c r="D173" s="1230"/>
      <c r="E173" s="1231"/>
      <c r="F173" s="339">
        <f>SUM(F169:F171)</f>
        <v>0.62000000000000011</v>
      </c>
      <c r="G173" s="562">
        <f t="shared" ref="G173:P173" si="26">SUM(G169:G171)</f>
        <v>0</v>
      </c>
      <c r="H173" s="562">
        <f t="shared" si="26"/>
        <v>0.35000000000000003</v>
      </c>
      <c r="I173" s="562">
        <f t="shared" si="26"/>
        <v>0</v>
      </c>
      <c r="J173" s="562">
        <f t="shared" si="26"/>
        <v>0</v>
      </c>
      <c r="K173" s="562">
        <f t="shared" si="26"/>
        <v>0</v>
      </c>
      <c r="L173" s="562">
        <f t="shared" si="26"/>
        <v>0</v>
      </c>
      <c r="M173" s="562">
        <f t="shared" si="26"/>
        <v>0</v>
      </c>
      <c r="N173" s="562">
        <f t="shared" si="26"/>
        <v>0.12</v>
      </c>
      <c r="O173" s="562">
        <f t="shared" si="26"/>
        <v>0.15</v>
      </c>
      <c r="P173" s="562">
        <f t="shared" si="26"/>
        <v>0</v>
      </c>
      <c r="Q173" s="556"/>
      <c r="R173" s="556"/>
    </row>
    <row r="174" spans="1:21" s="477" customFormat="1" ht="27.75" customHeight="1" thickBot="1">
      <c r="A174" s="1232"/>
      <c r="B174" s="1233"/>
      <c r="C174" s="1233"/>
      <c r="D174" s="1233"/>
      <c r="E174" s="1233"/>
      <c r="F174" s="1233"/>
      <c r="G174" s="1233"/>
      <c r="H174" s="1233"/>
      <c r="I174" s="1233"/>
      <c r="J174" s="1233"/>
      <c r="K174" s="1233"/>
      <c r="L174" s="1233"/>
      <c r="M174" s="1233"/>
      <c r="N174" s="1233"/>
      <c r="O174" s="1233"/>
      <c r="P174" s="1234"/>
      <c r="Q174" s="554"/>
      <c r="R174" s="554"/>
    </row>
    <row r="175" spans="1:21" s="477" customFormat="1" ht="34.5" customHeight="1" thickBot="1">
      <c r="A175" s="1235" t="s">
        <v>809</v>
      </c>
      <c r="B175" s="1236"/>
      <c r="C175" s="1236"/>
      <c r="D175" s="1236"/>
      <c r="E175" s="1236"/>
      <c r="F175" s="1237"/>
      <c r="G175" s="558">
        <f>G169</f>
        <v>0</v>
      </c>
      <c r="H175" s="558">
        <f t="shared" ref="H175:P179" si="27">SUM(H169,G175)</f>
        <v>0.35000000000000003</v>
      </c>
      <c r="I175" s="558">
        <f t="shared" si="27"/>
        <v>0.35000000000000003</v>
      </c>
      <c r="J175" s="558">
        <f t="shared" si="27"/>
        <v>0.35000000000000003</v>
      </c>
      <c r="K175" s="558">
        <f t="shared" si="27"/>
        <v>0.35000000000000003</v>
      </c>
      <c r="L175" s="558">
        <f t="shared" si="27"/>
        <v>0.35000000000000003</v>
      </c>
      <c r="M175" s="558">
        <f t="shared" si="27"/>
        <v>0.35000000000000003</v>
      </c>
      <c r="N175" s="558">
        <f t="shared" si="27"/>
        <v>0.35000000000000003</v>
      </c>
      <c r="O175" s="558">
        <f t="shared" si="27"/>
        <v>0.35000000000000003</v>
      </c>
      <c r="P175" s="558">
        <f t="shared" si="27"/>
        <v>0.35000000000000003</v>
      </c>
      <c r="Q175" s="779"/>
      <c r="R175" s="779"/>
      <c r="S175" s="487"/>
      <c r="T175" s="487"/>
      <c r="U175" s="487"/>
    </row>
    <row r="176" spans="1:21" s="477" customFormat="1" ht="32.25" thickBot="1">
      <c r="A176" s="1220" t="s">
        <v>810</v>
      </c>
      <c r="B176" s="1221"/>
      <c r="C176" s="1221"/>
      <c r="D176" s="1221"/>
      <c r="E176" s="1221"/>
      <c r="F176" s="1238"/>
      <c r="G176" s="558">
        <f>G170</f>
        <v>0</v>
      </c>
      <c r="H176" s="558">
        <f t="shared" si="27"/>
        <v>0</v>
      </c>
      <c r="I176" s="558">
        <f t="shared" si="27"/>
        <v>0</v>
      </c>
      <c r="J176" s="558">
        <f t="shared" si="27"/>
        <v>0</v>
      </c>
      <c r="K176" s="558">
        <f t="shared" si="27"/>
        <v>0</v>
      </c>
      <c r="L176" s="558">
        <f t="shared" si="27"/>
        <v>0</v>
      </c>
      <c r="M176" s="558">
        <f t="shared" si="27"/>
        <v>0</v>
      </c>
      <c r="N176" s="558">
        <f t="shared" si="27"/>
        <v>0</v>
      </c>
      <c r="O176" s="558">
        <f t="shared" si="27"/>
        <v>0</v>
      </c>
      <c r="P176" s="558">
        <f t="shared" si="27"/>
        <v>0</v>
      </c>
      <c r="Q176" s="779"/>
      <c r="R176" s="779"/>
      <c r="S176" s="487"/>
      <c r="T176" s="487"/>
      <c r="U176" s="487"/>
    </row>
    <row r="177" spans="1:21" s="477" customFormat="1" ht="32.25" thickBot="1">
      <c r="A177" s="1223" t="s">
        <v>811</v>
      </c>
      <c r="B177" s="1224"/>
      <c r="C177" s="1224"/>
      <c r="D177" s="1224"/>
      <c r="E177" s="1224"/>
      <c r="F177" s="1239"/>
      <c r="G177" s="558">
        <f>G171</f>
        <v>0</v>
      </c>
      <c r="H177" s="558">
        <f t="shared" si="27"/>
        <v>0</v>
      </c>
      <c r="I177" s="558">
        <f t="shared" si="27"/>
        <v>0</v>
      </c>
      <c r="J177" s="558">
        <f t="shared" si="27"/>
        <v>0</v>
      </c>
      <c r="K177" s="558">
        <f t="shared" si="27"/>
        <v>0</v>
      </c>
      <c r="L177" s="558">
        <f t="shared" si="27"/>
        <v>0</v>
      </c>
      <c r="M177" s="558">
        <f t="shared" si="27"/>
        <v>0</v>
      </c>
      <c r="N177" s="558">
        <f t="shared" si="27"/>
        <v>0.12</v>
      </c>
      <c r="O177" s="558">
        <f t="shared" si="27"/>
        <v>0.27</v>
      </c>
      <c r="P177" s="558">
        <f t="shared" si="27"/>
        <v>0.27</v>
      </c>
      <c r="Q177" s="779"/>
      <c r="R177" s="779"/>
      <c r="S177" s="487"/>
      <c r="T177" s="487"/>
      <c r="U177" s="487"/>
    </row>
    <row r="178" spans="1:21" s="557" customFormat="1" ht="32.25" thickBot="1">
      <c r="A178" s="1226" t="s">
        <v>812</v>
      </c>
      <c r="B178" s="1227"/>
      <c r="C178" s="1227"/>
      <c r="D178" s="1227"/>
      <c r="E178" s="1240"/>
      <c r="F178" s="1228"/>
      <c r="G178" s="555">
        <f>SUM(G175:G176)</f>
        <v>0</v>
      </c>
      <c r="H178" s="559">
        <f t="shared" si="27"/>
        <v>0.35000000000000003</v>
      </c>
      <c r="I178" s="559">
        <f t="shared" si="27"/>
        <v>0.35000000000000003</v>
      </c>
      <c r="J178" s="559">
        <f t="shared" si="27"/>
        <v>0.35000000000000003</v>
      </c>
      <c r="K178" s="559">
        <f t="shared" si="27"/>
        <v>0.35000000000000003</v>
      </c>
      <c r="L178" s="559">
        <f t="shared" si="27"/>
        <v>0.35000000000000003</v>
      </c>
      <c r="M178" s="559">
        <f t="shared" si="27"/>
        <v>0.35000000000000003</v>
      </c>
      <c r="N178" s="559">
        <f t="shared" si="27"/>
        <v>0.35000000000000003</v>
      </c>
      <c r="O178" s="559">
        <f t="shared" si="27"/>
        <v>0.35000000000000003</v>
      </c>
      <c r="P178" s="559">
        <f t="shared" si="27"/>
        <v>0.35000000000000003</v>
      </c>
      <c r="Q178" s="560"/>
      <c r="R178" s="560"/>
      <c r="S178" s="561"/>
      <c r="T178" s="561"/>
      <c r="U178" s="561"/>
    </row>
    <row r="179" spans="1:21" s="557" customFormat="1" ht="32.25" thickBot="1">
      <c r="A179" s="1206" t="s">
        <v>813</v>
      </c>
      <c r="B179" s="1207"/>
      <c r="C179" s="1207"/>
      <c r="D179" s="1207"/>
      <c r="E179" s="1207"/>
      <c r="F179" s="1208"/>
      <c r="G179" s="562">
        <f>SUM(G175:G177)</f>
        <v>0</v>
      </c>
      <c r="H179" s="563">
        <f t="shared" si="27"/>
        <v>0.35000000000000003</v>
      </c>
      <c r="I179" s="563">
        <f t="shared" si="27"/>
        <v>0.35000000000000003</v>
      </c>
      <c r="J179" s="563">
        <f t="shared" si="27"/>
        <v>0.35000000000000003</v>
      </c>
      <c r="K179" s="563">
        <f t="shared" si="27"/>
        <v>0.35000000000000003</v>
      </c>
      <c r="L179" s="563">
        <f t="shared" si="27"/>
        <v>0.35000000000000003</v>
      </c>
      <c r="M179" s="563">
        <f t="shared" si="27"/>
        <v>0.35000000000000003</v>
      </c>
      <c r="N179" s="563">
        <f t="shared" si="27"/>
        <v>0.47000000000000003</v>
      </c>
      <c r="O179" s="563">
        <f t="shared" si="27"/>
        <v>0.62</v>
      </c>
      <c r="P179" s="563">
        <f t="shared" si="27"/>
        <v>0.62</v>
      </c>
      <c r="Q179" s="560"/>
      <c r="R179" s="560"/>
      <c r="S179" s="561"/>
      <c r="T179" s="561"/>
      <c r="U179" s="561"/>
    </row>
    <row r="180" spans="1:21" s="477" customFormat="1" thickBot="1">
      <c r="A180" s="1232"/>
      <c r="B180" s="1233"/>
      <c r="C180" s="1233"/>
      <c r="D180" s="1233"/>
      <c r="E180" s="1233"/>
      <c r="F180" s="1233"/>
      <c r="G180" s="1233"/>
      <c r="H180" s="1233"/>
      <c r="I180" s="1233"/>
      <c r="J180" s="1233"/>
      <c r="K180" s="1233"/>
      <c r="L180" s="1233"/>
      <c r="M180" s="1233"/>
      <c r="N180" s="1233"/>
      <c r="O180" s="1233"/>
      <c r="P180" s="1234"/>
      <c r="Q180" s="554"/>
      <c r="R180" s="554"/>
    </row>
    <row r="181" spans="1:21" s="477" customFormat="1" ht="32.25" thickBot="1">
      <c r="A181" s="1269" t="s">
        <v>430</v>
      </c>
      <c r="B181" s="1270"/>
      <c r="C181" s="1270"/>
      <c r="D181" s="1270"/>
      <c r="E181" s="1270"/>
      <c r="F181" s="1270"/>
      <c r="G181" s="1270"/>
      <c r="H181" s="1270"/>
      <c r="I181" s="1270"/>
      <c r="J181" s="1270"/>
      <c r="K181" s="1270"/>
      <c r="L181" s="1270"/>
      <c r="M181" s="1270"/>
      <c r="N181" s="1270"/>
      <c r="O181" s="1270"/>
      <c r="P181" s="1271"/>
      <c r="Q181" s="554"/>
      <c r="R181" s="554"/>
    </row>
    <row r="182" spans="1:21" s="477" customFormat="1" ht="32.25">
      <c r="A182" s="1252">
        <v>21</v>
      </c>
      <c r="B182" s="750" t="s">
        <v>590</v>
      </c>
      <c r="C182" s="1272" t="s">
        <v>87</v>
      </c>
      <c r="D182" s="489"/>
      <c r="E182" s="1255" t="s">
        <v>168</v>
      </c>
      <c r="F182" s="490" t="s">
        <v>321</v>
      </c>
      <c r="G182" s="491"/>
      <c r="H182" s="492"/>
      <c r="I182" s="492"/>
      <c r="J182" s="492"/>
      <c r="K182" s="492"/>
      <c r="L182" s="492"/>
      <c r="M182" s="492"/>
      <c r="N182" s="492"/>
      <c r="O182" s="492"/>
      <c r="P182" s="493"/>
      <c r="Q182" s="554"/>
      <c r="R182" s="554"/>
    </row>
    <row r="183" spans="1:21" s="477" customFormat="1" ht="32.25">
      <c r="A183" s="1253"/>
      <c r="B183" s="764" t="s">
        <v>191</v>
      </c>
      <c r="C183" s="1273"/>
      <c r="D183" s="769"/>
      <c r="E183" s="1256"/>
      <c r="F183" s="498" t="s">
        <v>322</v>
      </c>
      <c r="G183" s="516"/>
      <c r="H183" s="770"/>
      <c r="I183" s="770"/>
      <c r="J183" s="770"/>
      <c r="K183" s="770">
        <v>2.1841919999999999</v>
      </c>
      <c r="L183" s="770"/>
      <c r="M183" s="770"/>
      <c r="N183" s="770"/>
      <c r="O183" s="770"/>
      <c r="P183" s="772"/>
      <c r="Q183" s="554"/>
      <c r="R183" s="554"/>
    </row>
    <row r="184" spans="1:21" s="477" customFormat="1" thickBot="1">
      <c r="A184" s="1253"/>
      <c r="B184" s="764" t="s">
        <v>115</v>
      </c>
      <c r="C184" s="1273"/>
      <c r="D184" s="755"/>
      <c r="E184" s="1256"/>
      <c r="F184" s="514" t="s">
        <v>393</v>
      </c>
      <c r="G184" s="515"/>
      <c r="H184" s="503"/>
      <c r="I184" s="503"/>
      <c r="J184" s="503"/>
      <c r="K184" s="503"/>
      <c r="L184" s="503"/>
      <c r="M184" s="503"/>
      <c r="N184" s="503">
        <v>1.271808</v>
      </c>
      <c r="O184" s="503"/>
      <c r="P184" s="504"/>
      <c r="Q184" s="554"/>
      <c r="R184" s="554"/>
    </row>
    <row r="185" spans="1:21" s="477" customFormat="1" ht="36" customHeight="1">
      <c r="A185" s="1253"/>
      <c r="B185" s="749" t="s">
        <v>753</v>
      </c>
      <c r="C185" s="1273"/>
      <c r="D185" s="751" t="s">
        <v>25</v>
      </c>
      <c r="E185" s="1256"/>
      <c r="F185" s="1260"/>
      <c r="G185" s="1262"/>
      <c r="H185" s="1263"/>
      <c r="I185" s="1263"/>
      <c r="J185" s="1263"/>
      <c r="K185" s="1263"/>
      <c r="L185" s="1263"/>
      <c r="M185" s="1263"/>
      <c r="N185" s="1263"/>
      <c r="O185" s="1263"/>
      <c r="P185" s="1264"/>
      <c r="Q185" s="554"/>
      <c r="R185" s="554"/>
    </row>
    <row r="186" spans="1:21" s="477" customFormat="1" ht="33.75" customHeight="1">
      <c r="A186" s="1253"/>
      <c r="B186" s="764" t="s">
        <v>367</v>
      </c>
      <c r="C186" s="1273"/>
      <c r="D186" s="751" t="s">
        <v>26</v>
      </c>
      <c r="E186" s="1256"/>
      <c r="F186" s="1260"/>
      <c r="G186" s="1262"/>
      <c r="H186" s="1263"/>
      <c r="I186" s="1263"/>
      <c r="J186" s="1263"/>
      <c r="K186" s="1263"/>
      <c r="L186" s="1263"/>
      <c r="M186" s="1263"/>
      <c r="N186" s="1263"/>
      <c r="O186" s="1263"/>
      <c r="P186" s="1264"/>
      <c r="Q186" s="554"/>
      <c r="R186" s="554"/>
    </row>
    <row r="187" spans="1:21" s="477" customFormat="1" ht="32.25">
      <c r="A187" s="1253"/>
      <c r="B187" s="764" t="s">
        <v>368</v>
      </c>
      <c r="C187" s="1273"/>
      <c r="D187" s="505"/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32.25">
      <c r="A188" s="1253"/>
      <c r="B188" s="764" t="s">
        <v>754</v>
      </c>
      <c r="C188" s="1273"/>
      <c r="D188" s="505"/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thickBot="1">
      <c r="A189" s="1254"/>
      <c r="B189" s="760" t="s">
        <v>369</v>
      </c>
      <c r="C189" s="1274"/>
      <c r="D189" s="587"/>
      <c r="E189" s="1257"/>
      <c r="F189" s="1261"/>
      <c r="G189" s="1265"/>
      <c r="H189" s="1266"/>
      <c r="I189" s="1266"/>
      <c r="J189" s="1266"/>
      <c r="K189" s="1266"/>
      <c r="L189" s="1266"/>
      <c r="M189" s="1266"/>
      <c r="N189" s="1266"/>
      <c r="O189" s="1266"/>
      <c r="P189" s="1267"/>
      <c r="Q189" s="554"/>
      <c r="R189" s="554"/>
    </row>
    <row r="190" spans="1:21" s="477" customFormat="1" ht="32.25">
      <c r="A190" s="1252">
        <v>22</v>
      </c>
      <c r="B190" s="750" t="s">
        <v>590</v>
      </c>
      <c r="C190" s="762"/>
      <c r="D190" s="750"/>
      <c r="E190" s="1255" t="s">
        <v>168</v>
      </c>
      <c r="F190" s="490" t="s">
        <v>321</v>
      </c>
      <c r="G190" s="491"/>
      <c r="H190" s="492"/>
      <c r="I190" s="492"/>
      <c r="J190" s="492"/>
      <c r="K190" s="492"/>
      <c r="L190" s="492"/>
      <c r="M190" s="492"/>
      <c r="N190" s="492"/>
      <c r="O190" s="492"/>
      <c r="P190" s="493"/>
      <c r="Q190" s="554"/>
      <c r="R190" s="554"/>
    </row>
    <row r="191" spans="1:21" s="477" customFormat="1" ht="32.25">
      <c r="A191" s="1253"/>
      <c r="B191" s="764" t="s">
        <v>192</v>
      </c>
      <c r="C191" s="746"/>
      <c r="D191" s="754"/>
      <c r="E191" s="1256"/>
      <c r="F191" s="498" t="s">
        <v>322</v>
      </c>
      <c r="G191" s="523"/>
      <c r="H191" s="501"/>
      <c r="I191" s="501"/>
      <c r="J191" s="501"/>
      <c r="K191" s="501">
        <v>1.904952</v>
      </c>
      <c r="L191" s="501"/>
      <c r="M191" s="501"/>
      <c r="N191" s="501"/>
      <c r="O191" s="501"/>
      <c r="P191" s="521"/>
      <c r="Q191" s="554"/>
      <c r="R191" s="554"/>
    </row>
    <row r="192" spans="1:21" s="477" customFormat="1" thickBot="1">
      <c r="A192" s="1253"/>
      <c r="B192" s="764" t="s">
        <v>5</v>
      </c>
      <c r="C192" s="746" t="s">
        <v>53</v>
      </c>
      <c r="D192" s="755"/>
      <c r="E192" s="1256"/>
      <c r="F192" s="514" t="s">
        <v>393</v>
      </c>
      <c r="G192" s="515"/>
      <c r="H192" s="503"/>
      <c r="I192" s="503"/>
      <c r="J192" s="503"/>
      <c r="K192" s="503"/>
      <c r="L192" s="503"/>
      <c r="M192" s="503"/>
      <c r="N192" s="503"/>
      <c r="O192" s="503">
        <v>0.951048</v>
      </c>
      <c r="P192" s="504"/>
      <c r="Q192" s="554"/>
      <c r="R192" s="554"/>
    </row>
    <row r="193" spans="1:21" s="477" customFormat="1" ht="32.25">
      <c r="A193" s="1253"/>
      <c r="B193" s="749" t="s">
        <v>755</v>
      </c>
      <c r="C193" s="746"/>
      <c r="D193" s="1258" t="s">
        <v>162</v>
      </c>
      <c r="E193" s="1256"/>
      <c r="F193" s="1260"/>
      <c r="G193" s="1262"/>
      <c r="H193" s="1263"/>
      <c r="I193" s="1263"/>
      <c r="J193" s="1263"/>
      <c r="K193" s="1263"/>
      <c r="L193" s="1263"/>
      <c r="M193" s="1263"/>
      <c r="N193" s="1263"/>
      <c r="O193" s="1263"/>
      <c r="P193" s="1264"/>
      <c r="Q193" s="554"/>
      <c r="R193" s="554"/>
    </row>
    <row r="194" spans="1:21" s="477" customFormat="1" ht="32.25">
      <c r="A194" s="1253"/>
      <c r="B194" s="764" t="s">
        <v>756</v>
      </c>
      <c r="C194" s="746"/>
      <c r="D194" s="1258"/>
      <c r="E194" s="1256"/>
      <c r="F194" s="1260"/>
      <c r="G194" s="1262"/>
      <c r="H194" s="1263"/>
      <c r="I194" s="1263"/>
      <c r="J194" s="1263"/>
      <c r="K194" s="1263"/>
      <c r="L194" s="1263"/>
      <c r="M194" s="1263"/>
      <c r="N194" s="1263"/>
      <c r="O194" s="1263"/>
      <c r="P194" s="1264"/>
      <c r="Q194" s="554"/>
      <c r="R194" s="554"/>
    </row>
    <row r="195" spans="1:21" s="477" customFormat="1" thickBot="1">
      <c r="A195" s="1254"/>
      <c r="B195" s="760" t="s">
        <v>370</v>
      </c>
      <c r="C195" s="747"/>
      <c r="D195" s="1259"/>
      <c r="E195" s="1257"/>
      <c r="F195" s="1261"/>
      <c r="G195" s="1265"/>
      <c r="H195" s="1266"/>
      <c r="I195" s="1266"/>
      <c r="J195" s="1266"/>
      <c r="K195" s="1266"/>
      <c r="L195" s="1266"/>
      <c r="M195" s="1266"/>
      <c r="N195" s="1266"/>
      <c r="O195" s="1266"/>
      <c r="P195" s="1267"/>
      <c r="Q195" s="554"/>
      <c r="R195" s="554"/>
    </row>
    <row r="196" spans="1:21" s="477" customFormat="1" ht="32.25" thickBot="1">
      <c r="A196" s="1235" t="s">
        <v>431</v>
      </c>
      <c r="B196" s="1236"/>
      <c r="C196" s="1236"/>
      <c r="D196" s="1236"/>
      <c r="E196" s="1268"/>
      <c r="F196" s="7">
        <f>SUM(G196:P196)</f>
        <v>0</v>
      </c>
      <c r="G196" s="553">
        <f>SUM(G190,G182)</f>
        <v>0</v>
      </c>
      <c r="H196" s="553">
        <f t="shared" ref="H196:P197" si="28">SUM(H190,H182)</f>
        <v>0</v>
      </c>
      <c r="I196" s="553">
        <f t="shared" si="28"/>
        <v>0</v>
      </c>
      <c r="J196" s="553">
        <f t="shared" si="28"/>
        <v>0</v>
      </c>
      <c r="K196" s="553">
        <f t="shared" si="28"/>
        <v>0</v>
      </c>
      <c r="L196" s="553">
        <f t="shared" si="28"/>
        <v>0</v>
      </c>
      <c r="M196" s="553">
        <f t="shared" si="28"/>
        <v>0</v>
      </c>
      <c r="N196" s="553">
        <f t="shared" si="28"/>
        <v>0</v>
      </c>
      <c r="O196" s="553">
        <f t="shared" si="28"/>
        <v>0</v>
      </c>
      <c r="P196" s="553">
        <f t="shared" si="28"/>
        <v>0</v>
      </c>
      <c r="Q196" s="554"/>
      <c r="R196" s="554"/>
    </row>
    <row r="197" spans="1:21" s="477" customFormat="1" ht="32.25" thickBot="1">
      <c r="A197" s="1220" t="s">
        <v>432</v>
      </c>
      <c r="B197" s="1221"/>
      <c r="C197" s="1221"/>
      <c r="D197" s="1221"/>
      <c r="E197" s="1222"/>
      <c r="F197" s="7">
        <f>SUM(G197:P197)</f>
        <v>4.0891440000000001</v>
      </c>
      <c r="G197" s="553">
        <f>SUM(G191,G183)</f>
        <v>0</v>
      </c>
      <c r="H197" s="553">
        <f t="shared" si="28"/>
        <v>0</v>
      </c>
      <c r="I197" s="553">
        <f t="shared" si="28"/>
        <v>0</v>
      </c>
      <c r="J197" s="553">
        <f t="shared" si="28"/>
        <v>0</v>
      </c>
      <c r="K197" s="553">
        <f t="shared" si="28"/>
        <v>4.0891440000000001</v>
      </c>
      <c r="L197" s="553">
        <f t="shared" si="28"/>
        <v>0</v>
      </c>
      <c r="M197" s="553">
        <f t="shared" si="28"/>
        <v>0</v>
      </c>
      <c r="N197" s="553">
        <f t="shared" si="28"/>
        <v>0</v>
      </c>
      <c r="O197" s="553">
        <f t="shared" si="28"/>
        <v>0</v>
      </c>
      <c r="P197" s="553">
        <f t="shared" si="28"/>
        <v>0</v>
      </c>
      <c r="Q197" s="554"/>
      <c r="R197" s="554"/>
    </row>
    <row r="198" spans="1:21" s="477" customFormat="1" ht="32.25" thickBot="1">
      <c r="A198" s="1223" t="s">
        <v>433</v>
      </c>
      <c r="B198" s="1224"/>
      <c r="C198" s="1224"/>
      <c r="D198" s="1224"/>
      <c r="E198" s="1225"/>
      <c r="F198" s="9">
        <f>SUM(G198:P198)</f>
        <v>2.2228560000000002</v>
      </c>
      <c r="G198" s="558">
        <f>SUM(G184,G192)</f>
        <v>0</v>
      </c>
      <c r="H198" s="558">
        <f t="shared" ref="H198:P198" si="29">SUM(H184,H192)</f>
        <v>0</v>
      </c>
      <c r="I198" s="558">
        <f t="shared" si="29"/>
        <v>0</v>
      </c>
      <c r="J198" s="558">
        <f t="shared" si="29"/>
        <v>0</v>
      </c>
      <c r="K198" s="558">
        <f t="shared" si="29"/>
        <v>0</v>
      </c>
      <c r="L198" s="558">
        <f t="shared" si="29"/>
        <v>0</v>
      </c>
      <c r="M198" s="558">
        <f t="shared" si="29"/>
        <v>0</v>
      </c>
      <c r="N198" s="558">
        <f t="shared" si="29"/>
        <v>1.271808</v>
      </c>
      <c r="O198" s="558">
        <f t="shared" si="29"/>
        <v>0.951048</v>
      </c>
      <c r="P198" s="558">
        <f t="shared" si="29"/>
        <v>0</v>
      </c>
      <c r="Q198" s="554"/>
      <c r="R198" s="554"/>
    </row>
    <row r="199" spans="1:21" s="557" customFormat="1" ht="32.25" thickBot="1">
      <c r="A199" s="1226" t="s">
        <v>814</v>
      </c>
      <c r="B199" s="1227"/>
      <c r="C199" s="1227"/>
      <c r="D199" s="1227"/>
      <c r="E199" s="1228"/>
      <c r="F199" s="338">
        <f>SUM(F196:F197)</f>
        <v>4.0891440000000001</v>
      </c>
      <c r="G199" s="555">
        <f>SUM(G196:G197)</f>
        <v>0</v>
      </c>
      <c r="H199" s="555">
        <f>SUM(H196:H197)</f>
        <v>0</v>
      </c>
      <c r="I199" s="555">
        <f>SUM(I196:I197)</f>
        <v>0</v>
      </c>
      <c r="J199" s="555">
        <f t="shared" ref="J199:P199" si="30">SUM(J196:J197)</f>
        <v>0</v>
      </c>
      <c r="K199" s="555">
        <f t="shared" si="30"/>
        <v>4.0891440000000001</v>
      </c>
      <c r="L199" s="555">
        <f t="shared" si="30"/>
        <v>0</v>
      </c>
      <c r="M199" s="555">
        <f t="shared" si="30"/>
        <v>0</v>
      </c>
      <c r="N199" s="555">
        <f t="shared" si="30"/>
        <v>0</v>
      </c>
      <c r="O199" s="555">
        <f t="shared" si="30"/>
        <v>0</v>
      </c>
      <c r="P199" s="555">
        <f t="shared" si="30"/>
        <v>0</v>
      </c>
      <c r="Q199" s="556"/>
      <c r="R199" s="556"/>
    </row>
    <row r="200" spans="1:21" s="557" customFormat="1" ht="32.25" thickBot="1">
      <c r="A200" s="1229" t="s">
        <v>815</v>
      </c>
      <c r="B200" s="1230"/>
      <c r="C200" s="1230"/>
      <c r="D200" s="1230"/>
      <c r="E200" s="1231"/>
      <c r="F200" s="340">
        <f>SUM(F196:F198)</f>
        <v>6.3120000000000003</v>
      </c>
      <c r="G200" s="563">
        <f t="shared" ref="G200:P200" si="31">SUM(G196:G198)</f>
        <v>0</v>
      </c>
      <c r="H200" s="563">
        <f t="shared" si="31"/>
        <v>0</v>
      </c>
      <c r="I200" s="563">
        <f t="shared" si="31"/>
        <v>0</v>
      </c>
      <c r="J200" s="563">
        <f t="shared" si="31"/>
        <v>0</v>
      </c>
      <c r="K200" s="563">
        <f t="shared" si="31"/>
        <v>4.0891440000000001</v>
      </c>
      <c r="L200" s="563">
        <f t="shared" si="31"/>
        <v>0</v>
      </c>
      <c r="M200" s="563">
        <f t="shared" si="31"/>
        <v>0</v>
      </c>
      <c r="N200" s="563">
        <f t="shared" si="31"/>
        <v>1.271808</v>
      </c>
      <c r="O200" s="563">
        <f t="shared" si="31"/>
        <v>0.951048</v>
      </c>
      <c r="P200" s="563">
        <f t="shared" si="31"/>
        <v>0</v>
      </c>
      <c r="Q200" s="556"/>
      <c r="R200" s="556"/>
    </row>
    <row r="201" spans="1:21" s="477" customFormat="1" thickBot="1">
      <c r="A201" s="1241"/>
      <c r="B201" s="1242"/>
      <c r="C201" s="1242"/>
      <c r="D201" s="1242"/>
      <c r="E201" s="1242"/>
      <c r="F201" s="1242"/>
      <c r="G201" s="1242"/>
      <c r="H201" s="1242"/>
      <c r="I201" s="1242"/>
      <c r="J201" s="1242"/>
      <c r="K201" s="1242"/>
      <c r="L201" s="1242"/>
      <c r="M201" s="1242"/>
      <c r="N201" s="1242"/>
      <c r="O201" s="1242"/>
      <c r="P201" s="1225"/>
      <c r="Q201" s="554"/>
      <c r="R201" s="554"/>
    </row>
    <row r="202" spans="1:21" s="477" customFormat="1" ht="32.25" thickBot="1">
      <c r="A202" s="1243" t="s">
        <v>434</v>
      </c>
      <c r="B202" s="1244"/>
      <c r="C202" s="1244"/>
      <c r="D202" s="1244"/>
      <c r="E202" s="1244"/>
      <c r="F202" s="1245"/>
      <c r="G202" s="558">
        <f>G196</f>
        <v>0</v>
      </c>
      <c r="H202" s="558">
        <f t="shared" ref="H202:P206" si="32">SUM(H196,G202)</f>
        <v>0</v>
      </c>
      <c r="I202" s="558">
        <f t="shared" si="32"/>
        <v>0</v>
      </c>
      <c r="J202" s="558">
        <f t="shared" si="32"/>
        <v>0</v>
      </c>
      <c r="K202" s="558">
        <f t="shared" si="32"/>
        <v>0</v>
      </c>
      <c r="L202" s="558">
        <f t="shared" si="32"/>
        <v>0</v>
      </c>
      <c r="M202" s="558">
        <f t="shared" si="32"/>
        <v>0</v>
      </c>
      <c r="N202" s="558">
        <f t="shared" si="32"/>
        <v>0</v>
      </c>
      <c r="O202" s="558">
        <f t="shared" si="32"/>
        <v>0</v>
      </c>
      <c r="P202" s="558">
        <f t="shared" si="32"/>
        <v>0</v>
      </c>
      <c r="Q202" s="779"/>
      <c r="R202" s="779"/>
      <c r="S202" s="487"/>
      <c r="T202" s="487"/>
      <c r="U202" s="487"/>
    </row>
    <row r="203" spans="1:21" s="477" customFormat="1" ht="32.25" thickBot="1">
      <c r="A203" s="1246" t="s">
        <v>435</v>
      </c>
      <c r="B203" s="1247"/>
      <c r="C203" s="1247"/>
      <c r="D203" s="1247"/>
      <c r="E203" s="1247"/>
      <c r="F203" s="1248"/>
      <c r="G203" s="608">
        <f>G197</f>
        <v>0</v>
      </c>
      <c r="H203" s="608">
        <f t="shared" si="32"/>
        <v>0</v>
      </c>
      <c r="I203" s="608">
        <f t="shared" si="32"/>
        <v>0</v>
      </c>
      <c r="J203" s="608">
        <f t="shared" si="32"/>
        <v>0</v>
      </c>
      <c r="K203" s="608">
        <f t="shared" si="32"/>
        <v>4.0891440000000001</v>
      </c>
      <c r="L203" s="608">
        <f t="shared" si="32"/>
        <v>4.0891440000000001</v>
      </c>
      <c r="M203" s="608">
        <f t="shared" si="32"/>
        <v>4.0891440000000001</v>
      </c>
      <c r="N203" s="608">
        <f t="shared" si="32"/>
        <v>4.0891440000000001</v>
      </c>
      <c r="O203" s="608">
        <f t="shared" si="32"/>
        <v>4.0891440000000001</v>
      </c>
      <c r="P203" s="608">
        <f t="shared" si="32"/>
        <v>4.0891440000000001</v>
      </c>
      <c r="Q203" s="779"/>
      <c r="R203" s="779"/>
      <c r="S203" s="487"/>
      <c r="T203" s="487"/>
      <c r="U203" s="487"/>
    </row>
    <row r="204" spans="1:21" s="477" customFormat="1" ht="32.25" thickBot="1">
      <c r="A204" s="1223" t="s">
        <v>436</v>
      </c>
      <c r="B204" s="1224"/>
      <c r="C204" s="1224"/>
      <c r="D204" s="1224"/>
      <c r="E204" s="1224"/>
      <c r="F204" s="1239"/>
      <c r="G204" s="558">
        <f>G198</f>
        <v>0</v>
      </c>
      <c r="H204" s="558">
        <f t="shared" si="32"/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1.271808</v>
      </c>
      <c r="O204" s="558">
        <f t="shared" si="32"/>
        <v>2.2228560000000002</v>
      </c>
      <c r="P204" s="558">
        <f t="shared" si="32"/>
        <v>2.2228560000000002</v>
      </c>
      <c r="Q204" s="779"/>
      <c r="R204" s="779"/>
      <c r="S204" s="487"/>
      <c r="T204" s="487"/>
      <c r="U204" s="487"/>
    </row>
    <row r="205" spans="1:21" s="557" customFormat="1" ht="32.25" thickBot="1">
      <c r="A205" s="1226" t="s">
        <v>816</v>
      </c>
      <c r="B205" s="1227"/>
      <c r="C205" s="1227"/>
      <c r="D205" s="1227"/>
      <c r="E205" s="1240"/>
      <c r="F205" s="1228"/>
      <c r="G205" s="555">
        <f>SUM(G202:G203)</f>
        <v>0</v>
      </c>
      <c r="H205" s="559">
        <f t="shared" si="32"/>
        <v>0</v>
      </c>
      <c r="I205" s="559">
        <f t="shared" si="32"/>
        <v>0</v>
      </c>
      <c r="J205" s="559">
        <f t="shared" si="32"/>
        <v>0</v>
      </c>
      <c r="K205" s="559">
        <f t="shared" si="32"/>
        <v>4.0891440000000001</v>
      </c>
      <c r="L205" s="559">
        <f t="shared" si="32"/>
        <v>4.0891440000000001</v>
      </c>
      <c r="M205" s="559">
        <f t="shared" si="32"/>
        <v>4.0891440000000001</v>
      </c>
      <c r="N205" s="559">
        <f t="shared" si="32"/>
        <v>4.0891440000000001</v>
      </c>
      <c r="O205" s="559">
        <f t="shared" si="32"/>
        <v>4.0891440000000001</v>
      </c>
      <c r="P205" s="559">
        <f t="shared" si="32"/>
        <v>4.0891440000000001</v>
      </c>
      <c r="Q205" s="560"/>
      <c r="R205" s="560"/>
      <c r="S205" s="561"/>
      <c r="T205" s="561"/>
      <c r="U205" s="561"/>
    </row>
    <row r="206" spans="1:21" s="557" customFormat="1" ht="32.25" thickBot="1">
      <c r="A206" s="1206" t="s">
        <v>817</v>
      </c>
      <c r="B206" s="1207"/>
      <c r="C206" s="1207"/>
      <c r="D206" s="1207"/>
      <c r="E206" s="1207"/>
      <c r="F206" s="1208"/>
      <c r="G206" s="562">
        <f>SUM(G202:G204)</f>
        <v>0</v>
      </c>
      <c r="H206" s="563">
        <f t="shared" si="32"/>
        <v>0</v>
      </c>
      <c r="I206" s="563">
        <f t="shared" si="32"/>
        <v>0</v>
      </c>
      <c r="J206" s="563">
        <f t="shared" si="32"/>
        <v>0</v>
      </c>
      <c r="K206" s="563">
        <f t="shared" si="32"/>
        <v>4.0891440000000001</v>
      </c>
      <c r="L206" s="563">
        <f t="shared" si="32"/>
        <v>4.0891440000000001</v>
      </c>
      <c r="M206" s="563">
        <f t="shared" si="32"/>
        <v>4.0891440000000001</v>
      </c>
      <c r="N206" s="563">
        <f t="shared" si="32"/>
        <v>5.3609520000000002</v>
      </c>
      <c r="O206" s="563">
        <f t="shared" si="32"/>
        <v>6.3120000000000003</v>
      </c>
      <c r="P206" s="563">
        <f t="shared" si="32"/>
        <v>6.3120000000000003</v>
      </c>
      <c r="Q206" s="560"/>
      <c r="R206" s="560"/>
      <c r="S206" s="561"/>
      <c r="T206" s="561"/>
      <c r="U206" s="561"/>
    </row>
    <row r="207" spans="1:21" s="477" customFormat="1" ht="32.25" thickBot="1">
      <c r="A207" s="1249" t="s">
        <v>441</v>
      </c>
      <c r="B207" s="1250"/>
      <c r="C207" s="1250"/>
      <c r="D207" s="1250"/>
      <c r="E207" s="1251"/>
      <c r="F207" s="7">
        <f>SUM(G207:P207)</f>
        <v>2.3210000000000002</v>
      </c>
      <c r="G207" s="553">
        <f t="shared" ref="G207:P207" si="33">SUM(G196,G169,G88)</f>
        <v>0</v>
      </c>
      <c r="H207" s="553">
        <f t="shared" si="33"/>
        <v>2.3210000000000002</v>
      </c>
      <c r="I207" s="553">
        <f t="shared" si="33"/>
        <v>0</v>
      </c>
      <c r="J207" s="553">
        <f t="shared" si="33"/>
        <v>0</v>
      </c>
      <c r="K207" s="553">
        <f t="shared" si="33"/>
        <v>0</v>
      </c>
      <c r="L207" s="553">
        <f t="shared" si="33"/>
        <v>0</v>
      </c>
      <c r="M207" s="553">
        <f t="shared" si="33"/>
        <v>0</v>
      </c>
      <c r="N207" s="553">
        <f t="shared" si="33"/>
        <v>0</v>
      </c>
      <c r="O207" s="553">
        <f t="shared" si="33"/>
        <v>0</v>
      </c>
      <c r="P207" s="553">
        <f t="shared" si="33"/>
        <v>0</v>
      </c>
      <c r="Q207" s="554"/>
      <c r="R207" s="554"/>
    </row>
    <row r="208" spans="1:21" s="477" customFormat="1" ht="32.25" thickBot="1">
      <c r="A208" s="1220" t="s">
        <v>442</v>
      </c>
      <c r="B208" s="1221"/>
      <c r="C208" s="1221"/>
      <c r="D208" s="1221"/>
      <c r="E208" s="1222"/>
      <c r="F208" s="8">
        <f>SUM(G208:P208)</f>
        <v>8.5441440000000011</v>
      </c>
      <c r="G208" s="600">
        <f t="shared" ref="G208:P208" si="34">SUM(G197,G170,G89)</f>
        <v>0</v>
      </c>
      <c r="H208" s="600">
        <f t="shared" si="34"/>
        <v>0</v>
      </c>
      <c r="I208" s="600">
        <f t="shared" si="34"/>
        <v>0</v>
      </c>
      <c r="J208" s="600">
        <f t="shared" si="34"/>
        <v>0</v>
      </c>
      <c r="K208" s="600">
        <f t="shared" si="34"/>
        <v>8.5441440000000011</v>
      </c>
      <c r="L208" s="600">
        <f t="shared" si="34"/>
        <v>0</v>
      </c>
      <c r="M208" s="600">
        <f t="shared" si="34"/>
        <v>0</v>
      </c>
      <c r="N208" s="600">
        <f t="shared" si="34"/>
        <v>0</v>
      </c>
      <c r="O208" s="600">
        <f t="shared" si="34"/>
        <v>0</v>
      </c>
      <c r="P208" s="600">
        <f t="shared" si="34"/>
        <v>0</v>
      </c>
      <c r="Q208" s="554"/>
      <c r="R208" s="554"/>
    </row>
    <row r="209" spans="1:34" s="477" customFormat="1" ht="32.25" thickBot="1">
      <c r="A209" s="1223" t="s">
        <v>443</v>
      </c>
      <c r="B209" s="1224"/>
      <c r="C209" s="1224"/>
      <c r="D209" s="1224"/>
      <c r="E209" s="1225"/>
      <c r="F209" s="9">
        <f>SUM(G209:P209)</f>
        <v>5.6848559999999999</v>
      </c>
      <c r="G209" s="558">
        <f t="shared" ref="G209:P209" si="35">SUM(G198,G171,G90)</f>
        <v>0</v>
      </c>
      <c r="H209" s="558">
        <f t="shared" si="35"/>
        <v>0</v>
      </c>
      <c r="I209" s="558">
        <f t="shared" si="35"/>
        <v>0</v>
      </c>
      <c r="J209" s="558">
        <f t="shared" si="35"/>
        <v>0</v>
      </c>
      <c r="K209" s="558">
        <f t="shared" si="35"/>
        <v>0</v>
      </c>
      <c r="L209" s="558">
        <f t="shared" si="35"/>
        <v>0</v>
      </c>
      <c r="M209" s="558">
        <f t="shared" si="35"/>
        <v>0</v>
      </c>
      <c r="N209" s="558">
        <f t="shared" si="35"/>
        <v>4.5838080000000003</v>
      </c>
      <c r="O209" s="558">
        <f t="shared" si="35"/>
        <v>1.101048</v>
      </c>
      <c r="P209" s="558">
        <f t="shared" si="35"/>
        <v>0</v>
      </c>
      <c r="Q209" s="554"/>
      <c r="R209" s="554"/>
    </row>
    <row r="210" spans="1:34" s="557" customFormat="1" ht="32.25" thickBot="1">
      <c r="A210" s="1226" t="s">
        <v>444</v>
      </c>
      <c r="B210" s="1227"/>
      <c r="C210" s="1227"/>
      <c r="D210" s="1227"/>
      <c r="E210" s="1228"/>
      <c r="F210" s="338">
        <f>SUM(F207:F208)</f>
        <v>10.865144000000001</v>
      </c>
      <c r="G210" s="555">
        <f>SUM(G207:G208)</f>
        <v>0</v>
      </c>
      <c r="H210" s="555">
        <f>SUM(H207:H208)</f>
        <v>2.3210000000000002</v>
      </c>
      <c r="I210" s="555">
        <f>SUM(I207:I208)</f>
        <v>0</v>
      </c>
      <c r="J210" s="555">
        <f t="shared" ref="J210:P210" si="36">SUM(J207:J208)</f>
        <v>0</v>
      </c>
      <c r="K210" s="555">
        <f t="shared" si="36"/>
        <v>8.5441440000000011</v>
      </c>
      <c r="L210" s="555">
        <f t="shared" si="36"/>
        <v>0</v>
      </c>
      <c r="M210" s="555">
        <f t="shared" si="36"/>
        <v>0</v>
      </c>
      <c r="N210" s="555">
        <f t="shared" si="36"/>
        <v>0</v>
      </c>
      <c r="O210" s="555">
        <f t="shared" si="36"/>
        <v>0</v>
      </c>
      <c r="P210" s="555">
        <f t="shared" si="36"/>
        <v>0</v>
      </c>
      <c r="Q210" s="556"/>
      <c r="R210" s="556"/>
    </row>
    <row r="211" spans="1:34" s="557" customFormat="1" ht="32.25" thickBot="1">
      <c r="A211" s="1229" t="s">
        <v>445</v>
      </c>
      <c r="B211" s="1230"/>
      <c r="C211" s="1230"/>
      <c r="D211" s="1230"/>
      <c r="E211" s="1231"/>
      <c r="F211" s="339">
        <f>SUM(F207:F209)</f>
        <v>16.55</v>
      </c>
      <c r="G211" s="562">
        <f t="shared" ref="G211:O211" si="37">SUM(G207:G209)</f>
        <v>0</v>
      </c>
      <c r="H211" s="562">
        <f t="shared" si="37"/>
        <v>2.3210000000000002</v>
      </c>
      <c r="I211" s="562">
        <f t="shared" si="37"/>
        <v>0</v>
      </c>
      <c r="J211" s="562">
        <f t="shared" si="37"/>
        <v>0</v>
      </c>
      <c r="K211" s="562">
        <f t="shared" si="37"/>
        <v>8.5441440000000011</v>
      </c>
      <c r="L211" s="562">
        <f t="shared" si="37"/>
        <v>0</v>
      </c>
      <c r="M211" s="562">
        <f t="shared" si="37"/>
        <v>0</v>
      </c>
      <c r="N211" s="562">
        <f t="shared" si="37"/>
        <v>4.5838080000000003</v>
      </c>
      <c r="O211" s="562">
        <f t="shared" si="37"/>
        <v>1.101048</v>
      </c>
      <c r="P211" s="562">
        <f>SUM(P207:P209)</f>
        <v>0</v>
      </c>
    </row>
    <row r="212" spans="1:34" s="477" customFormat="1" thickBot="1">
      <c r="A212" s="1232"/>
      <c r="B212" s="1233"/>
      <c r="C212" s="1233"/>
      <c r="D212" s="1233"/>
      <c r="E212" s="1233"/>
      <c r="F212" s="1233"/>
      <c r="G212" s="1233"/>
      <c r="H212" s="1233"/>
      <c r="I212" s="1233"/>
      <c r="J212" s="1233"/>
      <c r="K212" s="1233"/>
      <c r="L212" s="1233"/>
      <c r="M212" s="1233"/>
      <c r="N212" s="1233"/>
      <c r="O212" s="1233"/>
      <c r="P212" s="1234"/>
      <c r="Q212" s="610"/>
      <c r="R212" s="610"/>
      <c r="S212" s="610"/>
      <c r="T212" s="610"/>
      <c r="U212" s="610"/>
      <c r="V212" s="610"/>
      <c r="W212" s="610"/>
      <c r="X212" s="610"/>
      <c r="Y212" s="610"/>
      <c r="Z212" s="610"/>
      <c r="AA212" s="610"/>
      <c r="AB212" s="610"/>
      <c r="AC212" s="610"/>
      <c r="AD212" s="610"/>
      <c r="AE212" s="610"/>
      <c r="AF212" s="610"/>
      <c r="AG212" s="610"/>
      <c r="AH212" s="610"/>
    </row>
    <row r="213" spans="1:34" s="477" customFormat="1" thickBot="1">
      <c r="A213" s="1235" t="s">
        <v>446</v>
      </c>
      <c r="B213" s="1236"/>
      <c r="C213" s="1236"/>
      <c r="D213" s="1236"/>
      <c r="E213" s="1236"/>
      <c r="F213" s="1237"/>
      <c r="G213" s="558">
        <f>G207</f>
        <v>0</v>
      </c>
      <c r="H213" s="558">
        <f t="shared" ref="H213:P213" si="38">SUM(H207,G213)</f>
        <v>2.3210000000000002</v>
      </c>
      <c r="I213" s="558">
        <f t="shared" si="38"/>
        <v>2.3210000000000002</v>
      </c>
      <c r="J213" s="558">
        <f t="shared" si="38"/>
        <v>2.3210000000000002</v>
      </c>
      <c r="K213" s="558">
        <f t="shared" si="38"/>
        <v>2.3210000000000002</v>
      </c>
      <c r="L213" s="558">
        <f t="shared" si="38"/>
        <v>2.3210000000000002</v>
      </c>
      <c r="M213" s="558">
        <f t="shared" si="38"/>
        <v>2.3210000000000002</v>
      </c>
      <c r="N213" s="558">
        <f t="shared" si="38"/>
        <v>2.3210000000000002</v>
      </c>
      <c r="O213" s="558">
        <f t="shared" si="38"/>
        <v>2.3210000000000002</v>
      </c>
      <c r="P213" s="558">
        <f t="shared" si="38"/>
        <v>2.3210000000000002</v>
      </c>
      <c r="Q213" s="610"/>
      <c r="R213" s="610"/>
      <c r="S213" s="611"/>
      <c r="T213" s="610"/>
      <c r="U213" s="610"/>
      <c r="V213" s="610"/>
      <c r="W213" s="610"/>
      <c r="X213" s="610"/>
      <c r="Y213" s="610"/>
      <c r="Z213" s="610"/>
      <c r="AA213" s="610"/>
      <c r="AB213" s="610"/>
      <c r="AC213" s="610"/>
    </row>
    <row r="214" spans="1:34" s="477" customFormat="1" thickBot="1">
      <c r="A214" s="1220" t="s">
        <v>447</v>
      </c>
      <c r="B214" s="1221"/>
      <c r="C214" s="1221"/>
      <c r="D214" s="1221"/>
      <c r="E214" s="1221"/>
      <c r="F214" s="1238"/>
      <c r="G214" s="558">
        <f>G208</f>
        <v>0</v>
      </c>
      <c r="H214" s="558">
        <f t="shared" ref="H214:P217" si="39">SUM(H208,G214)</f>
        <v>0</v>
      </c>
      <c r="I214" s="558">
        <f t="shared" si="39"/>
        <v>0</v>
      </c>
      <c r="J214" s="558">
        <f t="shared" si="39"/>
        <v>0</v>
      </c>
      <c r="K214" s="558">
        <f t="shared" si="39"/>
        <v>8.5441440000000011</v>
      </c>
      <c r="L214" s="558">
        <f t="shared" si="39"/>
        <v>8.5441440000000011</v>
      </c>
      <c r="M214" s="558">
        <f t="shared" si="39"/>
        <v>8.5441440000000011</v>
      </c>
      <c r="N214" s="558">
        <f t="shared" si="39"/>
        <v>8.5441440000000011</v>
      </c>
      <c r="O214" s="558">
        <f t="shared" si="39"/>
        <v>8.5441440000000011</v>
      </c>
      <c r="P214" s="558">
        <f t="shared" si="39"/>
        <v>8.5441440000000011</v>
      </c>
      <c r="Q214" s="610"/>
      <c r="R214" s="610"/>
      <c r="S214" s="610"/>
      <c r="T214" s="610"/>
      <c r="U214" s="610"/>
      <c r="V214" s="610"/>
      <c r="W214" s="610"/>
      <c r="X214" s="610"/>
      <c r="Y214" s="610"/>
      <c r="Z214" s="610"/>
      <c r="AA214" s="610"/>
      <c r="AB214" s="610"/>
      <c r="AC214" s="610"/>
    </row>
    <row r="215" spans="1:34" s="477" customFormat="1" thickBot="1">
      <c r="A215" s="1223" t="s">
        <v>448</v>
      </c>
      <c r="B215" s="1224"/>
      <c r="C215" s="1224"/>
      <c r="D215" s="1224"/>
      <c r="E215" s="1224"/>
      <c r="F215" s="1239"/>
      <c r="G215" s="558">
        <f>G209</f>
        <v>0</v>
      </c>
      <c r="H215" s="558">
        <f t="shared" si="39"/>
        <v>0</v>
      </c>
      <c r="I215" s="558">
        <f t="shared" si="39"/>
        <v>0</v>
      </c>
      <c r="J215" s="558">
        <f t="shared" si="39"/>
        <v>0</v>
      </c>
      <c r="K215" s="558">
        <f t="shared" si="39"/>
        <v>0</v>
      </c>
      <c r="L215" s="558">
        <f>SUM(L209,K215)</f>
        <v>0</v>
      </c>
      <c r="M215" s="558">
        <f t="shared" si="39"/>
        <v>0</v>
      </c>
      <c r="N215" s="558">
        <f t="shared" si="39"/>
        <v>4.5838080000000003</v>
      </c>
      <c r="O215" s="558">
        <f t="shared" si="39"/>
        <v>5.6848559999999999</v>
      </c>
      <c r="P215" s="558">
        <f>SUM(P209,O215)</f>
        <v>5.6848559999999999</v>
      </c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</row>
    <row r="216" spans="1:34" s="557" customFormat="1" thickBot="1">
      <c r="A216" s="1226" t="s">
        <v>449</v>
      </c>
      <c r="B216" s="1227"/>
      <c r="C216" s="1227"/>
      <c r="D216" s="1227"/>
      <c r="E216" s="1240"/>
      <c r="F216" s="1228"/>
      <c r="G216" s="555">
        <f>SUM(G213:G214)</f>
        <v>0</v>
      </c>
      <c r="H216" s="559">
        <f t="shared" si="39"/>
        <v>2.3210000000000002</v>
      </c>
      <c r="I216" s="559">
        <f t="shared" si="39"/>
        <v>2.3210000000000002</v>
      </c>
      <c r="J216" s="559">
        <f t="shared" si="39"/>
        <v>2.3210000000000002</v>
      </c>
      <c r="K216" s="559">
        <f t="shared" si="39"/>
        <v>10.865144000000001</v>
      </c>
      <c r="L216" s="559">
        <f>SUM(L210,K216)</f>
        <v>10.865144000000001</v>
      </c>
      <c r="M216" s="559">
        <f t="shared" si="39"/>
        <v>10.865144000000001</v>
      </c>
      <c r="N216" s="559">
        <f t="shared" si="39"/>
        <v>10.865144000000001</v>
      </c>
      <c r="O216" s="559">
        <f t="shared" si="39"/>
        <v>10.865144000000001</v>
      </c>
      <c r="P216" s="559">
        <f>SUM(P210,O216)</f>
        <v>10.865144000000001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557" customFormat="1" thickBot="1">
      <c r="A217" s="1206" t="s">
        <v>450</v>
      </c>
      <c r="B217" s="1207"/>
      <c r="C217" s="1207"/>
      <c r="D217" s="1207"/>
      <c r="E217" s="1207"/>
      <c r="F217" s="1208"/>
      <c r="G217" s="563">
        <f>SUM(G213:G215)</f>
        <v>0</v>
      </c>
      <c r="H217" s="563">
        <f t="shared" si="39"/>
        <v>2.3210000000000002</v>
      </c>
      <c r="I217" s="563">
        <f t="shared" si="39"/>
        <v>2.3210000000000002</v>
      </c>
      <c r="J217" s="563">
        <f t="shared" si="39"/>
        <v>2.3210000000000002</v>
      </c>
      <c r="K217" s="563">
        <f>SUM(K211,J217)</f>
        <v>10.865144000000001</v>
      </c>
      <c r="L217" s="563">
        <f>SUM(L211,K217)</f>
        <v>10.865144000000001</v>
      </c>
      <c r="M217" s="563">
        <f t="shared" si="39"/>
        <v>10.865144000000001</v>
      </c>
      <c r="N217" s="563">
        <f t="shared" si="39"/>
        <v>15.448952000000002</v>
      </c>
      <c r="O217" s="563">
        <f t="shared" si="39"/>
        <v>16.55</v>
      </c>
      <c r="P217" s="563">
        <f>SUM(P211,O217)</f>
        <v>16.55</v>
      </c>
      <c r="Q217" s="610"/>
      <c r="R217" s="610"/>
      <c r="S217" s="611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>
      <c r="A218" s="612"/>
      <c r="B218" s="605"/>
      <c r="C218" s="780"/>
      <c r="D218" s="591"/>
      <c r="E218" s="614"/>
      <c r="F218" s="761"/>
      <c r="G218" s="753"/>
      <c r="H218" s="753"/>
      <c r="I218" s="753"/>
      <c r="J218" s="753"/>
      <c r="K218" s="753"/>
      <c r="L218" s="753"/>
      <c r="M218" s="753"/>
      <c r="N218" s="753"/>
      <c r="O218" s="753"/>
      <c r="P218" s="753"/>
    </row>
    <row r="219" spans="1:34" s="477" customFormat="1">
      <c r="A219" s="612"/>
      <c r="B219" s="1209"/>
      <c r="C219" s="1210"/>
      <c r="D219" s="1210"/>
      <c r="E219" s="1210"/>
      <c r="F219" s="1210"/>
      <c r="G219" s="1210"/>
      <c r="H219" s="1210"/>
      <c r="I219" s="1210"/>
      <c r="J219" s="1210"/>
      <c r="K219" s="753"/>
      <c r="L219" s="753"/>
      <c r="M219" s="753"/>
      <c r="N219" s="753"/>
      <c r="O219" s="753"/>
      <c r="P219" s="753"/>
    </row>
    <row r="220" spans="1:34" s="477" customFormat="1">
      <c r="A220" s="612"/>
      <c r="B220" s="1210"/>
      <c r="C220" s="1210"/>
      <c r="D220" s="1210"/>
      <c r="E220" s="1210"/>
      <c r="F220" s="1210"/>
      <c r="G220" s="1210"/>
      <c r="H220" s="1210"/>
      <c r="I220" s="1210"/>
      <c r="J220" s="1210"/>
      <c r="K220" s="753"/>
      <c r="L220" s="753"/>
      <c r="M220" s="753"/>
      <c r="N220" s="753"/>
      <c r="O220" s="753"/>
      <c r="P220" s="753"/>
    </row>
    <row r="221" spans="1:34" s="477" customFormat="1">
      <c r="A221" s="612"/>
      <c r="B221" s="605"/>
      <c r="C221" s="780"/>
      <c r="D221" s="591"/>
      <c r="E221" s="614"/>
      <c r="F221" s="761"/>
      <c r="G221" s="753"/>
      <c r="H221" s="753"/>
      <c r="I221" s="753"/>
      <c r="J221" s="753"/>
      <c r="K221" s="753"/>
      <c r="L221" s="753"/>
      <c r="M221" s="753"/>
      <c r="N221" s="753"/>
      <c r="O221" s="753"/>
      <c r="P221" s="753"/>
    </row>
    <row r="222" spans="1:34" s="477" customFormat="1">
      <c r="A222" s="1211"/>
      <c r="B222" s="1211"/>
      <c r="C222" s="1211"/>
      <c r="D222" s="1211"/>
      <c r="E222" s="612"/>
      <c r="F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6"/>
    </row>
    <row r="223" spans="1:34" s="477" customFormat="1" ht="45">
      <c r="A223" s="617"/>
      <c r="B223" s="618"/>
      <c r="C223" s="619"/>
      <c r="D223" s="618"/>
      <c r="E223" s="620"/>
      <c r="F223" s="620"/>
      <c r="G223" s="621"/>
      <c r="H223" s="622"/>
      <c r="I223" s="1212"/>
      <c r="J223" s="1213"/>
      <c r="K223" s="1213"/>
      <c r="L223" s="622"/>
      <c r="M223" s="622"/>
      <c r="N223" s="622"/>
      <c r="O223" s="622"/>
      <c r="P223" s="622"/>
    </row>
    <row r="224" spans="1:34" s="477" customFormat="1" ht="45">
      <c r="A224" s="1197"/>
      <c r="B224" s="1197"/>
      <c r="C224" s="1197"/>
      <c r="D224" s="1197"/>
      <c r="E224" s="623"/>
      <c r="F224" s="623"/>
      <c r="G224" s="624"/>
      <c r="H224" s="625"/>
      <c r="I224" s="1214"/>
      <c r="J224" s="1215"/>
      <c r="K224" s="1215"/>
      <c r="L224" s="1215"/>
      <c r="M224" s="1215"/>
      <c r="N224" s="1215"/>
      <c r="O224" s="626"/>
      <c r="P224" s="626"/>
    </row>
    <row r="225" spans="1:19" s="477" customFormat="1" ht="45">
      <c r="A225" s="1216"/>
      <c r="B225" s="1216"/>
      <c r="C225" s="1216"/>
      <c r="D225" s="1216"/>
      <c r="E225" s="627"/>
      <c r="F225" s="627"/>
      <c r="G225" s="624"/>
      <c r="H225" s="625"/>
      <c r="I225" s="1215"/>
      <c r="J225" s="1215"/>
      <c r="K225" s="1215"/>
      <c r="L225" s="1215"/>
      <c r="M225" s="1215"/>
      <c r="N225" s="1215"/>
      <c r="O225" s="628"/>
      <c r="P225" s="628"/>
    </row>
    <row r="226" spans="1:19" s="477" customFormat="1" ht="45.75">
      <c r="A226" s="629"/>
      <c r="B226" s="630"/>
      <c r="C226" s="631"/>
      <c r="D226" s="475"/>
      <c r="E226" s="632"/>
      <c r="F226" s="633"/>
      <c r="G226" s="624"/>
      <c r="H226" s="625"/>
      <c r="I226" s="634"/>
      <c r="J226" s="635"/>
      <c r="K226" s="636"/>
      <c r="L226" s="1196"/>
      <c r="M226" s="1196"/>
      <c r="N226" s="1196"/>
      <c r="O226" s="637"/>
      <c r="P226" s="637"/>
    </row>
    <row r="227" spans="1:19" s="477" customFormat="1" ht="45.75">
      <c r="A227" s="1197"/>
      <c r="B227" s="1197"/>
      <c r="C227" s="1197"/>
      <c r="D227" s="1197"/>
      <c r="E227" s="633"/>
      <c r="F227" s="633"/>
      <c r="G227" s="624"/>
      <c r="H227" s="625"/>
      <c r="I227" s="1198"/>
      <c r="J227" s="1198"/>
      <c r="K227" s="1198"/>
      <c r="L227" s="636"/>
      <c r="M227" s="636"/>
      <c r="N227" s="636"/>
      <c r="O227" s="638"/>
      <c r="P227" s="639"/>
    </row>
    <row r="228" spans="1:19" s="643" customFormat="1" ht="45.75">
      <c r="A228" s="472"/>
      <c r="B228" s="640"/>
      <c r="C228" s="481"/>
      <c r="D228" s="641"/>
      <c r="E228" s="642"/>
      <c r="F228" s="642"/>
      <c r="G228" s="478"/>
      <c r="H228" s="478"/>
      <c r="I228" s="478"/>
      <c r="J228" s="478"/>
      <c r="K228" s="478"/>
      <c r="L228" s="478"/>
      <c r="M228" s="478"/>
      <c r="N228" s="478"/>
      <c r="O228" s="478"/>
      <c r="P228" s="478"/>
    </row>
    <row r="229" spans="1:19" s="643" customFormat="1" ht="45.75">
      <c r="A229" s="1199"/>
      <c r="B229" s="1200"/>
      <c r="C229" s="1200"/>
      <c r="D229" s="1200"/>
      <c r="E229" s="1200"/>
      <c r="F229" s="1200"/>
      <c r="G229" s="1200"/>
      <c r="H229" s="625"/>
      <c r="I229" s="1201"/>
      <c r="J229" s="1201"/>
      <c r="K229" s="1201"/>
      <c r="L229" s="1201"/>
      <c r="M229" s="1201"/>
      <c r="N229" s="1201"/>
      <c r="O229" s="1201"/>
      <c r="P229" s="479"/>
    </row>
    <row r="230" spans="1:19" s="643" customFormat="1" ht="45.75">
      <c r="A230" s="1202"/>
      <c r="B230" s="1203"/>
      <c r="C230" s="1203"/>
      <c r="D230" s="1203"/>
      <c r="E230" s="1203"/>
      <c r="F230" s="1203"/>
      <c r="G230" s="1203"/>
      <c r="H230" s="625"/>
      <c r="I230" s="625"/>
      <c r="J230" s="625"/>
      <c r="K230" s="625"/>
      <c r="L230" s="625"/>
      <c r="M230" s="625"/>
      <c r="N230" s="625"/>
      <c r="O230" s="625"/>
      <c r="P230" s="479"/>
    </row>
    <row r="231" spans="1:19" s="643" customFormat="1" ht="45.75">
      <c r="A231" s="644"/>
      <c r="B231" s="645"/>
      <c r="C231" s="1202"/>
      <c r="D231" s="1202"/>
      <c r="E231" s="646"/>
      <c r="F231" s="646"/>
      <c r="G231" s="783"/>
      <c r="H231" s="648"/>
      <c r="I231" s="648"/>
      <c r="J231" s="649"/>
      <c r="K231" s="479"/>
      <c r="L231" s="1204"/>
      <c r="M231" s="1204"/>
      <c r="N231" s="1204"/>
      <c r="O231" s="784"/>
      <c r="P231" s="784"/>
    </row>
    <row r="232" spans="1:19" s="643" customFormat="1" ht="45.75">
      <c r="A232" s="1205"/>
      <c r="B232" s="1205"/>
      <c r="C232" s="1205"/>
      <c r="D232" s="651"/>
      <c r="E232" s="652"/>
      <c r="F232" s="652"/>
      <c r="G232" s="653"/>
      <c r="H232" s="625"/>
      <c r="I232" s="1198"/>
      <c r="J232" s="1198"/>
      <c r="K232" s="1198"/>
      <c r="L232" s="636"/>
      <c r="M232" s="654"/>
      <c r="N232" s="654"/>
      <c r="O232" s="654"/>
      <c r="P232" s="478"/>
    </row>
    <row r="233" spans="1:19" s="643" customFormat="1" ht="45.75">
      <c r="A233" s="655"/>
      <c r="B233" s="656"/>
      <c r="C233" s="1192"/>
      <c r="D233" s="1192"/>
      <c r="E233" s="789"/>
      <c r="F233" s="789"/>
      <c r="G233" s="636"/>
      <c r="H233" s="636"/>
      <c r="I233" s="636"/>
      <c r="J233" s="625"/>
      <c r="K233" s="636"/>
      <c r="L233" s="636"/>
      <c r="M233" s="636"/>
      <c r="N233" s="636"/>
      <c r="O233" s="653"/>
      <c r="P233" s="478"/>
    </row>
    <row r="234" spans="1:19" s="643" customFormat="1" ht="45.75">
      <c r="A234" s="1191"/>
      <c r="B234" s="1191"/>
      <c r="C234" s="1191"/>
      <c r="D234" s="1191"/>
      <c r="E234" s="1191"/>
      <c r="F234" s="1191"/>
      <c r="G234" s="658"/>
      <c r="H234" s="659"/>
      <c r="I234" s="1217"/>
      <c r="J234" s="1218"/>
      <c r="K234" s="1218"/>
      <c r="L234" s="1218"/>
      <c r="M234" s="1218"/>
      <c r="N234" s="1218"/>
      <c r="O234" s="1218"/>
      <c r="P234" s="478"/>
    </row>
    <row r="235" spans="1:19" s="477" customFormat="1" ht="45.75">
      <c r="A235" s="660"/>
      <c r="B235" s="661"/>
      <c r="C235" s="662"/>
      <c r="D235" s="660"/>
      <c r="E235" s="660"/>
      <c r="F235" s="660"/>
      <c r="G235" s="663"/>
      <c r="H235" s="634"/>
      <c r="I235" s="1201"/>
      <c r="J235" s="1219"/>
      <c r="K235" s="1219"/>
      <c r="L235" s="1219"/>
      <c r="M235" s="1219"/>
      <c r="N235" s="1219"/>
      <c r="O235" s="1219"/>
      <c r="P235" s="664"/>
    </row>
    <row r="236" spans="1:19" s="477" customFormat="1" ht="45.75">
      <c r="A236" s="665"/>
      <c r="B236" s="665"/>
      <c r="C236" s="662"/>
      <c r="D236" s="666"/>
      <c r="E236" s="667"/>
      <c r="F236" s="660"/>
      <c r="G236" s="668"/>
      <c r="H236" s="636"/>
      <c r="I236" s="636"/>
      <c r="J236" s="625"/>
      <c r="K236" s="636"/>
      <c r="L236" s="1193"/>
      <c r="M236" s="1193"/>
      <c r="N236" s="1193"/>
      <c r="O236" s="783"/>
      <c r="P236" s="669"/>
      <c r="Q236" s="487"/>
      <c r="R236" s="487"/>
      <c r="S236" s="487"/>
    </row>
    <row r="237" spans="1:19" s="477" customFormat="1" ht="31.5">
      <c r="A237" s="1194"/>
      <c r="B237" s="1194"/>
      <c r="C237" s="1194"/>
      <c r="D237" s="1194"/>
      <c r="E237" s="1194"/>
      <c r="F237" s="670"/>
      <c r="G237" s="671"/>
      <c r="H237" s="671"/>
      <c r="I237" s="671"/>
      <c r="J237" s="671"/>
      <c r="K237" s="671"/>
      <c r="L237" s="671"/>
      <c r="M237" s="671"/>
      <c r="N237" s="671"/>
      <c r="O237" s="671"/>
      <c r="P237" s="671"/>
      <c r="Q237" s="487"/>
      <c r="R237" s="487"/>
      <c r="S237" s="487"/>
    </row>
    <row r="238" spans="1:19" s="477" customFormat="1" ht="31.5">
      <c r="A238" s="1194"/>
      <c r="B238" s="1194"/>
      <c r="C238" s="1194"/>
      <c r="D238" s="1194"/>
      <c r="E238" s="1194"/>
      <c r="F238" s="670"/>
      <c r="G238" s="671"/>
      <c r="H238" s="671"/>
      <c r="I238" s="671"/>
      <c r="J238" s="671"/>
      <c r="K238" s="671"/>
      <c r="L238" s="671"/>
      <c r="M238" s="671"/>
      <c r="N238" s="671"/>
      <c r="O238" s="671"/>
      <c r="P238" s="671"/>
      <c r="Q238" s="487"/>
      <c r="R238" s="487"/>
      <c r="S238" s="487"/>
    </row>
    <row r="239" spans="1:19" s="477" customFormat="1" ht="31.5">
      <c r="A239" s="1194"/>
      <c r="B239" s="1194"/>
      <c r="C239" s="1194"/>
      <c r="D239" s="1194"/>
      <c r="E239" s="1194"/>
      <c r="F239" s="670"/>
      <c r="G239" s="671"/>
      <c r="H239" s="671"/>
      <c r="I239" s="671"/>
      <c r="J239" s="671"/>
      <c r="K239" s="671"/>
      <c r="L239" s="671"/>
      <c r="M239" s="671"/>
      <c r="N239" s="671"/>
      <c r="O239" s="671"/>
      <c r="P239" s="671"/>
      <c r="Q239" s="487"/>
      <c r="R239" s="487"/>
      <c r="S239" s="487"/>
    </row>
    <row r="240" spans="1:19" s="477" customFormat="1" ht="31.5">
      <c r="A240" s="1195"/>
      <c r="B240" s="1195"/>
      <c r="C240" s="1195"/>
      <c r="D240" s="1195"/>
      <c r="E240" s="1195"/>
      <c r="F240" s="672"/>
      <c r="G240" s="673"/>
      <c r="H240" s="673"/>
      <c r="I240" s="673"/>
      <c r="J240" s="673"/>
      <c r="K240" s="673"/>
      <c r="L240" s="673"/>
      <c r="M240" s="673"/>
      <c r="N240" s="673"/>
      <c r="O240" s="673"/>
      <c r="P240" s="673"/>
      <c r="Q240" s="487"/>
      <c r="R240" s="487"/>
      <c r="S240" s="487"/>
    </row>
    <row r="241" spans="1:19" s="477" customFormat="1" ht="31.5">
      <c r="A241" s="1187"/>
      <c r="B241" s="1187"/>
      <c r="C241" s="1187"/>
      <c r="D241" s="1187"/>
      <c r="E241" s="1187"/>
      <c r="F241" s="674"/>
      <c r="G241" s="675"/>
      <c r="H241" s="675"/>
      <c r="I241" s="675"/>
      <c r="J241" s="675"/>
      <c r="K241" s="675"/>
      <c r="L241" s="675"/>
      <c r="M241" s="675"/>
      <c r="N241" s="675"/>
      <c r="O241" s="675"/>
      <c r="P241" s="675"/>
      <c r="Q241" s="487"/>
      <c r="R241" s="487"/>
      <c r="S241" s="487"/>
    </row>
    <row r="242" spans="1:19" s="477" customFormat="1">
      <c r="A242" s="676"/>
      <c r="B242" s="677"/>
      <c r="C242" s="678"/>
      <c r="D242" s="679"/>
      <c r="E242" s="787"/>
      <c r="F242" s="787"/>
      <c r="G242" s="681"/>
      <c r="H242" s="682"/>
      <c r="I242" s="682"/>
      <c r="J242" s="682"/>
      <c r="K242" s="682"/>
      <c r="L242" s="683"/>
      <c r="M242" s="683"/>
      <c r="N242" s="682"/>
      <c r="O242" s="682"/>
      <c r="P242" s="681"/>
      <c r="Q242" s="487"/>
      <c r="R242" s="487"/>
      <c r="S242" s="487"/>
    </row>
    <row r="243" spans="1:19" s="477" customFormat="1">
      <c r="A243" s="676"/>
      <c r="B243" s="677"/>
      <c r="C243" s="678"/>
      <c r="D243" s="679"/>
      <c r="E243" s="787"/>
      <c r="F243" s="787"/>
      <c r="G243" s="681"/>
      <c r="H243" s="682"/>
      <c r="I243" s="682"/>
      <c r="J243" s="682"/>
      <c r="K243" s="682"/>
      <c r="L243" s="683"/>
      <c r="M243" s="683"/>
      <c r="N243" s="682"/>
      <c r="O243" s="682"/>
      <c r="P243" s="681"/>
      <c r="Q243" s="487"/>
      <c r="R243" s="487"/>
      <c r="S243" s="487"/>
    </row>
    <row r="244" spans="1:19" s="477" customFormat="1">
      <c r="A244" s="684"/>
      <c r="B244" s="786"/>
      <c r="C244" s="644"/>
      <c r="D244" s="686"/>
      <c r="E244" s="686"/>
      <c r="F244" s="686"/>
      <c r="G244" s="687"/>
      <c r="H244" s="687"/>
      <c r="I244" s="687"/>
      <c r="J244" s="476"/>
      <c r="K244" s="681"/>
      <c r="L244" s="616"/>
      <c r="M244" s="616"/>
      <c r="N244" s="681"/>
      <c r="O244" s="681"/>
      <c r="P244" s="681"/>
    </row>
    <row r="245" spans="1:19" s="477" customFormat="1">
      <c r="A245" s="684"/>
      <c r="B245" s="785"/>
      <c r="C245" s="1188"/>
      <c r="D245" s="1188"/>
      <c r="E245" s="686"/>
      <c r="F245" s="686"/>
      <c r="G245" s="690"/>
      <c r="H245" s="690"/>
      <c r="I245" s="690"/>
      <c r="J245" s="687"/>
      <c r="K245" s="690"/>
      <c r="L245" s="691"/>
      <c r="M245" s="691"/>
      <c r="N245" s="691"/>
      <c r="O245" s="691"/>
      <c r="P245" s="682"/>
    </row>
    <row r="246" spans="1:19" s="477" customFormat="1">
      <c r="A246" s="684"/>
      <c r="B246" s="786"/>
      <c r="C246" s="1189"/>
      <c r="D246" s="1189"/>
      <c r="E246" s="686"/>
      <c r="F246" s="686"/>
      <c r="G246" s="690"/>
      <c r="H246" s="690"/>
      <c r="I246" s="690"/>
      <c r="J246" s="476"/>
      <c r="K246" s="476"/>
      <c r="L246" s="476"/>
      <c r="M246" s="476"/>
      <c r="N246" s="476"/>
      <c r="O246" s="476"/>
      <c r="P246" s="476"/>
    </row>
    <row r="247" spans="1:19" s="477" customFormat="1">
      <c r="A247" s="684"/>
      <c r="B247" s="693"/>
      <c r="C247" s="1189"/>
      <c r="D247" s="1189"/>
      <c r="E247" s="686"/>
      <c r="F247" s="686"/>
      <c r="G247" s="476"/>
      <c r="H247" s="690"/>
      <c r="I247" s="690"/>
      <c r="J247" s="690"/>
      <c r="K247" s="682"/>
      <c r="L247" s="691"/>
      <c r="M247" s="691"/>
      <c r="N247" s="682"/>
      <c r="O247" s="682"/>
      <c r="P247" s="682"/>
    </row>
    <row r="248" spans="1:19" s="477" customFormat="1">
      <c r="A248" s="684"/>
      <c r="B248" s="684"/>
      <c r="C248" s="1190"/>
      <c r="D248" s="1190"/>
      <c r="E248" s="695"/>
      <c r="F248" s="695"/>
      <c r="G248" s="690"/>
      <c r="H248" s="690"/>
      <c r="I248" s="690"/>
      <c r="J248" s="690"/>
      <c r="K248" s="682"/>
      <c r="L248" s="691"/>
      <c r="M248" s="691"/>
      <c r="N248" s="682"/>
      <c r="O248" s="682"/>
      <c r="P248" s="681"/>
    </row>
    <row r="249" spans="1:19" s="477" customFormat="1">
      <c r="A249" s="684"/>
      <c r="B249" s="693"/>
      <c r="C249" s="1191"/>
      <c r="D249" s="1191"/>
      <c r="E249" s="686"/>
      <c r="F249" s="686"/>
      <c r="G249" s="690"/>
      <c r="H249" s="690"/>
      <c r="I249" s="690"/>
      <c r="J249" s="690"/>
      <c r="K249" s="682"/>
      <c r="L249" s="691"/>
      <c r="M249" s="691"/>
      <c r="N249" s="682"/>
      <c r="O249" s="682"/>
      <c r="P249" s="682"/>
    </row>
    <row r="250" spans="1:19" s="477" customFormat="1">
      <c r="A250" s="684"/>
      <c r="B250" s="693"/>
      <c r="C250" s="1191"/>
      <c r="D250" s="1191"/>
      <c r="E250" s="686"/>
      <c r="F250" s="686"/>
      <c r="G250" s="682"/>
      <c r="H250" s="691"/>
      <c r="I250" s="691"/>
      <c r="J250" s="691"/>
      <c r="K250" s="690"/>
      <c r="L250" s="691"/>
      <c r="M250" s="691"/>
      <c r="N250" s="691"/>
      <c r="O250" s="691"/>
      <c r="P250" s="683"/>
    </row>
    <row r="251" spans="1:19" s="477" customFormat="1">
      <c r="A251" s="684"/>
      <c r="B251" s="693"/>
      <c r="C251" s="1189"/>
      <c r="D251" s="1189"/>
      <c r="E251" s="686"/>
      <c r="F251" s="686"/>
      <c r="G251" s="682"/>
      <c r="H251" s="696"/>
      <c r="I251" s="696"/>
      <c r="J251" s="691"/>
      <c r="K251" s="690"/>
      <c r="L251" s="691"/>
      <c r="M251" s="691"/>
      <c r="N251" s="691"/>
      <c r="O251" s="691"/>
      <c r="P251" s="683"/>
    </row>
    <row r="252" spans="1:19" s="477" customFormat="1">
      <c r="A252" s="684"/>
      <c r="B252" s="788"/>
      <c r="C252" s="1190"/>
      <c r="D252" s="1190"/>
      <c r="E252" s="686"/>
      <c r="F252" s="686"/>
      <c r="G252" s="682"/>
      <c r="H252" s="698"/>
      <c r="I252" s="698"/>
      <c r="J252" s="698"/>
      <c r="K252" s="690"/>
      <c r="L252" s="691"/>
      <c r="M252" s="691"/>
      <c r="N252" s="691"/>
      <c r="O252" s="691"/>
      <c r="P252" s="683"/>
    </row>
    <row r="253" spans="1:19" s="477" customFormat="1">
      <c r="A253" s="684"/>
      <c r="B253" s="788"/>
      <c r="C253" s="1184"/>
      <c r="D253" s="1184"/>
      <c r="E253" s="1184"/>
      <c r="F253" s="1184"/>
      <c r="G253" s="682"/>
      <c r="H253" s="698"/>
      <c r="I253" s="698"/>
      <c r="J253" s="698"/>
      <c r="K253" s="690"/>
      <c r="L253" s="691"/>
      <c r="M253" s="691"/>
      <c r="N253" s="691"/>
      <c r="O253" s="691"/>
      <c r="P253" s="683"/>
    </row>
    <row r="254" spans="1:19" s="477" customFormat="1">
      <c r="A254" s="472"/>
      <c r="B254" s="473"/>
      <c r="C254" s="699"/>
      <c r="D254" s="700"/>
      <c r="E254" s="700"/>
      <c r="F254" s="475"/>
      <c r="G254" s="476"/>
      <c r="H254" s="476"/>
      <c r="I254" s="476"/>
      <c r="J254" s="476"/>
      <c r="K254" s="476"/>
      <c r="L254" s="476"/>
      <c r="M254" s="476"/>
      <c r="N254" s="476"/>
      <c r="O254" s="476"/>
      <c r="P254" s="476"/>
    </row>
    <row r="255" spans="1:19" s="477" customFormat="1">
      <c r="A255" s="472"/>
      <c r="B255" s="473"/>
      <c r="C255" s="699"/>
      <c r="D255" s="700"/>
      <c r="E255" s="700"/>
      <c r="F255" s="475"/>
      <c r="G255" s="476"/>
      <c r="H255" s="476"/>
      <c r="I255" s="476"/>
      <c r="J255" s="476"/>
      <c r="K255" s="476"/>
      <c r="L255" s="476"/>
      <c r="M255" s="476"/>
      <c r="N255" s="476"/>
      <c r="O255" s="476"/>
      <c r="P255" s="476"/>
    </row>
    <row r="256" spans="1:19" s="477" customFormat="1">
      <c r="A256" s="472"/>
      <c r="B256" s="473"/>
      <c r="C256" s="699"/>
      <c r="D256" s="700"/>
      <c r="E256" s="700"/>
      <c r="F256" s="475"/>
      <c r="G256" s="476"/>
      <c r="H256" s="476"/>
      <c r="I256" s="476"/>
      <c r="J256" s="476"/>
      <c r="K256" s="476"/>
      <c r="L256" s="476"/>
      <c r="M256" s="476"/>
      <c r="N256" s="476"/>
      <c r="O256" s="476"/>
      <c r="P256" s="476"/>
    </row>
    <row r="257" spans="1:16" s="477" customFormat="1">
      <c r="A257" s="472"/>
      <c r="B257" s="473"/>
      <c r="C257" s="1183"/>
      <c r="D257" s="1183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1183"/>
      <c r="D258" s="1183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1183"/>
      <c r="D259" s="1183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1183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>
      <c r="C263" s="1183"/>
      <c r="D263" s="1183"/>
      <c r="E263" s="1183"/>
    </row>
    <row r="264" spans="1:16">
      <c r="C264" s="1183"/>
      <c r="D264" s="1183"/>
      <c r="E264" s="1183"/>
    </row>
    <row r="265" spans="1:16">
      <c r="C265" s="1183"/>
      <c r="D265" s="1183"/>
      <c r="E265" s="1183"/>
    </row>
    <row r="266" spans="1:16">
      <c r="C266" s="1183"/>
      <c r="D266" s="1183"/>
      <c r="E266" s="1183"/>
    </row>
    <row r="267" spans="1:16">
      <c r="C267" s="699"/>
      <c r="D267" s="11"/>
      <c r="E267" s="11"/>
    </row>
    <row r="268" spans="1:16">
      <c r="C268" s="701"/>
      <c r="D268" s="700"/>
      <c r="E268" s="700"/>
    </row>
    <row r="269" spans="1:16">
      <c r="C269" s="1184"/>
      <c r="D269" s="1184"/>
      <c r="E269" s="1184"/>
      <c r="F269" s="1184"/>
    </row>
  </sheetData>
  <mergeCells count="277">
    <mergeCell ref="C247:D247"/>
    <mergeCell ref="C248:D248"/>
    <mergeCell ref="C249:D249"/>
    <mergeCell ref="C250:D250"/>
    <mergeCell ref="C251:D251"/>
    <mergeCell ref="C252:D252"/>
    <mergeCell ref="C265:E265"/>
    <mergeCell ref="C266:E266"/>
    <mergeCell ref="C269:F269"/>
    <mergeCell ref="C253:F253"/>
    <mergeCell ref="C257:D257"/>
    <mergeCell ref="C258:D258"/>
    <mergeCell ref="C259:D259"/>
    <mergeCell ref="C260:D260"/>
    <mergeCell ref="C261:D261"/>
    <mergeCell ref="C262:E262"/>
    <mergeCell ref="C263:E263"/>
    <mergeCell ref="C264:E264"/>
    <mergeCell ref="I235:O235"/>
    <mergeCell ref="L236:N236"/>
    <mergeCell ref="A237:E237"/>
    <mergeCell ref="A238:E238"/>
    <mergeCell ref="A239:E239"/>
    <mergeCell ref="A240:E240"/>
    <mergeCell ref="A241:E241"/>
    <mergeCell ref="C245:D245"/>
    <mergeCell ref="C246:D246"/>
    <mergeCell ref="A229:G229"/>
    <mergeCell ref="I229:O229"/>
    <mergeCell ref="A230:G230"/>
    <mergeCell ref="C231:D231"/>
    <mergeCell ref="L231:N231"/>
    <mergeCell ref="A232:C232"/>
    <mergeCell ref="I232:K232"/>
    <mergeCell ref="C233:D233"/>
    <mergeCell ref="A234:F234"/>
    <mergeCell ref="I234:O234"/>
    <mergeCell ref="B219:J220"/>
    <mergeCell ref="A222:D222"/>
    <mergeCell ref="I223:K223"/>
    <mergeCell ref="A224:D224"/>
    <mergeCell ref="I224:N225"/>
    <mergeCell ref="A225:D225"/>
    <mergeCell ref="L226:N226"/>
    <mergeCell ref="A227:D227"/>
    <mergeCell ref="I227:K227"/>
    <mergeCell ref="A209:E209"/>
    <mergeCell ref="A210:E210"/>
    <mergeCell ref="A211:E211"/>
    <mergeCell ref="A212:P212"/>
    <mergeCell ref="A213:F213"/>
    <mergeCell ref="A214:F214"/>
    <mergeCell ref="A215:F215"/>
    <mergeCell ref="A216:F216"/>
    <mergeCell ref="A217:F217"/>
    <mergeCell ref="A200:E200"/>
    <mergeCell ref="A201:P201"/>
    <mergeCell ref="A202:F202"/>
    <mergeCell ref="A203:F203"/>
    <mergeCell ref="A204:F204"/>
    <mergeCell ref="A205:F205"/>
    <mergeCell ref="A206:F206"/>
    <mergeCell ref="A207:E207"/>
    <mergeCell ref="A208:E208"/>
    <mergeCell ref="A190:A195"/>
    <mergeCell ref="E190:E195"/>
    <mergeCell ref="D193:D195"/>
    <mergeCell ref="F193:F195"/>
    <mergeCell ref="G193:P195"/>
    <mergeCell ref="A196:E196"/>
    <mergeCell ref="A197:E197"/>
    <mergeCell ref="A198:E198"/>
    <mergeCell ref="A199:E199"/>
    <mergeCell ref="A176:F176"/>
    <mergeCell ref="A177:F177"/>
    <mergeCell ref="A178:F178"/>
    <mergeCell ref="A175:F175"/>
    <mergeCell ref="A169:E169"/>
    <mergeCell ref="A179:F179"/>
    <mergeCell ref="A180:P180"/>
    <mergeCell ref="A181:P181"/>
    <mergeCell ref="A182:A189"/>
    <mergeCell ref="C182:C189"/>
    <mergeCell ref="E182:E189"/>
    <mergeCell ref="F185:F189"/>
    <mergeCell ref="G185:P189"/>
    <mergeCell ref="A162:E162"/>
    <mergeCell ref="A163:P163"/>
    <mergeCell ref="A164:F164"/>
    <mergeCell ref="A165:F165"/>
    <mergeCell ref="A170:E170"/>
    <mergeCell ref="A171:E171"/>
    <mergeCell ref="A172:E172"/>
    <mergeCell ref="A173:E173"/>
    <mergeCell ref="A174:P174"/>
    <mergeCell ref="A167:F167"/>
    <mergeCell ref="A168:F168"/>
    <mergeCell ref="A166:F166"/>
    <mergeCell ref="A127:F127"/>
    <mergeCell ref="A128:F128"/>
    <mergeCell ref="A135:A138"/>
    <mergeCell ref="C135:C138"/>
    <mergeCell ref="E135:E138"/>
    <mergeCell ref="G138:P138"/>
    <mergeCell ref="A139:A143"/>
    <mergeCell ref="C139:C143"/>
    <mergeCell ref="E139:E143"/>
    <mergeCell ref="D142:D143"/>
    <mergeCell ref="F142:F143"/>
    <mergeCell ref="G142:P143"/>
    <mergeCell ref="A130:A134"/>
    <mergeCell ref="C130:C134"/>
    <mergeCell ref="E130:E134"/>
    <mergeCell ref="D133:D134"/>
    <mergeCell ref="F133:F134"/>
    <mergeCell ref="G133:P134"/>
    <mergeCell ref="A91:E91"/>
    <mergeCell ref="A92:E92"/>
    <mergeCell ref="A93:P93"/>
    <mergeCell ref="A97:F97"/>
    <mergeCell ref="A98:F98"/>
    <mergeCell ref="A99:P99"/>
    <mergeCell ref="C102:C105"/>
    <mergeCell ref="E102:E105"/>
    <mergeCell ref="G105:P105"/>
    <mergeCell ref="A101:P101"/>
    <mergeCell ref="A102:A105"/>
    <mergeCell ref="G64:P65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G76:P76"/>
    <mergeCell ref="E46:E51"/>
    <mergeCell ref="A52:A55"/>
    <mergeCell ref="C52:C55"/>
    <mergeCell ref="E52:E55"/>
    <mergeCell ref="G55:P55"/>
    <mergeCell ref="A56:A60"/>
    <mergeCell ref="C56:C60"/>
    <mergeCell ref="E56:E60"/>
    <mergeCell ref="D59:D60"/>
    <mergeCell ref="F59:F60"/>
    <mergeCell ref="G59:P60"/>
    <mergeCell ref="G147:P149"/>
    <mergeCell ref="A25:A33"/>
    <mergeCell ref="C25:C33"/>
    <mergeCell ref="E25:E33"/>
    <mergeCell ref="D28:D33"/>
    <mergeCell ref="F28:F33"/>
    <mergeCell ref="G28:P33"/>
    <mergeCell ref="A34:A38"/>
    <mergeCell ref="C34:C38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D49:D51"/>
    <mergeCell ref="F49:F51"/>
    <mergeCell ref="G49:P51"/>
    <mergeCell ref="A46:A51"/>
    <mergeCell ref="C46:C51"/>
    <mergeCell ref="A158:E158"/>
    <mergeCell ref="A159:E159"/>
    <mergeCell ref="D153:D157"/>
    <mergeCell ref="F153:F157"/>
    <mergeCell ref="G153:P157"/>
    <mergeCell ref="A160:E160"/>
    <mergeCell ref="A161:E161"/>
    <mergeCell ref="A119:E119"/>
    <mergeCell ref="A120:E120"/>
    <mergeCell ref="A121:E121"/>
    <mergeCell ref="A122:E122"/>
    <mergeCell ref="A123:P123"/>
    <mergeCell ref="A129:P129"/>
    <mergeCell ref="A124:F124"/>
    <mergeCell ref="A125:F125"/>
    <mergeCell ref="A126:F126"/>
    <mergeCell ref="A150:A157"/>
    <mergeCell ref="C150:C157"/>
    <mergeCell ref="E150:E157"/>
    <mergeCell ref="A144:A149"/>
    <mergeCell ref="C144:C149"/>
    <mergeCell ref="E144:E149"/>
    <mergeCell ref="D147:D149"/>
    <mergeCell ref="F147:F149"/>
    <mergeCell ref="E106:E109"/>
    <mergeCell ref="A110:A113"/>
    <mergeCell ref="C110:C113"/>
    <mergeCell ref="E110:E113"/>
    <mergeCell ref="G113:P113"/>
    <mergeCell ref="A114:A117"/>
    <mergeCell ref="C114:C117"/>
    <mergeCell ref="E114:E117"/>
    <mergeCell ref="G117:P117"/>
    <mergeCell ref="A106:A109"/>
    <mergeCell ref="C106:C109"/>
    <mergeCell ref="G109:P109"/>
    <mergeCell ref="A13:P13"/>
    <mergeCell ref="A14:P14"/>
    <mergeCell ref="A15:A19"/>
    <mergeCell ref="C15:C19"/>
    <mergeCell ref="E15:E19"/>
    <mergeCell ref="D18:D19"/>
    <mergeCell ref="F18:F19"/>
    <mergeCell ref="G18:P19"/>
    <mergeCell ref="M21:M22"/>
    <mergeCell ref="N21:N22"/>
    <mergeCell ref="O21:O22"/>
    <mergeCell ref="P21:P22"/>
    <mergeCell ref="A20:A24"/>
    <mergeCell ref="C20:C24"/>
    <mergeCell ref="E20:E24"/>
    <mergeCell ref="F21:F22"/>
    <mergeCell ref="G21:G22"/>
    <mergeCell ref="H21:H22"/>
    <mergeCell ref="I21:I22"/>
    <mergeCell ref="J21:J22"/>
    <mergeCell ref="K21:K22"/>
    <mergeCell ref="G24:P24"/>
    <mergeCell ref="L21:L22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18:E118"/>
    <mergeCell ref="A77:E77"/>
    <mergeCell ref="A61:A65"/>
    <mergeCell ref="C61:C65"/>
    <mergeCell ref="E61:E65"/>
    <mergeCell ref="D64:D65"/>
    <mergeCell ref="A87:F87"/>
    <mergeCell ref="A94:F94"/>
    <mergeCell ref="A95:F95"/>
    <mergeCell ref="A96:F96"/>
    <mergeCell ref="A88:E88"/>
    <mergeCell ref="A83:F83"/>
    <mergeCell ref="A84:F84"/>
    <mergeCell ref="A78:E78"/>
    <mergeCell ref="A79:E79"/>
    <mergeCell ref="A80:E80"/>
    <mergeCell ref="A81:E81"/>
    <mergeCell ref="A82:P82"/>
    <mergeCell ref="A85:F85"/>
    <mergeCell ref="A86:F86"/>
    <mergeCell ref="A89:E89"/>
    <mergeCell ref="A90:E90"/>
    <mergeCell ref="A100:P100"/>
    <mergeCell ref="F64:F65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" manualBreakCount="1">
    <brk id="55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B272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2" customWidth="1"/>
    <col min="2" max="2" width="100.140625" style="473" customWidth="1"/>
    <col min="3" max="3" width="56" style="474" customWidth="1"/>
    <col min="4" max="4" width="53.85546875" style="472" customWidth="1"/>
    <col min="5" max="5" width="35.140625" style="475" customWidth="1"/>
    <col min="6" max="6" width="40.140625" style="475" customWidth="1"/>
    <col min="7" max="10" width="31.28515625" style="476" customWidth="1"/>
    <col min="11" max="12" width="31.7109375" style="476" customWidth="1"/>
    <col min="13" max="13" width="31" style="476" customWidth="1"/>
    <col min="14" max="14" width="33.140625" style="476" customWidth="1"/>
    <col min="15" max="15" width="31.7109375" style="476" customWidth="1"/>
    <col min="16" max="16" width="32.42578125" style="476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0" customFormat="1" ht="35.25" customHeight="1"/>
    <row r="2" spans="1:54" ht="45.75" customHeight="1">
      <c r="A2" s="1327"/>
      <c r="B2" s="1327"/>
      <c r="C2" s="964"/>
      <c r="D2" s="964"/>
      <c r="E2" s="1327"/>
      <c r="F2" s="1328"/>
      <c r="G2" s="1328"/>
      <c r="H2" s="1328"/>
      <c r="I2" s="4"/>
      <c r="J2" s="4"/>
      <c r="K2" s="4"/>
      <c r="L2" s="1329" t="s">
        <v>451</v>
      </c>
      <c r="M2" s="1330"/>
      <c r="N2" s="1330"/>
      <c r="O2" s="1330"/>
      <c r="P2" s="1331"/>
    </row>
    <row r="3" spans="1:54" ht="45.75">
      <c r="A3" s="2"/>
      <c r="B3" s="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54" ht="33.75" customHeight="1">
      <c r="A4" s="343"/>
      <c r="B4" s="343"/>
      <c r="C4" s="1185" t="s">
        <v>852</v>
      </c>
      <c r="D4" s="1186"/>
      <c r="E4" s="1186"/>
      <c r="F4" s="1186"/>
      <c r="G4" s="1186"/>
      <c r="H4" s="1186"/>
      <c r="I4" s="1186"/>
      <c r="J4" s="1186"/>
      <c r="K4" s="1186"/>
      <c r="L4" s="12"/>
      <c r="M4" s="12"/>
      <c r="N4" s="12"/>
      <c r="O4" s="12"/>
      <c r="P4" s="12"/>
      <c r="Q4" s="12"/>
      <c r="R4" s="12"/>
    </row>
    <row r="5" spans="1:54" ht="33" customHeight="1">
      <c r="A5" s="343"/>
      <c r="B5" s="344"/>
      <c r="C5" s="1186"/>
      <c r="D5" s="1186"/>
      <c r="E5" s="1186"/>
      <c r="F5" s="1186"/>
      <c r="G5" s="1186"/>
      <c r="H5" s="1186"/>
      <c r="I5" s="1186"/>
      <c r="J5" s="1186"/>
      <c r="K5" s="1186"/>
      <c r="L5" s="342"/>
      <c r="M5" s="342"/>
      <c r="N5" s="342"/>
      <c r="O5" s="342"/>
      <c r="P5" s="342"/>
      <c r="Q5" s="342"/>
      <c r="R5" s="342"/>
    </row>
    <row r="6" spans="1:54">
      <c r="A6" s="344"/>
      <c r="B6" s="344"/>
      <c r="C6" s="1186"/>
      <c r="D6" s="1186"/>
      <c r="E6" s="1186"/>
      <c r="F6" s="1186"/>
      <c r="G6" s="1186"/>
      <c r="H6" s="1186"/>
      <c r="I6" s="1186"/>
      <c r="J6" s="1186"/>
      <c r="K6" s="1186"/>
      <c r="L6" s="342"/>
      <c r="M6" s="342"/>
      <c r="N6" s="342"/>
      <c r="O6" s="342"/>
      <c r="P6" s="342"/>
      <c r="Q6" s="342"/>
      <c r="R6" s="342"/>
    </row>
    <row r="7" spans="1:54" ht="48.75" customHeight="1">
      <c r="A7" s="345"/>
      <c r="B7" s="345"/>
      <c r="C7" s="1186"/>
      <c r="D7" s="1186"/>
      <c r="E7" s="1186"/>
      <c r="F7" s="1186"/>
      <c r="G7" s="1186"/>
      <c r="H7" s="1186"/>
      <c r="I7" s="1186"/>
      <c r="J7" s="1186"/>
      <c r="K7" s="1186"/>
      <c r="L7" s="345"/>
      <c r="M7" s="345"/>
      <c r="N7" s="345"/>
      <c r="O7" s="345"/>
      <c r="P7" s="345"/>
    </row>
    <row r="8" spans="1:54" s="480" customFormat="1" ht="63" hidden="1" customHeight="1"/>
    <row r="9" spans="1:54" s="480" customFormat="1" ht="51.75" customHeight="1" thickBot="1"/>
    <row r="10" spans="1:54" s="482" customFormat="1" ht="55.5" customHeight="1" thickBot="1">
      <c r="A10" s="1318" t="s">
        <v>379</v>
      </c>
      <c r="B10" s="1320" t="s">
        <v>30</v>
      </c>
      <c r="C10" s="1322" t="s">
        <v>380</v>
      </c>
      <c r="D10" s="1322" t="s">
        <v>33</v>
      </c>
      <c r="E10" s="1320" t="s">
        <v>381</v>
      </c>
      <c r="F10" s="1320" t="s">
        <v>382</v>
      </c>
      <c r="G10" s="1324" t="s">
        <v>784</v>
      </c>
      <c r="H10" s="1325"/>
      <c r="I10" s="1325"/>
      <c r="J10" s="1325"/>
      <c r="K10" s="1325"/>
      <c r="L10" s="1325"/>
      <c r="M10" s="1325"/>
      <c r="N10" s="1325"/>
      <c r="O10" s="1325"/>
      <c r="P10" s="1326"/>
    </row>
    <row r="11" spans="1:54" s="482" customFormat="1" ht="57" customHeight="1" thickBot="1">
      <c r="A11" s="1319"/>
      <c r="B11" s="1321"/>
      <c r="C11" s="1323"/>
      <c r="D11" s="1323"/>
      <c r="E11" s="1321"/>
      <c r="F11" s="1321"/>
      <c r="G11" s="483" t="s">
        <v>383</v>
      </c>
      <c r="H11" s="483" t="s">
        <v>384</v>
      </c>
      <c r="I11" s="483" t="s">
        <v>385</v>
      </c>
      <c r="J11" s="483" t="s">
        <v>386</v>
      </c>
      <c r="K11" s="483" t="s">
        <v>387</v>
      </c>
      <c r="L11" s="483" t="s">
        <v>388</v>
      </c>
      <c r="M11" s="483" t="s">
        <v>389</v>
      </c>
      <c r="N11" s="483" t="s">
        <v>390</v>
      </c>
      <c r="O11" s="483" t="s">
        <v>391</v>
      </c>
      <c r="P11" s="483" t="s">
        <v>392</v>
      </c>
    </row>
    <row r="12" spans="1:54" s="482" customFormat="1" ht="45.75" customHeight="1" thickBot="1">
      <c r="A12" s="48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  <c r="P12" s="485">
        <v>16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</row>
    <row r="13" spans="1:54" s="477" customFormat="1" ht="45.75" customHeight="1" thickBot="1">
      <c r="A13" s="1269" t="s">
        <v>500</v>
      </c>
      <c r="B13" s="1270"/>
      <c r="C13" s="1270"/>
      <c r="D13" s="1270"/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0"/>
      <c r="P13" s="1271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</row>
    <row r="14" spans="1:54" s="477" customFormat="1" ht="32.25" customHeight="1" thickBot="1">
      <c r="A14" s="1269" t="s">
        <v>21</v>
      </c>
      <c r="B14" s="1315"/>
      <c r="C14" s="1315"/>
      <c r="D14" s="1315"/>
      <c r="E14" s="1270"/>
      <c r="F14" s="1270"/>
      <c r="G14" s="1315"/>
      <c r="H14" s="1315"/>
      <c r="I14" s="1315"/>
      <c r="J14" s="1315"/>
      <c r="K14" s="1315"/>
      <c r="L14" s="1315"/>
      <c r="M14" s="1315"/>
      <c r="N14" s="1315"/>
      <c r="O14" s="1315"/>
      <c r="P14" s="1316"/>
      <c r="Q14" s="779"/>
      <c r="R14" s="779"/>
      <c r="S14" s="487"/>
      <c r="T14" s="487"/>
      <c r="U14" s="487"/>
    </row>
    <row r="15" spans="1:54" s="477" customFormat="1" ht="32.25" customHeight="1">
      <c r="A15" s="1255">
        <v>1</v>
      </c>
      <c r="B15" s="564" t="s">
        <v>590</v>
      </c>
      <c r="C15" s="1384" t="s">
        <v>595</v>
      </c>
      <c r="D15" s="565"/>
      <c r="E15" s="1385" t="s">
        <v>168</v>
      </c>
      <c r="F15" s="490" t="s">
        <v>321</v>
      </c>
      <c r="G15" s="548"/>
      <c r="H15" s="767"/>
      <c r="I15" s="767"/>
      <c r="J15" s="767"/>
      <c r="K15" s="767"/>
      <c r="L15" s="767"/>
      <c r="M15" s="767"/>
      <c r="N15" s="767"/>
      <c r="O15" s="767"/>
      <c r="P15" s="768"/>
      <c r="Q15" s="779"/>
      <c r="R15" s="779"/>
      <c r="S15" s="487"/>
      <c r="T15" s="487"/>
      <c r="U15" s="487"/>
    </row>
    <row r="16" spans="1:54" s="477" customFormat="1" ht="32.25" customHeight="1">
      <c r="A16" s="1142"/>
      <c r="B16" s="566" t="s">
        <v>591</v>
      </c>
      <c r="C16" s="1380"/>
      <c r="D16" s="567"/>
      <c r="E16" s="1386"/>
      <c r="F16" s="756" t="s">
        <v>322</v>
      </c>
      <c r="G16" s="523"/>
      <c r="H16" s="501"/>
      <c r="I16" s="501"/>
      <c r="J16" s="501"/>
      <c r="K16" s="501"/>
      <c r="L16" s="501"/>
      <c r="M16" s="501"/>
      <c r="N16" s="501"/>
      <c r="O16" s="501"/>
      <c r="P16" s="521"/>
      <c r="Q16" s="779"/>
      <c r="R16" s="779"/>
      <c r="S16" s="487"/>
      <c r="T16" s="487"/>
      <c r="U16" s="487"/>
    </row>
    <row r="17" spans="1:21" s="477" customFormat="1" ht="32.25" customHeight="1" thickBot="1">
      <c r="A17" s="1142"/>
      <c r="B17" s="566" t="s">
        <v>592</v>
      </c>
      <c r="C17" s="1380"/>
      <c r="D17" s="757" t="s">
        <v>785</v>
      </c>
      <c r="E17" s="1386"/>
      <c r="F17" s="514" t="s">
        <v>393</v>
      </c>
      <c r="G17" s="550"/>
      <c r="H17" s="771"/>
      <c r="I17" s="771"/>
      <c r="J17" s="771"/>
      <c r="K17" s="771"/>
      <c r="L17" s="771"/>
      <c r="M17" s="771"/>
      <c r="N17" s="771">
        <v>3.1949999999999998</v>
      </c>
      <c r="O17" s="771"/>
      <c r="P17" s="773"/>
      <c r="Q17" s="779"/>
      <c r="R17" s="779"/>
      <c r="S17" s="487"/>
      <c r="T17" s="487"/>
      <c r="U17" s="487"/>
    </row>
    <row r="18" spans="1:21" s="477" customFormat="1" ht="32.25" customHeight="1">
      <c r="A18" s="1142"/>
      <c r="B18" s="566" t="s">
        <v>593</v>
      </c>
      <c r="C18" s="1380"/>
      <c r="D18" s="1384"/>
      <c r="E18" s="1386"/>
      <c r="F18" s="1282"/>
      <c r="G18" s="1335"/>
      <c r="H18" s="1336"/>
      <c r="I18" s="1336"/>
      <c r="J18" s="1336"/>
      <c r="K18" s="1336"/>
      <c r="L18" s="1336"/>
      <c r="M18" s="1336"/>
      <c r="N18" s="1336"/>
      <c r="O18" s="1336"/>
      <c r="P18" s="1337"/>
      <c r="Q18" s="779"/>
      <c r="R18" s="779"/>
      <c r="S18" s="487"/>
      <c r="T18" s="487"/>
      <c r="U18" s="487"/>
    </row>
    <row r="19" spans="1:21" s="477" customFormat="1" thickBot="1">
      <c r="A19" s="1317"/>
      <c r="B19" s="569" t="s">
        <v>594</v>
      </c>
      <c r="C19" s="1381"/>
      <c r="D19" s="1388"/>
      <c r="E19" s="1387"/>
      <c r="F19" s="1334"/>
      <c r="G19" s="1338"/>
      <c r="H19" s="1339"/>
      <c r="I19" s="1339"/>
      <c r="J19" s="1339"/>
      <c r="K19" s="1339"/>
      <c r="L19" s="1339"/>
      <c r="M19" s="1339"/>
      <c r="N19" s="1339"/>
      <c r="O19" s="1339"/>
      <c r="P19" s="1340"/>
      <c r="Q19" s="779"/>
      <c r="R19" s="779"/>
      <c r="S19" s="487"/>
      <c r="T19" s="487"/>
      <c r="U19" s="487"/>
    </row>
    <row r="20" spans="1:21" s="477" customFormat="1" ht="33" customHeight="1">
      <c r="A20" s="1252">
        <v>2</v>
      </c>
      <c r="B20" s="764" t="s">
        <v>23</v>
      </c>
      <c r="C20" s="1306" t="s">
        <v>41</v>
      </c>
      <c r="D20" s="764"/>
      <c r="E20" s="1308" t="s">
        <v>168</v>
      </c>
      <c r="F20" s="748" t="s">
        <v>321</v>
      </c>
      <c r="G20" s="548"/>
      <c r="H20" s="767"/>
      <c r="I20" s="767"/>
      <c r="J20" s="767"/>
      <c r="K20" s="767"/>
      <c r="L20" s="767"/>
      <c r="M20" s="767"/>
      <c r="N20" s="767"/>
      <c r="O20" s="767"/>
      <c r="P20" s="768"/>
      <c r="Q20" s="779"/>
      <c r="R20" s="779"/>
      <c r="S20" s="487"/>
      <c r="T20" s="487"/>
      <c r="U20" s="487"/>
    </row>
    <row r="21" spans="1:21" s="477" customFormat="1" ht="33" customHeight="1">
      <c r="A21" s="1253"/>
      <c r="B21" s="749" t="s">
        <v>154</v>
      </c>
      <c r="C21" s="1307"/>
      <c r="D21" s="769" t="s">
        <v>117</v>
      </c>
      <c r="E21" s="1256"/>
      <c r="F21" s="1309" t="s">
        <v>322</v>
      </c>
      <c r="G21" s="1311"/>
      <c r="H21" s="1313"/>
      <c r="I21" s="1313"/>
      <c r="J21" s="1311"/>
      <c r="K21" s="1313">
        <v>1.8280000000000001</v>
      </c>
      <c r="L21" s="1311"/>
      <c r="M21" s="1389"/>
      <c r="N21" s="1313"/>
      <c r="O21" s="1313"/>
      <c r="P21" s="1370"/>
      <c r="Q21" s="779"/>
      <c r="R21" s="779"/>
      <c r="S21" s="487"/>
      <c r="T21" s="487"/>
      <c r="U21" s="487"/>
    </row>
    <row r="22" spans="1:21" s="477" customFormat="1" ht="33" customHeight="1">
      <c r="A22" s="1253"/>
      <c r="B22" s="764" t="s">
        <v>330</v>
      </c>
      <c r="C22" s="1307"/>
      <c r="D22" s="494" t="s">
        <v>118</v>
      </c>
      <c r="E22" s="1256"/>
      <c r="F22" s="1310"/>
      <c r="G22" s="1312"/>
      <c r="H22" s="1314"/>
      <c r="I22" s="1314"/>
      <c r="J22" s="1312"/>
      <c r="K22" s="1314"/>
      <c r="L22" s="1312"/>
      <c r="M22" s="1390"/>
      <c r="N22" s="1314"/>
      <c r="O22" s="1314"/>
      <c r="P22" s="1371"/>
      <c r="Q22" s="779"/>
      <c r="R22" s="779"/>
      <c r="S22" s="487"/>
      <c r="T22" s="487"/>
      <c r="U22" s="487"/>
    </row>
    <row r="23" spans="1:21" s="477" customFormat="1" ht="32.25" customHeight="1" thickBot="1">
      <c r="A23" s="1253"/>
      <c r="B23" s="764" t="s">
        <v>331</v>
      </c>
      <c r="C23" s="1307"/>
      <c r="D23" s="755"/>
      <c r="E23" s="1256"/>
      <c r="F23" s="514" t="s">
        <v>393</v>
      </c>
      <c r="G23" s="515"/>
      <c r="H23" s="503"/>
      <c r="I23" s="503"/>
      <c r="J23" s="503"/>
      <c r="K23" s="503"/>
      <c r="L23" s="503"/>
      <c r="M23" s="503"/>
      <c r="N23" s="503"/>
      <c r="O23" s="503"/>
      <c r="P23" s="504"/>
      <c r="Q23" s="779"/>
      <c r="R23" s="779"/>
      <c r="S23" s="487"/>
      <c r="T23" s="487"/>
      <c r="U23" s="487"/>
    </row>
    <row r="24" spans="1:21" s="477" customFormat="1" ht="32.25" customHeight="1" thickBot="1">
      <c r="A24" s="1254"/>
      <c r="B24" s="760" t="s">
        <v>332</v>
      </c>
      <c r="C24" s="1278"/>
      <c r="D24" s="752"/>
      <c r="E24" s="1257"/>
      <c r="F24" s="781"/>
      <c r="G24" s="1265"/>
      <c r="H24" s="1266"/>
      <c r="I24" s="1266"/>
      <c r="J24" s="1266"/>
      <c r="K24" s="1266"/>
      <c r="L24" s="1266"/>
      <c r="M24" s="1266"/>
      <c r="N24" s="1266"/>
      <c r="O24" s="1266"/>
      <c r="P24" s="1267"/>
      <c r="Q24" s="779"/>
      <c r="R24" s="779"/>
      <c r="S24" s="487"/>
      <c r="T24" s="487"/>
      <c r="U24" s="487"/>
    </row>
    <row r="25" spans="1:21" s="477" customFormat="1" ht="32.25">
      <c r="A25" s="1252">
        <v>3</v>
      </c>
      <c r="B25" s="750" t="s">
        <v>602</v>
      </c>
      <c r="C25" s="1379" t="s">
        <v>43</v>
      </c>
      <c r="D25" s="489" t="s">
        <v>119</v>
      </c>
      <c r="E25" s="1308" t="s">
        <v>168</v>
      </c>
      <c r="F25" s="490" t="s">
        <v>321</v>
      </c>
      <c r="G25" s="491"/>
      <c r="H25" s="492">
        <v>0.04</v>
      </c>
      <c r="I25" s="492"/>
      <c r="J25" s="492"/>
      <c r="K25" s="492"/>
      <c r="L25" s="492"/>
      <c r="M25" s="492"/>
      <c r="N25" s="492"/>
      <c r="O25" s="492"/>
      <c r="P25" s="493"/>
      <c r="Q25" s="554"/>
      <c r="R25" s="554"/>
    </row>
    <row r="26" spans="1:21" s="477" customFormat="1" ht="32.25">
      <c r="A26" s="1253"/>
      <c r="B26" s="764" t="s">
        <v>24</v>
      </c>
      <c r="C26" s="1380"/>
      <c r="D26" s="754"/>
      <c r="E26" s="1277"/>
      <c r="F26" s="756" t="s">
        <v>322</v>
      </c>
      <c r="G26" s="523"/>
      <c r="H26" s="501"/>
      <c r="I26" s="501"/>
      <c r="J26" s="501"/>
      <c r="K26" s="572"/>
      <c r="L26" s="501"/>
      <c r="M26" s="501"/>
      <c r="N26" s="501"/>
      <c r="O26" s="501"/>
      <c r="P26" s="521"/>
      <c r="Q26" s="554"/>
      <c r="R26" s="554"/>
    </row>
    <row r="27" spans="1:21" s="477" customFormat="1" thickBot="1">
      <c r="A27" s="1253"/>
      <c r="B27" s="749" t="s">
        <v>155</v>
      </c>
      <c r="C27" s="1380"/>
      <c r="D27" s="760"/>
      <c r="E27" s="1277"/>
      <c r="F27" s="498" t="s">
        <v>393</v>
      </c>
      <c r="G27" s="523"/>
      <c r="H27" s="501"/>
      <c r="I27" s="501"/>
      <c r="J27" s="501"/>
      <c r="K27" s="501"/>
      <c r="L27" s="501"/>
      <c r="M27" s="501"/>
      <c r="N27" s="501"/>
      <c r="O27" s="501"/>
      <c r="P27" s="521"/>
      <c r="Q27" s="554"/>
      <c r="R27" s="554"/>
    </row>
    <row r="28" spans="1:21" s="477" customFormat="1" ht="32.25">
      <c r="A28" s="1253"/>
      <c r="B28" s="764" t="s">
        <v>786</v>
      </c>
      <c r="C28" s="1380"/>
      <c r="D28" s="1378" t="s">
        <v>4</v>
      </c>
      <c r="E28" s="1277"/>
      <c r="F28" s="1282"/>
      <c r="G28" s="1335"/>
      <c r="H28" s="1382"/>
      <c r="I28" s="1382"/>
      <c r="J28" s="1382"/>
      <c r="K28" s="1382"/>
      <c r="L28" s="1382"/>
      <c r="M28" s="1382"/>
      <c r="N28" s="1382"/>
      <c r="O28" s="1382"/>
      <c r="P28" s="1383"/>
      <c r="Q28" s="554"/>
      <c r="R28" s="554"/>
    </row>
    <row r="29" spans="1:21" s="477" customFormat="1" ht="32.25">
      <c r="A29" s="1253"/>
      <c r="B29" s="764" t="s">
        <v>334</v>
      </c>
      <c r="C29" s="1380"/>
      <c r="D29" s="1304"/>
      <c r="E29" s="1277"/>
      <c r="F29" s="1283"/>
      <c r="G29" s="1262"/>
      <c r="H29" s="1263"/>
      <c r="I29" s="1263"/>
      <c r="J29" s="1263"/>
      <c r="K29" s="1263"/>
      <c r="L29" s="1263"/>
      <c r="M29" s="1263"/>
      <c r="N29" s="1263"/>
      <c r="O29" s="1263"/>
      <c r="P29" s="1264"/>
      <c r="Q29" s="554"/>
      <c r="R29" s="554"/>
    </row>
    <row r="30" spans="1:21" s="477" customFormat="1" ht="32.25">
      <c r="A30" s="1253"/>
      <c r="B30" s="764" t="s">
        <v>335</v>
      </c>
      <c r="C30" s="1380"/>
      <c r="D30" s="1304"/>
      <c r="E30" s="1277"/>
      <c r="F30" s="1283"/>
      <c r="G30" s="1262"/>
      <c r="H30" s="1263"/>
      <c r="I30" s="1263"/>
      <c r="J30" s="1263"/>
      <c r="K30" s="1263"/>
      <c r="L30" s="1263"/>
      <c r="M30" s="1263"/>
      <c r="N30" s="1263"/>
      <c r="O30" s="1263"/>
      <c r="P30" s="1264"/>
      <c r="Q30" s="554"/>
      <c r="R30" s="554"/>
    </row>
    <row r="31" spans="1:21" s="477" customFormat="1" ht="32.25">
      <c r="A31" s="1253"/>
      <c r="B31" s="764" t="s">
        <v>787</v>
      </c>
      <c r="C31" s="1380"/>
      <c r="D31" s="1304"/>
      <c r="E31" s="1277"/>
      <c r="F31" s="1283"/>
      <c r="G31" s="1262"/>
      <c r="H31" s="1263"/>
      <c r="I31" s="1263"/>
      <c r="J31" s="1263"/>
      <c r="K31" s="1263"/>
      <c r="L31" s="1263"/>
      <c r="M31" s="1263"/>
      <c r="N31" s="1263"/>
      <c r="O31" s="1263"/>
      <c r="P31" s="1264"/>
      <c r="Q31" s="554"/>
      <c r="R31" s="554"/>
    </row>
    <row r="32" spans="1:21" s="477" customFormat="1" ht="32.25">
      <c r="A32" s="1253"/>
      <c r="B32" s="764" t="s">
        <v>788</v>
      </c>
      <c r="C32" s="1380"/>
      <c r="D32" s="1304"/>
      <c r="E32" s="1277"/>
      <c r="F32" s="1283"/>
      <c r="G32" s="1262"/>
      <c r="H32" s="1263"/>
      <c r="I32" s="1263"/>
      <c r="J32" s="1263"/>
      <c r="K32" s="1263"/>
      <c r="L32" s="1263"/>
      <c r="M32" s="1263"/>
      <c r="N32" s="1263"/>
      <c r="O32" s="1263"/>
      <c r="P32" s="1264"/>
      <c r="Q32" s="554"/>
      <c r="R32" s="554"/>
    </row>
    <row r="33" spans="1:18" s="477" customFormat="1" thickBot="1">
      <c r="A33" s="1254"/>
      <c r="B33" s="760" t="s">
        <v>789</v>
      </c>
      <c r="C33" s="1381"/>
      <c r="D33" s="1305"/>
      <c r="E33" s="1278"/>
      <c r="F33" s="1298"/>
      <c r="G33" s="1265"/>
      <c r="H33" s="1266"/>
      <c r="I33" s="1266"/>
      <c r="J33" s="1266"/>
      <c r="K33" s="1266"/>
      <c r="L33" s="1266"/>
      <c r="M33" s="1266"/>
      <c r="N33" s="1266"/>
      <c r="O33" s="1266"/>
      <c r="P33" s="1267"/>
      <c r="Q33" s="554"/>
      <c r="R33" s="554"/>
    </row>
    <row r="34" spans="1:18" s="477" customFormat="1">
      <c r="A34" s="1252">
        <v>4</v>
      </c>
      <c r="B34" s="750" t="s">
        <v>597</v>
      </c>
      <c r="C34" s="1332" t="s">
        <v>601</v>
      </c>
      <c r="D34" s="489" t="s">
        <v>790</v>
      </c>
      <c r="E34" s="1374" t="s">
        <v>168</v>
      </c>
      <c r="F34" s="490" t="s">
        <v>321</v>
      </c>
      <c r="G34" s="491"/>
      <c r="H34" s="492">
        <v>0.70199999999999996</v>
      </c>
      <c r="I34" s="573"/>
      <c r="J34" s="492"/>
      <c r="K34" s="492"/>
      <c r="L34" s="492"/>
      <c r="M34" s="492"/>
      <c r="N34" s="492"/>
      <c r="O34" s="492"/>
      <c r="P34" s="493"/>
      <c r="Q34" s="554"/>
      <c r="R34" s="554"/>
    </row>
    <row r="35" spans="1:18" s="477" customFormat="1" ht="32.25">
      <c r="A35" s="1253"/>
      <c r="B35" s="749" t="s">
        <v>598</v>
      </c>
      <c r="C35" s="1307"/>
      <c r="D35" s="754"/>
      <c r="E35" s="1300"/>
      <c r="F35" s="756" t="s">
        <v>322</v>
      </c>
      <c r="G35" s="523"/>
      <c r="H35" s="501"/>
      <c r="I35" s="753"/>
      <c r="J35" s="501"/>
      <c r="K35" s="572"/>
      <c r="L35" s="501"/>
      <c r="M35" s="501"/>
      <c r="N35" s="501"/>
      <c r="O35" s="501"/>
      <c r="P35" s="521"/>
      <c r="Q35" s="554"/>
      <c r="R35" s="554"/>
    </row>
    <row r="36" spans="1:18" s="477" customFormat="1" thickBot="1">
      <c r="A36" s="1253"/>
      <c r="B36" s="764" t="s">
        <v>599</v>
      </c>
      <c r="C36" s="1277"/>
      <c r="D36" s="760"/>
      <c r="E36" s="1391"/>
      <c r="F36" s="498" t="s">
        <v>393</v>
      </c>
      <c r="G36" s="502"/>
      <c r="H36" s="503"/>
      <c r="I36" s="503"/>
      <c r="J36" s="503"/>
      <c r="K36" s="503"/>
      <c r="L36" s="503"/>
      <c r="M36" s="503"/>
      <c r="N36" s="503"/>
      <c r="O36" s="503"/>
      <c r="P36" s="504"/>
      <c r="Q36" s="554"/>
      <c r="R36" s="554"/>
    </row>
    <row r="37" spans="1:18" s="477" customFormat="1" ht="32.25">
      <c r="A37" s="1253"/>
      <c r="B37" s="764" t="s">
        <v>333</v>
      </c>
      <c r="C37" s="1277"/>
      <c r="D37" s="1378" t="s">
        <v>90</v>
      </c>
      <c r="E37" s="1391"/>
      <c r="F37" s="1282"/>
      <c r="G37" s="1262"/>
      <c r="H37" s="1263"/>
      <c r="I37" s="1263"/>
      <c r="J37" s="1263"/>
      <c r="K37" s="1263"/>
      <c r="L37" s="1263"/>
      <c r="M37" s="1263"/>
      <c r="N37" s="1263"/>
      <c r="O37" s="1263"/>
      <c r="P37" s="1264"/>
      <c r="Q37" s="554"/>
      <c r="R37" s="554"/>
    </row>
    <row r="38" spans="1:18" s="477" customFormat="1" thickBot="1">
      <c r="A38" s="1254"/>
      <c r="B38" s="760" t="s">
        <v>600</v>
      </c>
      <c r="C38" s="1278"/>
      <c r="D38" s="1305"/>
      <c r="E38" s="1298"/>
      <c r="F38" s="1284"/>
      <c r="G38" s="1265"/>
      <c r="H38" s="1266"/>
      <c r="I38" s="1266"/>
      <c r="J38" s="1266"/>
      <c r="K38" s="1266"/>
      <c r="L38" s="1266"/>
      <c r="M38" s="1266"/>
      <c r="N38" s="1266"/>
      <c r="O38" s="1266"/>
      <c r="P38" s="1267"/>
      <c r="Q38" s="554"/>
      <c r="R38" s="554"/>
    </row>
    <row r="39" spans="1:18" s="477" customFormat="1" ht="32.25">
      <c r="A39" s="1253">
        <v>5</v>
      </c>
      <c r="B39" s="764" t="s">
        <v>605</v>
      </c>
      <c r="C39" s="1304" t="s">
        <v>612</v>
      </c>
      <c r="D39" s="494"/>
      <c r="E39" s="1277" t="s">
        <v>168</v>
      </c>
      <c r="F39" s="574" t="s">
        <v>321</v>
      </c>
      <c r="G39" s="575"/>
      <c r="H39" s="576"/>
      <c r="I39" s="576"/>
      <c r="J39" s="576"/>
      <c r="K39" s="576"/>
      <c r="L39" s="576"/>
      <c r="M39" s="576"/>
      <c r="N39" s="576"/>
      <c r="O39" s="576"/>
      <c r="P39" s="577"/>
      <c r="Q39" s="554"/>
      <c r="R39" s="554"/>
    </row>
    <row r="40" spans="1:18" s="477" customFormat="1" ht="32.25">
      <c r="A40" s="1253"/>
      <c r="B40" s="764" t="s">
        <v>606</v>
      </c>
      <c r="C40" s="1304"/>
      <c r="D40" s="754" t="s">
        <v>791</v>
      </c>
      <c r="E40" s="1277"/>
      <c r="F40" s="756" t="s">
        <v>322</v>
      </c>
      <c r="G40" s="578"/>
      <c r="H40" s="775"/>
      <c r="I40" s="775"/>
      <c r="J40" s="775"/>
      <c r="K40" s="775">
        <v>0</v>
      </c>
      <c r="L40" s="775"/>
      <c r="M40" s="775"/>
      <c r="N40" s="775"/>
      <c r="O40" s="775"/>
      <c r="P40" s="777"/>
      <c r="Q40" s="554"/>
      <c r="R40" s="554"/>
    </row>
    <row r="41" spans="1:18" s="477" customFormat="1" thickBot="1">
      <c r="A41" s="1253"/>
      <c r="B41" s="764" t="s">
        <v>607</v>
      </c>
      <c r="C41" s="1304"/>
      <c r="D41" s="760"/>
      <c r="E41" s="1277"/>
      <c r="F41" s="498" t="s">
        <v>393</v>
      </c>
      <c r="G41" s="774"/>
      <c r="H41" s="776"/>
      <c r="I41" s="776"/>
      <c r="J41" s="776"/>
      <c r="K41" s="776"/>
      <c r="L41" s="776"/>
      <c r="M41" s="776"/>
      <c r="N41" s="776"/>
      <c r="O41" s="776"/>
      <c r="P41" s="778"/>
      <c r="Q41" s="554"/>
      <c r="R41" s="554"/>
    </row>
    <row r="42" spans="1:18" s="477" customFormat="1" ht="32.25">
      <c r="A42" s="1253"/>
      <c r="B42" s="764" t="s">
        <v>608</v>
      </c>
      <c r="C42" s="1304"/>
      <c r="D42" s="1279"/>
      <c r="E42" s="1277"/>
      <c r="F42" s="1282"/>
      <c r="G42" s="1285"/>
      <c r="H42" s="1286"/>
      <c r="I42" s="1286"/>
      <c r="J42" s="1286"/>
      <c r="K42" s="1286"/>
      <c r="L42" s="1286"/>
      <c r="M42" s="1286"/>
      <c r="N42" s="1286"/>
      <c r="O42" s="1286"/>
      <c r="P42" s="1287"/>
      <c r="Q42" s="554"/>
      <c r="R42" s="554"/>
    </row>
    <row r="43" spans="1:18" s="477" customFormat="1" ht="32.25">
      <c r="A43" s="1253"/>
      <c r="B43" s="764" t="s">
        <v>609</v>
      </c>
      <c r="C43" s="1304"/>
      <c r="D43" s="1280"/>
      <c r="E43" s="1277"/>
      <c r="F43" s="1283"/>
      <c r="G43" s="1288"/>
      <c r="H43" s="1289"/>
      <c r="I43" s="1289"/>
      <c r="J43" s="1289"/>
      <c r="K43" s="1289"/>
      <c r="L43" s="1289"/>
      <c r="M43" s="1289"/>
      <c r="N43" s="1289"/>
      <c r="O43" s="1289"/>
      <c r="P43" s="1290"/>
      <c r="Q43" s="554"/>
      <c r="R43" s="554"/>
    </row>
    <row r="44" spans="1:18" s="477" customFormat="1" ht="32.25" customHeight="1">
      <c r="A44" s="1253"/>
      <c r="B44" s="764" t="s">
        <v>610</v>
      </c>
      <c r="C44" s="1304"/>
      <c r="D44" s="1280"/>
      <c r="E44" s="1277"/>
      <c r="F44" s="1283"/>
      <c r="G44" s="1288"/>
      <c r="H44" s="1289"/>
      <c r="I44" s="1289"/>
      <c r="J44" s="1289"/>
      <c r="K44" s="1289"/>
      <c r="L44" s="1289"/>
      <c r="M44" s="1289"/>
      <c r="N44" s="1289"/>
      <c r="O44" s="1289"/>
      <c r="P44" s="1290"/>
      <c r="Q44" s="554"/>
      <c r="R44" s="554"/>
    </row>
    <row r="45" spans="1:18" s="477" customFormat="1" ht="32.25" customHeight="1" thickBot="1">
      <c r="A45" s="1254"/>
      <c r="B45" s="760" t="s">
        <v>611</v>
      </c>
      <c r="C45" s="1305"/>
      <c r="D45" s="1281"/>
      <c r="E45" s="1278"/>
      <c r="F45" s="1284"/>
      <c r="G45" s="1291"/>
      <c r="H45" s="1292"/>
      <c r="I45" s="1292"/>
      <c r="J45" s="1292"/>
      <c r="K45" s="1292"/>
      <c r="L45" s="1292"/>
      <c r="M45" s="1292"/>
      <c r="N45" s="1292"/>
      <c r="O45" s="1292"/>
      <c r="P45" s="1293"/>
      <c r="Q45" s="554"/>
      <c r="R45" s="554"/>
    </row>
    <row r="46" spans="1:18" s="477" customFormat="1" ht="32.25" customHeight="1">
      <c r="A46" s="1252">
        <v>6</v>
      </c>
      <c r="B46" s="764" t="s">
        <v>615</v>
      </c>
      <c r="C46" s="1294" t="s">
        <v>612</v>
      </c>
      <c r="D46" s="489"/>
      <c r="E46" s="1255" t="s">
        <v>168</v>
      </c>
      <c r="F46" s="490" t="s">
        <v>321</v>
      </c>
      <c r="G46" s="581"/>
      <c r="H46" s="534"/>
      <c r="I46" s="582"/>
      <c r="J46" s="534"/>
      <c r="K46" s="534"/>
      <c r="L46" s="534"/>
      <c r="M46" s="534"/>
      <c r="N46" s="534"/>
      <c r="O46" s="534"/>
      <c r="P46" s="535"/>
      <c r="Q46" s="554"/>
      <c r="R46" s="554"/>
    </row>
    <row r="47" spans="1:18" s="477" customFormat="1" ht="32.25" customHeight="1">
      <c r="A47" s="1253"/>
      <c r="B47" s="764" t="s">
        <v>616</v>
      </c>
      <c r="C47" s="1295"/>
      <c r="D47" s="754" t="s">
        <v>792</v>
      </c>
      <c r="E47" s="1277"/>
      <c r="F47" s="756" t="s">
        <v>322</v>
      </c>
      <c r="G47" s="578"/>
      <c r="H47" s="775"/>
      <c r="I47" s="761"/>
      <c r="J47" s="775"/>
      <c r="K47" s="775">
        <v>0.11</v>
      </c>
      <c r="L47" s="775"/>
      <c r="M47" s="775"/>
      <c r="N47" s="775"/>
      <c r="O47" s="775"/>
      <c r="P47" s="777"/>
      <c r="Q47" s="554"/>
      <c r="R47" s="554"/>
    </row>
    <row r="48" spans="1:18" s="477" customFormat="1" ht="32.25" customHeight="1" thickBot="1">
      <c r="A48" s="1253"/>
      <c r="B48" s="764" t="s">
        <v>617</v>
      </c>
      <c r="C48" s="1296"/>
      <c r="D48" s="760"/>
      <c r="E48" s="1277"/>
      <c r="F48" s="498" t="s">
        <v>393</v>
      </c>
      <c r="G48" s="774"/>
      <c r="H48" s="776"/>
      <c r="I48" s="776"/>
      <c r="J48" s="776"/>
      <c r="K48" s="776"/>
      <c r="L48" s="776"/>
      <c r="M48" s="776"/>
      <c r="N48" s="776"/>
      <c r="O48" s="776"/>
      <c r="P48" s="778"/>
      <c r="Q48" s="554"/>
      <c r="R48" s="554"/>
    </row>
    <row r="49" spans="1:18" s="477" customFormat="1" ht="32.25">
      <c r="A49" s="1253"/>
      <c r="B49" s="764" t="s">
        <v>618</v>
      </c>
      <c r="C49" s="1296"/>
      <c r="D49" s="1279"/>
      <c r="E49" s="1277"/>
      <c r="F49" s="1282"/>
      <c r="G49" s="1288"/>
      <c r="H49" s="1299"/>
      <c r="I49" s="1299"/>
      <c r="J49" s="1299"/>
      <c r="K49" s="1299"/>
      <c r="L49" s="1299"/>
      <c r="M49" s="1299"/>
      <c r="N49" s="1299"/>
      <c r="O49" s="1299"/>
      <c r="P49" s="1300"/>
      <c r="Q49" s="554"/>
      <c r="R49" s="554"/>
    </row>
    <row r="50" spans="1:18" s="477" customFormat="1" ht="33" customHeight="1">
      <c r="A50" s="1253"/>
      <c r="B50" s="764" t="s">
        <v>619</v>
      </c>
      <c r="C50" s="1296"/>
      <c r="D50" s="1280"/>
      <c r="E50" s="1277"/>
      <c r="F50" s="1283"/>
      <c r="G50" s="1288"/>
      <c r="H50" s="1299"/>
      <c r="I50" s="1299"/>
      <c r="J50" s="1299"/>
      <c r="K50" s="1299"/>
      <c r="L50" s="1299"/>
      <c r="M50" s="1299"/>
      <c r="N50" s="1299"/>
      <c r="O50" s="1299"/>
      <c r="P50" s="1300"/>
      <c r="Q50" s="554"/>
      <c r="R50" s="554"/>
    </row>
    <row r="51" spans="1:18" s="477" customFormat="1" ht="33" customHeight="1" thickBot="1">
      <c r="A51" s="1254"/>
      <c r="B51" s="760" t="s">
        <v>620</v>
      </c>
      <c r="C51" s="1297"/>
      <c r="D51" s="1281"/>
      <c r="E51" s="1278"/>
      <c r="F51" s="1298"/>
      <c r="G51" s="1301"/>
      <c r="H51" s="1302"/>
      <c r="I51" s="1302"/>
      <c r="J51" s="1302"/>
      <c r="K51" s="1302"/>
      <c r="L51" s="1302"/>
      <c r="M51" s="1302"/>
      <c r="N51" s="1302"/>
      <c r="O51" s="1302"/>
      <c r="P51" s="1303"/>
      <c r="Q51" s="554"/>
      <c r="R51" s="554"/>
    </row>
    <row r="52" spans="1:18" s="477" customFormat="1" ht="33" customHeight="1">
      <c r="A52" s="1252">
        <v>7</v>
      </c>
      <c r="B52" s="750" t="s">
        <v>623</v>
      </c>
      <c r="C52" s="1294" t="s">
        <v>42</v>
      </c>
      <c r="D52" s="489"/>
      <c r="E52" s="1255" t="s">
        <v>168</v>
      </c>
      <c r="F52" s="490" t="s">
        <v>321</v>
      </c>
      <c r="G52" s="581"/>
      <c r="H52" s="534"/>
      <c r="I52" s="582"/>
      <c r="J52" s="534"/>
      <c r="K52" s="534"/>
      <c r="L52" s="534"/>
      <c r="M52" s="534"/>
      <c r="N52" s="534"/>
      <c r="O52" s="534"/>
      <c r="P52" s="535"/>
      <c r="Q52" s="554"/>
      <c r="R52" s="554"/>
    </row>
    <row r="53" spans="1:18" s="477" customFormat="1" ht="32.25" customHeight="1">
      <c r="A53" s="1253"/>
      <c r="B53" s="764" t="s">
        <v>624</v>
      </c>
      <c r="C53" s="1295"/>
      <c r="D53" s="754" t="s">
        <v>793</v>
      </c>
      <c r="E53" s="1277"/>
      <c r="F53" s="756" t="s">
        <v>322</v>
      </c>
      <c r="G53" s="578"/>
      <c r="H53" s="775"/>
      <c r="I53" s="761"/>
      <c r="J53" s="775"/>
      <c r="K53" s="775">
        <v>0.17199999999999999</v>
      </c>
      <c r="L53" s="775"/>
      <c r="M53" s="775"/>
      <c r="N53" s="775"/>
      <c r="O53" s="775"/>
      <c r="P53" s="777"/>
      <c r="Q53" s="554"/>
      <c r="R53" s="554"/>
    </row>
    <row r="54" spans="1:18" s="477" customFormat="1" ht="32.25" customHeight="1" thickBot="1">
      <c r="A54" s="1253"/>
      <c r="B54" s="764" t="s">
        <v>625</v>
      </c>
      <c r="C54" s="1296"/>
      <c r="D54" s="760"/>
      <c r="E54" s="1277"/>
      <c r="F54" s="498" t="s">
        <v>393</v>
      </c>
      <c r="G54" s="774"/>
      <c r="H54" s="776"/>
      <c r="I54" s="776"/>
      <c r="J54" s="776"/>
      <c r="K54" s="776"/>
      <c r="L54" s="776"/>
      <c r="M54" s="776"/>
      <c r="N54" s="776"/>
      <c r="O54" s="776"/>
      <c r="P54" s="778"/>
      <c r="Q54" s="554"/>
      <c r="R54" s="554"/>
    </row>
    <row r="55" spans="1:18" s="477" customFormat="1" thickBot="1">
      <c r="A55" s="1254"/>
      <c r="B55" s="760" t="s">
        <v>626</v>
      </c>
      <c r="C55" s="1297"/>
      <c r="D55" s="509"/>
      <c r="E55" s="1278"/>
      <c r="F55" s="525"/>
      <c r="G55" s="1291"/>
      <c r="H55" s="1302"/>
      <c r="I55" s="1302"/>
      <c r="J55" s="1302"/>
      <c r="K55" s="1302"/>
      <c r="L55" s="1302"/>
      <c r="M55" s="1302"/>
      <c r="N55" s="1302"/>
      <c r="O55" s="1302"/>
      <c r="P55" s="1303"/>
      <c r="Q55" s="554"/>
      <c r="R55" s="554"/>
    </row>
    <row r="56" spans="1:18" s="477" customFormat="1" ht="32.25">
      <c r="A56" s="1253">
        <v>8</v>
      </c>
      <c r="B56" s="764" t="s">
        <v>629</v>
      </c>
      <c r="C56" s="1372" t="s">
        <v>45</v>
      </c>
      <c r="D56" s="494"/>
      <c r="E56" s="1373" t="s">
        <v>168</v>
      </c>
      <c r="F56" s="574" t="s">
        <v>321</v>
      </c>
      <c r="G56" s="575"/>
      <c r="H56" s="576"/>
      <c r="I56" s="576"/>
      <c r="J56" s="576"/>
      <c r="K56" s="576"/>
      <c r="L56" s="576"/>
      <c r="M56" s="576"/>
      <c r="N56" s="576"/>
      <c r="O56" s="576"/>
      <c r="P56" s="577"/>
      <c r="Q56" s="554"/>
      <c r="R56" s="554"/>
    </row>
    <row r="57" spans="1:18" s="477" customFormat="1" ht="32.25">
      <c r="A57" s="1253"/>
      <c r="B57" s="764" t="s">
        <v>630</v>
      </c>
      <c r="C57" s="1295"/>
      <c r="D57" s="754" t="s">
        <v>91</v>
      </c>
      <c r="E57" s="1373"/>
      <c r="F57" s="756" t="s">
        <v>322</v>
      </c>
      <c r="G57" s="578"/>
      <c r="H57" s="775"/>
      <c r="I57" s="775"/>
      <c r="J57" s="775"/>
      <c r="K57" s="775">
        <v>0.125</v>
      </c>
      <c r="L57" s="775"/>
      <c r="M57" s="775"/>
      <c r="N57" s="775"/>
      <c r="O57" s="775"/>
      <c r="P57" s="777"/>
      <c r="Q57" s="554"/>
      <c r="R57" s="554"/>
    </row>
    <row r="58" spans="1:18" s="477" customFormat="1" thickBot="1">
      <c r="A58" s="1253"/>
      <c r="B58" s="764" t="s">
        <v>631</v>
      </c>
      <c r="C58" s="1295"/>
      <c r="D58" s="760"/>
      <c r="E58" s="1373"/>
      <c r="F58" s="498" t="s">
        <v>393</v>
      </c>
      <c r="G58" s="774"/>
      <c r="H58" s="776"/>
      <c r="I58" s="776"/>
      <c r="J58" s="776"/>
      <c r="K58" s="776"/>
      <c r="L58" s="776"/>
      <c r="M58" s="776"/>
      <c r="N58" s="776"/>
      <c r="O58" s="776"/>
      <c r="P58" s="778"/>
      <c r="Q58" s="554"/>
      <c r="R58" s="554"/>
    </row>
    <row r="59" spans="1:18" s="477" customFormat="1" ht="32.25">
      <c r="A59" s="1253"/>
      <c r="B59" s="764" t="s">
        <v>632</v>
      </c>
      <c r="C59" s="1296"/>
      <c r="D59" s="1279"/>
      <c r="E59" s="1277"/>
      <c r="F59" s="1282"/>
      <c r="G59" s="1288"/>
      <c r="H59" s="1299"/>
      <c r="I59" s="1299"/>
      <c r="J59" s="1299"/>
      <c r="K59" s="1299"/>
      <c r="L59" s="1299"/>
      <c r="M59" s="1299"/>
      <c r="N59" s="1299"/>
      <c r="O59" s="1299"/>
      <c r="P59" s="1300"/>
      <c r="Q59" s="554"/>
      <c r="R59" s="554"/>
    </row>
    <row r="60" spans="1:18" s="477" customFormat="1" thickBot="1">
      <c r="A60" s="1254"/>
      <c r="B60" s="760" t="s">
        <v>633</v>
      </c>
      <c r="C60" s="1297"/>
      <c r="D60" s="1281"/>
      <c r="E60" s="1278"/>
      <c r="F60" s="1298"/>
      <c r="G60" s="1301"/>
      <c r="H60" s="1302"/>
      <c r="I60" s="1302"/>
      <c r="J60" s="1302"/>
      <c r="K60" s="1302"/>
      <c r="L60" s="1302"/>
      <c r="M60" s="1302"/>
      <c r="N60" s="1302"/>
      <c r="O60" s="1302"/>
      <c r="P60" s="1303"/>
      <c r="Q60" s="554"/>
      <c r="R60" s="554"/>
    </row>
    <row r="61" spans="1:18" s="477" customFormat="1" ht="32.25">
      <c r="A61" s="1252">
        <v>9</v>
      </c>
      <c r="B61" s="750" t="s">
        <v>635</v>
      </c>
      <c r="C61" s="1294" t="s">
        <v>612</v>
      </c>
      <c r="D61" s="489"/>
      <c r="E61" s="1255" t="s">
        <v>168</v>
      </c>
      <c r="F61" s="490" t="s">
        <v>321</v>
      </c>
      <c r="G61" s="581"/>
      <c r="H61" s="534"/>
      <c r="I61" s="534"/>
      <c r="J61" s="534"/>
      <c r="K61" s="534"/>
      <c r="L61" s="534"/>
      <c r="M61" s="534"/>
      <c r="N61" s="534"/>
      <c r="O61" s="534"/>
      <c r="P61" s="535"/>
      <c r="Q61" s="554"/>
      <c r="R61" s="554"/>
    </row>
    <row r="62" spans="1:18" s="477" customFormat="1" ht="32.25">
      <c r="A62" s="1368"/>
      <c r="B62" s="764" t="s">
        <v>636</v>
      </c>
      <c r="C62" s="1295"/>
      <c r="D62" s="754" t="s">
        <v>794</v>
      </c>
      <c r="E62" s="1277"/>
      <c r="F62" s="756" t="s">
        <v>322</v>
      </c>
      <c r="G62" s="578"/>
      <c r="H62" s="775"/>
      <c r="I62" s="775"/>
      <c r="J62" s="775"/>
      <c r="K62" s="775">
        <v>0.69499999999999995</v>
      </c>
      <c r="L62" s="775"/>
      <c r="M62" s="775"/>
      <c r="N62" s="775"/>
      <c r="O62" s="775"/>
      <c r="P62" s="777"/>
      <c r="Q62" s="554"/>
      <c r="R62" s="554"/>
    </row>
    <row r="63" spans="1:18" s="477" customFormat="1" thickBot="1">
      <c r="A63" s="1368"/>
      <c r="B63" s="764" t="s">
        <v>637</v>
      </c>
      <c r="C63" s="1296"/>
      <c r="D63" s="760"/>
      <c r="E63" s="1277"/>
      <c r="F63" s="498" t="s">
        <v>393</v>
      </c>
      <c r="G63" s="774"/>
      <c r="H63" s="776"/>
      <c r="I63" s="776"/>
      <c r="J63" s="776"/>
      <c r="K63" s="776"/>
      <c r="L63" s="776"/>
      <c r="M63" s="776"/>
      <c r="N63" s="776"/>
      <c r="O63" s="776"/>
      <c r="P63" s="778"/>
      <c r="Q63" s="554"/>
      <c r="R63" s="554"/>
    </row>
    <row r="64" spans="1:18" s="477" customFormat="1" ht="32.25">
      <c r="A64" s="1368"/>
      <c r="B64" s="764" t="s">
        <v>638</v>
      </c>
      <c r="C64" s="1296"/>
      <c r="D64" s="1279"/>
      <c r="E64" s="1277"/>
      <c r="F64" s="1282"/>
      <c r="G64" s="1288"/>
      <c r="H64" s="1299"/>
      <c r="I64" s="1299"/>
      <c r="J64" s="1299"/>
      <c r="K64" s="1299"/>
      <c r="L64" s="1299"/>
      <c r="M64" s="1299"/>
      <c r="N64" s="1299"/>
      <c r="O64" s="1299"/>
      <c r="P64" s="1300"/>
      <c r="Q64" s="554"/>
      <c r="R64" s="554"/>
    </row>
    <row r="65" spans="1:18" s="477" customFormat="1" ht="32.25" customHeight="1" thickBot="1">
      <c r="A65" s="1369"/>
      <c r="B65" s="760" t="s">
        <v>610</v>
      </c>
      <c r="C65" s="1297"/>
      <c r="D65" s="1281"/>
      <c r="E65" s="1278"/>
      <c r="F65" s="1298"/>
      <c r="G65" s="1301"/>
      <c r="H65" s="1302"/>
      <c r="I65" s="1302"/>
      <c r="J65" s="1302"/>
      <c r="K65" s="1302"/>
      <c r="L65" s="1302"/>
      <c r="M65" s="1302"/>
      <c r="N65" s="1302"/>
      <c r="O65" s="1302"/>
      <c r="P65" s="1303"/>
      <c r="Q65" s="554"/>
      <c r="R65" s="554"/>
    </row>
    <row r="66" spans="1:18" s="477" customFormat="1" ht="32.25">
      <c r="A66" s="1252">
        <v>10</v>
      </c>
      <c r="B66" s="750" t="s">
        <v>336</v>
      </c>
      <c r="C66" s="1345" t="s">
        <v>45</v>
      </c>
      <c r="D66" s="750" t="s">
        <v>92</v>
      </c>
      <c r="E66" s="1374" t="s">
        <v>167</v>
      </c>
      <c r="F66" s="490" t="s">
        <v>321</v>
      </c>
      <c r="G66" s="491"/>
      <c r="H66" s="492">
        <v>0.75600000000000001</v>
      </c>
      <c r="I66" s="492"/>
      <c r="J66" s="492"/>
      <c r="K66" s="492"/>
      <c r="L66" s="492"/>
      <c r="M66" s="492"/>
      <c r="N66" s="492"/>
      <c r="O66" s="492"/>
      <c r="P66" s="493"/>
      <c r="Q66" s="554"/>
      <c r="R66" s="554"/>
    </row>
    <row r="67" spans="1:18" s="477" customFormat="1" ht="32.25">
      <c r="A67" s="1253"/>
      <c r="B67" s="749" t="s">
        <v>337</v>
      </c>
      <c r="C67" s="1307"/>
      <c r="D67" s="754"/>
      <c r="E67" s="1375"/>
      <c r="F67" s="756" t="s">
        <v>322</v>
      </c>
      <c r="G67" s="523"/>
      <c r="H67" s="501"/>
      <c r="I67" s="501"/>
      <c r="J67" s="501"/>
      <c r="K67" s="501"/>
      <c r="L67" s="501"/>
      <c r="M67" s="501"/>
      <c r="N67" s="501"/>
      <c r="O67" s="501"/>
      <c r="P67" s="521"/>
      <c r="Q67" s="554"/>
      <c r="R67" s="554"/>
    </row>
    <row r="68" spans="1:18" s="477" customFormat="1" thickBot="1">
      <c r="A68" s="1253"/>
      <c r="B68" s="764" t="s">
        <v>641</v>
      </c>
      <c r="C68" s="1277"/>
      <c r="D68" s="760"/>
      <c r="E68" s="1376"/>
      <c r="F68" s="498" t="s">
        <v>393</v>
      </c>
      <c r="G68" s="502"/>
      <c r="H68" s="503"/>
      <c r="I68" s="503"/>
      <c r="J68" s="503"/>
      <c r="K68" s="503"/>
      <c r="L68" s="503"/>
      <c r="M68" s="503"/>
      <c r="N68" s="503"/>
      <c r="O68" s="503"/>
      <c r="P68" s="504"/>
      <c r="Q68" s="554"/>
      <c r="R68" s="554"/>
    </row>
    <row r="69" spans="1:18" s="477" customFormat="1" ht="32.25">
      <c r="A69" s="1253"/>
      <c r="B69" s="764" t="s">
        <v>642</v>
      </c>
      <c r="C69" s="1277"/>
      <c r="D69" s="1378" t="s">
        <v>35</v>
      </c>
      <c r="E69" s="1376"/>
      <c r="F69" s="1282"/>
      <c r="G69" s="1262"/>
      <c r="H69" s="1263"/>
      <c r="I69" s="1263"/>
      <c r="J69" s="1263"/>
      <c r="K69" s="1263"/>
      <c r="L69" s="1263"/>
      <c r="M69" s="1263"/>
      <c r="N69" s="1263"/>
      <c r="O69" s="1263"/>
      <c r="P69" s="1264"/>
      <c r="Q69" s="554"/>
      <c r="R69" s="554"/>
    </row>
    <row r="70" spans="1:18" s="477" customFormat="1" ht="32.25">
      <c r="A70" s="1253"/>
      <c r="B70" s="764" t="s">
        <v>795</v>
      </c>
      <c r="C70" s="1277"/>
      <c r="D70" s="1304"/>
      <c r="E70" s="1376"/>
      <c r="F70" s="1283"/>
      <c r="G70" s="1262"/>
      <c r="H70" s="1263"/>
      <c r="I70" s="1263"/>
      <c r="J70" s="1263"/>
      <c r="K70" s="1263"/>
      <c r="L70" s="1263"/>
      <c r="M70" s="1263"/>
      <c r="N70" s="1263"/>
      <c r="O70" s="1263"/>
      <c r="P70" s="1264"/>
      <c r="Q70" s="554"/>
      <c r="R70" s="554"/>
    </row>
    <row r="71" spans="1:18" s="477" customFormat="1" thickBot="1">
      <c r="A71" s="1254"/>
      <c r="B71" s="760" t="s">
        <v>338</v>
      </c>
      <c r="C71" s="1278"/>
      <c r="D71" s="1305"/>
      <c r="E71" s="1377"/>
      <c r="F71" s="1298"/>
      <c r="G71" s="1265"/>
      <c r="H71" s="1266"/>
      <c r="I71" s="1266"/>
      <c r="J71" s="1266"/>
      <c r="K71" s="1266"/>
      <c r="L71" s="1266"/>
      <c r="M71" s="1266"/>
      <c r="N71" s="1266"/>
      <c r="O71" s="1266"/>
      <c r="P71" s="1267"/>
      <c r="Q71" s="554"/>
      <c r="R71" s="554"/>
    </row>
    <row r="72" spans="1:18" s="477" customFormat="1" ht="32.25">
      <c r="A72" s="1252">
        <v>11</v>
      </c>
      <c r="B72" s="764" t="s">
        <v>22</v>
      </c>
      <c r="C72" s="759"/>
      <c r="D72" s="750"/>
      <c r="E72" s="1255" t="s">
        <v>168</v>
      </c>
      <c r="F72" s="490" t="s">
        <v>321</v>
      </c>
      <c r="G72" s="491"/>
      <c r="H72" s="492"/>
      <c r="I72" s="492"/>
      <c r="J72" s="492"/>
      <c r="K72" s="492"/>
      <c r="L72" s="492"/>
      <c r="M72" s="492"/>
      <c r="N72" s="492"/>
      <c r="O72" s="492"/>
      <c r="P72" s="493"/>
      <c r="Q72" s="554"/>
      <c r="R72" s="554"/>
    </row>
    <row r="73" spans="1:18" s="477" customFormat="1" ht="32.25">
      <c r="A73" s="1253"/>
      <c r="B73" s="749" t="s">
        <v>394</v>
      </c>
      <c r="C73" s="585" t="s">
        <v>131</v>
      </c>
      <c r="D73" s="769" t="s">
        <v>138</v>
      </c>
      <c r="E73" s="1256"/>
      <c r="F73" s="1309" t="s">
        <v>322</v>
      </c>
      <c r="G73" s="1359"/>
      <c r="H73" s="1313"/>
      <c r="I73" s="1313"/>
      <c r="J73" s="1313"/>
      <c r="K73" s="1313">
        <v>1.115</v>
      </c>
      <c r="L73" s="1313"/>
      <c r="M73" s="1313"/>
      <c r="N73" s="1313"/>
      <c r="O73" s="1313"/>
      <c r="P73" s="1370"/>
      <c r="Q73" s="554"/>
      <c r="R73" s="554"/>
    </row>
    <row r="74" spans="1:18" s="477" customFormat="1" ht="32.25" customHeight="1">
      <c r="A74" s="1253"/>
      <c r="B74" s="764" t="s">
        <v>644</v>
      </c>
      <c r="C74" s="585" t="s">
        <v>132</v>
      </c>
      <c r="D74" s="494" t="s">
        <v>139</v>
      </c>
      <c r="E74" s="1256"/>
      <c r="F74" s="1358"/>
      <c r="G74" s="1360"/>
      <c r="H74" s="1314"/>
      <c r="I74" s="1314"/>
      <c r="J74" s="1314"/>
      <c r="K74" s="1314"/>
      <c r="L74" s="1314"/>
      <c r="M74" s="1314"/>
      <c r="N74" s="1314"/>
      <c r="O74" s="1314"/>
      <c r="P74" s="1371"/>
      <c r="Q74" s="554"/>
      <c r="R74" s="554"/>
    </row>
    <row r="75" spans="1:18" s="477" customFormat="1" ht="32.25" customHeight="1" thickBot="1">
      <c r="A75" s="1253"/>
      <c r="B75" s="766" t="s">
        <v>645</v>
      </c>
      <c r="C75" s="585"/>
      <c r="D75" s="755"/>
      <c r="E75" s="1256"/>
      <c r="F75" s="514" t="s">
        <v>323</v>
      </c>
      <c r="G75" s="515"/>
      <c r="H75" s="503"/>
      <c r="I75" s="503"/>
      <c r="J75" s="503"/>
      <c r="K75" s="503"/>
      <c r="L75" s="503"/>
      <c r="M75" s="503"/>
      <c r="N75" s="503"/>
      <c r="O75" s="503"/>
      <c r="P75" s="504"/>
      <c r="Q75" s="554"/>
      <c r="R75" s="554"/>
    </row>
    <row r="76" spans="1:18" s="477" customFormat="1" ht="32.25" customHeight="1" thickBot="1">
      <c r="A76" s="1254"/>
      <c r="B76" s="764" t="s">
        <v>646</v>
      </c>
      <c r="C76" s="782"/>
      <c r="D76" s="587"/>
      <c r="E76" s="1257"/>
      <c r="F76" s="588"/>
      <c r="G76" s="1364"/>
      <c r="H76" s="1365"/>
      <c r="I76" s="1365"/>
      <c r="J76" s="1365"/>
      <c r="K76" s="1365"/>
      <c r="L76" s="1365"/>
      <c r="M76" s="1365"/>
      <c r="N76" s="1365"/>
      <c r="O76" s="1365"/>
      <c r="P76" s="1366"/>
      <c r="Q76" s="554"/>
      <c r="R76" s="554"/>
    </row>
    <row r="77" spans="1:18" s="477" customFormat="1" ht="32.25" customHeight="1" thickBot="1">
      <c r="A77" s="1249" t="s">
        <v>395</v>
      </c>
      <c r="B77" s="1250"/>
      <c r="C77" s="1250"/>
      <c r="D77" s="1250"/>
      <c r="E77" s="1367"/>
      <c r="F77" s="7">
        <f>SUM(G77:P77)</f>
        <v>1.498</v>
      </c>
      <c r="G77" s="553">
        <f>G15+G20+G25+G34+G39+G46+G52+G56+G61+G66+G72</f>
        <v>0</v>
      </c>
      <c r="H77" s="553">
        <f t="shared" ref="H77:P78" si="0">H15+H20+H25+H34+H39+H46+H52+H56+H61+H66+H72</f>
        <v>1.498</v>
      </c>
      <c r="I77" s="553">
        <f t="shared" si="0"/>
        <v>0</v>
      </c>
      <c r="J77" s="553">
        <f t="shared" si="0"/>
        <v>0</v>
      </c>
      <c r="K77" s="553">
        <f t="shared" si="0"/>
        <v>0</v>
      </c>
      <c r="L77" s="553">
        <f t="shared" si="0"/>
        <v>0</v>
      </c>
      <c r="M77" s="553">
        <f t="shared" si="0"/>
        <v>0</v>
      </c>
      <c r="N77" s="553">
        <f t="shared" si="0"/>
        <v>0</v>
      </c>
      <c r="O77" s="553">
        <f t="shared" si="0"/>
        <v>0</v>
      </c>
      <c r="P77" s="553">
        <f t="shared" si="0"/>
        <v>0</v>
      </c>
      <c r="Q77" s="554"/>
      <c r="R77" s="554"/>
    </row>
    <row r="78" spans="1:18" s="477" customFormat="1" ht="32.25" customHeight="1" thickBot="1">
      <c r="A78" s="1220" t="s">
        <v>396</v>
      </c>
      <c r="B78" s="1221"/>
      <c r="C78" s="1221"/>
      <c r="D78" s="1221"/>
      <c r="E78" s="1238"/>
      <c r="F78" s="7">
        <f>SUM(G78:P78)</f>
        <v>4.0449999999999999</v>
      </c>
      <c r="G78" s="553">
        <f>G16+G21+G26+G35+G40+G47+G53+G57+G62+G67+G73</f>
        <v>0</v>
      </c>
      <c r="H78" s="553">
        <f t="shared" si="0"/>
        <v>0</v>
      </c>
      <c r="I78" s="553">
        <f t="shared" si="0"/>
        <v>0</v>
      </c>
      <c r="J78" s="553">
        <f t="shared" si="0"/>
        <v>0</v>
      </c>
      <c r="K78" s="553">
        <f t="shared" si="0"/>
        <v>4.0449999999999999</v>
      </c>
      <c r="L78" s="553">
        <f t="shared" si="0"/>
        <v>0</v>
      </c>
      <c r="M78" s="553">
        <f t="shared" si="0"/>
        <v>0</v>
      </c>
      <c r="N78" s="553">
        <f t="shared" si="0"/>
        <v>0</v>
      </c>
      <c r="O78" s="553">
        <f t="shared" si="0"/>
        <v>0</v>
      </c>
      <c r="P78" s="553">
        <f t="shared" si="0"/>
        <v>0</v>
      </c>
      <c r="Q78" s="554"/>
      <c r="R78" s="554"/>
    </row>
    <row r="79" spans="1:18" s="477" customFormat="1" ht="32.25" thickBot="1">
      <c r="A79" s="1361" t="s">
        <v>397</v>
      </c>
      <c r="B79" s="1362"/>
      <c r="C79" s="1362"/>
      <c r="D79" s="1362"/>
      <c r="E79" s="1363"/>
      <c r="F79" s="8">
        <f>SUM(G79:P79)</f>
        <v>3.1949999999999998</v>
      </c>
      <c r="G79" s="553">
        <f>G17+G23+G27+G36+G41+G48+G54+G58+G63+G68+G75</f>
        <v>0</v>
      </c>
      <c r="H79" s="553">
        <f t="shared" ref="H79:P79" si="1">H17+H23+H27+H36+H41+H48+H54+H58+H63+H68+H75</f>
        <v>0</v>
      </c>
      <c r="I79" s="553">
        <f t="shared" si="1"/>
        <v>0</v>
      </c>
      <c r="J79" s="553">
        <f t="shared" si="1"/>
        <v>0</v>
      </c>
      <c r="K79" s="553">
        <f t="shared" si="1"/>
        <v>0</v>
      </c>
      <c r="L79" s="553">
        <f t="shared" si="1"/>
        <v>0</v>
      </c>
      <c r="M79" s="553">
        <f t="shared" si="1"/>
        <v>0</v>
      </c>
      <c r="N79" s="553">
        <f t="shared" si="1"/>
        <v>3.1949999999999998</v>
      </c>
      <c r="O79" s="553">
        <f t="shared" si="1"/>
        <v>0</v>
      </c>
      <c r="P79" s="553">
        <f t="shared" si="1"/>
        <v>0</v>
      </c>
      <c r="Q79" s="554"/>
      <c r="R79" s="554"/>
    </row>
    <row r="80" spans="1:18" s="557" customFormat="1" ht="33" customHeight="1" thickBot="1">
      <c r="A80" s="1226" t="s">
        <v>398</v>
      </c>
      <c r="B80" s="1227"/>
      <c r="C80" s="1227"/>
      <c r="D80" s="1227"/>
      <c r="E80" s="1357"/>
      <c r="F80" s="338">
        <f>SUM(F77:F78)</f>
        <v>5.5430000000000001</v>
      </c>
      <c r="G80" s="555">
        <f>SUM(G77:G78)</f>
        <v>0</v>
      </c>
      <c r="H80" s="555">
        <f>SUM(H77:H78)</f>
        <v>1.498</v>
      </c>
      <c r="I80" s="555">
        <f t="shared" ref="I80:P80" si="2">SUM(I77:I78)</f>
        <v>0</v>
      </c>
      <c r="J80" s="555">
        <f t="shared" si="2"/>
        <v>0</v>
      </c>
      <c r="K80" s="555">
        <f t="shared" si="2"/>
        <v>4.0449999999999999</v>
      </c>
      <c r="L80" s="555">
        <f t="shared" si="2"/>
        <v>0</v>
      </c>
      <c r="M80" s="555">
        <f t="shared" si="2"/>
        <v>0</v>
      </c>
      <c r="N80" s="555">
        <f t="shared" si="2"/>
        <v>0</v>
      </c>
      <c r="O80" s="555">
        <f t="shared" si="2"/>
        <v>0</v>
      </c>
      <c r="P80" s="555">
        <f t="shared" si="2"/>
        <v>0</v>
      </c>
      <c r="Q80" s="556"/>
      <c r="R80" s="556"/>
    </row>
    <row r="81" spans="1:21" s="557" customFormat="1" ht="33" customHeight="1" thickBot="1">
      <c r="A81" s="1206" t="s">
        <v>399</v>
      </c>
      <c r="B81" s="1353"/>
      <c r="C81" s="1353"/>
      <c r="D81" s="1353"/>
      <c r="E81" s="1354"/>
      <c r="F81" s="339">
        <f>SUM(F77:F79)</f>
        <v>8.7379999999999995</v>
      </c>
      <c r="G81" s="562">
        <f t="shared" ref="G81:P81" si="3">SUM(G77:G79)</f>
        <v>0</v>
      </c>
      <c r="H81" s="562">
        <f t="shared" si="3"/>
        <v>1.498</v>
      </c>
      <c r="I81" s="562">
        <f t="shared" si="3"/>
        <v>0</v>
      </c>
      <c r="J81" s="562">
        <f t="shared" si="3"/>
        <v>0</v>
      </c>
      <c r="K81" s="562">
        <f t="shared" si="3"/>
        <v>4.0449999999999999</v>
      </c>
      <c r="L81" s="562">
        <f t="shared" si="3"/>
        <v>0</v>
      </c>
      <c r="M81" s="562">
        <f t="shared" si="3"/>
        <v>0</v>
      </c>
      <c r="N81" s="562">
        <f t="shared" si="3"/>
        <v>3.1949999999999998</v>
      </c>
      <c r="O81" s="562">
        <f t="shared" si="3"/>
        <v>0</v>
      </c>
      <c r="P81" s="562">
        <f t="shared" si="3"/>
        <v>0</v>
      </c>
      <c r="Q81" s="556"/>
      <c r="R81" s="556"/>
    </row>
    <row r="82" spans="1:21" s="477" customFormat="1" ht="33" customHeight="1" thickBot="1">
      <c r="A82" s="1243"/>
      <c r="B82" s="1233"/>
      <c r="C82" s="1233"/>
      <c r="D82" s="1233"/>
      <c r="E82" s="1233"/>
      <c r="F82" s="1233"/>
      <c r="G82" s="1233"/>
      <c r="H82" s="1233"/>
      <c r="I82" s="1233"/>
      <c r="J82" s="1233"/>
      <c r="K82" s="1233"/>
      <c r="L82" s="1233"/>
      <c r="M82" s="1233"/>
      <c r="N82" s="1233"/>
      <c r="O82" s="1233"/>
      <c r="P82" s="1234"/>
      <c r="Q82" s="554"/>
      <c r="R82" s="554"/>
    </row>
    <row r="83" spans="1:21" s="477" customFormat="1" ht="32.25" customHeight="1" thickBot="1">
      <c r="A83" s="1235" t="s">
        <v>400</v>
      </c>
      <c r="B83" s="1236"/>
      <c r="C83" s="1236"/>
      <c r="D83" s="1236"/>
      <c r="E83" s="1349"/>
      <c r="F83" s="1350"/>
      <c r="G83" s="558">
        <f>G77</f>
        <v>0</v>
      </c>
      <c r="H83" s="558">
        <f t="shared" ref="H83:P87" si="4">SUM(H77,G83)</f>
        <v>1.498</v>
      </c>
      <c r="I83" s="558">
        <f t="shared" si="4"/>
        <v>1.498</v>
      </c>
      <c r="J83" s="558">
        <f t="shared" si="4"/>
        <v>1.498</v>
      </c>
      <c r="K83" s="558">
        <f t="shared" si="4"/>
        <v>1.498</v>
      </c>
      <c r="L83" s="558">
        <f t="shared" si="4"/>
        <v>1.498</v>
      </c>
      <c r="M83" s="558">
        <f t="shared" si="4"/>
        <v>1.498</v>
      </c>
      <c r="N83" s="558">
        <f t="shared" si="4"/>
        <v>1.498</v>
      </c>
      <c r="O83" s="558">
        <f t="shared" si="4"/>
        <v>1.498</v>
      </c>
      <c r="P83" s="558">
        <f t="shared" si="4"/>
        <v>1.498</v>
      </c>
      <c r="Q83" s="779"/>
      <c r="R83" s="779"/>
      <c r="S83" s="487"/>
      <c r="T83" s="487"/>
      <c r="U83" s="487"/>
    </row>
    <row r="84" spans="1:21" s="477" customFormat="1" ht="32.25" customHeight="1" thickBot="1">
      <c r="A84" s="1220" t="s">
        <v>401</v>
      </c>
      <c r="B84" s="1221"/>
      <c r="C84" s="1221"/>
      <c r="D84" s="1221"/>
      <c r="E84" s="1351"/>
      <c r="F84" s="1352"/>
      <c r="G84" s="558">
        <f>G78</f>
        <v>0</v>
      </c>
      <c r="H84" s="558">
        <f t="shared" si="4"/>
        <v>0</v>
      </c>
      <c r="I84" s="558">
        <f t="shared" si="4"/>
        <v>0</v>
      </c>
      <c r="J84" s="558">
        <f t="shared" si="4"/>
        <v>0</v>
      </c>
      <c r="K84" s="558">
        <f t="shared" si="4"/>
        <v>4.0449999999999999</v>
      </c>
      <c r="L84" s="558">
        <f t="shared" si="4"/>
        <v>4.0449999999999999</v>
      </c>
      <c r="M84" s="558">
        <f t="shared" si="4"/>
        <v>4.0449999999999999</v>
      </c>
      <c r="N84" s="558">
        <f t="shared" si="4"/>
        <v>4.0449999999999999</v>
      </c>
      <c r="O84" s="558">
        <f t="shared" si="4"/>
        <v>4.0449999999999999</v>
      </c>
      <c r="P84" s="558">
        <f t="shared" si="4"/>
        <v>4.0449999999999999</v>
      </c>
      <c r="Q84" s="779"/>
      <c r="R84" s="779"/>
      <c r="S84" s="487"/>
      <c r="T84" s="487"/>
      <c r="U84" s="487"/>
    </row>
    <row r="85" spans="1:21" s="477" customFormat="1" thickBot="1">
      <c r="A85" s="1223" t="s">
        <v>402</v>
      </c>
      <c r="B85" s="1224"/>
      <c r="C85" s="1224"/>
      <c r="D85" s="1224"/>
      <c r="E85" s="1355"/>
      <c r="F85" s="1356"/>
      <c r="G85" s="558">
        <f>G79</f>
        <v>0</v>
      </c>
      <c r="H85" s="558">
        <f t="shared" si="4"/>
        <v>0</v>
      </c>
      <c r="I85" s="558">
        <f t="shared" si="4"/>
        <v>0</v>
      </c>
      <c r="J85" s="558">
        <f t="shared" si="4"/>
        <v>0</v>
      </c>
      <c r="K85" s="558">
        <f t="shared" si="4"/>
        <v>0</v>
      </c>
      <c r="L85" s="558">
        <f t="shared" si="4"/>
        <v>0</v>
      </c>
      <c r="M85" s="558">
        <f t="shared" si="4"/>
        <v>0</v>
      </c>
      <c r="N85" s="558">
        <f t="shared" si="4"/>
        <v>3.1949999999999998</v>
      </c>
      <c r="O85" s="558">
        <f t="shared" si="4"/>
        <v>3.1949999999999998</v>
      </c>
      <c r="P85" s="558">
        <f t="shared" si="4"/>
        <v>3.1949999999999998</v>
      </c>
      <c r="Q85" s="779"/>
      <c r="R85" s="779"/>
      <c r="S85" s="487"/>
      <c r="T85" s="487"/>
      <c r="U85" s="487"/>
    </row>
    <row r="86" spans="1:21" s="557" customFormat="1" ht="32.25" customHeight="1" thickBot="1">
      <c r="A86" s="1226" t="s">
        <v>403</v>
      </c>
      <c r="B86" s="1227"/>
      <c r="C86" s="1227"/>
      <c r="D86" s="1227"/>
      <c r="E86" s="1240"/>
      <c r="F86" s="1228"/>
      <c r="G86" s="555">
        <f>SUM(G83:G84)</f>
        <v>0</v>
      </c>
      <c r="H86" s="559">
        <f t="shared" si="4"/>
        <v>1.498</v>
      </c>
      <c r="I86" s="559">
        <f t="shared" si="4"/>
        <v>1.498</v>
      </c>
      <c r="J86" s="559">
        <f t="shared" si="4"/>
        <v>1.498</v>
      </c>
      <c r="K86" s="559">
        <f t="shared" si="4"/>
        <v>5.5430000000000001</v>
      </c>
      <c r="L86" s="559">
        <f t="shared" si="4"/>
        <v>5.5430000000000001</v>
      </c>
      <c r="M86" s="559">
        <f t="shared" si="4"/>
        <v>5.5430000000000001</v>
      </c>
      <c r="N86" s="559">
        <f t="shared" si="4"/>
        <v>5.5430000000000001</v>
      </c>
      <c r="O86" s="559">
        <f t="shared" si="4"/>
        <v>5.5430000000000001</v>
      </c>
      <c r="P86" s="559">
        <f t="shared" si="4"/>
        <v>5.5430000000000001</v>
      </c>
      <c r="Q86" s="560"/>
      <c r="R86" s="560"/>
      <c r="S86" s="561"/>
      <c r="T86" s="561"/>
      <c r="U86" s="561"/>
    </row>
    <row r="87" spans="1:21" s="557" customFormat="1" ht="32.25" customHeight="1" thickBot="1">
      <c r="A87" s="1206" t="s">
        <v>404</v>
      </c>
      <c r="B87" s="1207"/>
      <c r="C87" s="1207"/>
      <c r="D87" s="1207"/>
      <c r="E87" s="1207"/>
      <c r="F87" s="1208"/>
      <c r="G87" s="562">
        <f>SUM(G83:G85)</f>
        <v>0</v>
      </c>
      <c r="H87" s="563">
        <f t="shared" si="4"/>
        <v>1.498</v>
      </c>
      <c r="I87" s="563">
        <f t="shared" si="4"/>
        <v>1.498</v>
      </c>
      <c r="J87" s="563">
        <f t="shared" si="4"/>
        <v>1.498</v>
      </c>
      <c r="K87" s="563">
        <f t="shared" si="4"/>
        <v>5.5430000000000001</v>
      </c>
      <c r="L87" s="563">
        <f t="shared" si="4"/>
        <v>5.5430000000000001</v>
      </c>
      <c r="M87" s="563">
        <f t="shared" si="4"/>
        <v>5.5430000000000001</v>
      </c>
      <c r="N87" s="563">
        <f t="shared" si="4"/>
        <v>8.7379999999999995</v>
      </c>
      <c r="O87" s="563">
        <f t="shared" si="4"/>
        <v>8.7379999999999995</v>
      </c>
      <c r="P87" s="563">
        <f t="shared" si="4"/>
        <v>8.7379999999999995</v>
      </c>
      <c r="Q87" s="560"/>
      <c r="R87" s="560"/>
      <c r="S87" s="561"/>
      <c r="T87" s="561"/>
      <c r="U87" s="561"/>
    </row>
    <row r="88" spans="1:21" s="477" customFormat="1" ht="32.25" customHeight="1" thickBot="1">
      <c r="A88" s="1392"/>
      <c r="B88" s="1393"/>
      <c r="C88" s="1393"/>
      <c r="D88" s="1393"/>
      <c r="E88" s="1393"/>
      <c r="F88" s="1233"/>
      <c r="G88" s="1233"/>
      <c r="H88" s="1233"/>
      <c r="I88" s="1233"/>
      <c r="J88" s="1233"/>
      <c r="K88" s="1233"/>
      <c r="L88" s="1233"/>
      <c r="M88" s="1233"/>
      <c r="N88" s="1233"/>
      <c r="O88" s="1233"/>
      <c r="P88" s="1234"/>
      <c r="Q88" s="554"/>
      <c r="R88" s="554"/>
    </row>
    <row r="89" spans="1:21" s="477" customFormat="1" ht="32.25" customHeight="1" thickBot="1">
      <c r="A89" s="1235" t="s">
        <v>493</v>
      </c>
      <c r="B89" s="1236"/>
      <c r="C89" s="1236"/>
      <c r="D89" s="1236"/>
      <c r="E89" s="1268"/>
      <c r="F89" s="10">
        <f>SUM(G89:P89)</f>
        <v>1.498</v>
      </c>
      <c r="G89" s="590">
        <f t="shared" ref="G89:P89" si="5">SUM(G77)</f>
        <v>0</v>
      </c>
      <c r="H89" s="590">
        <f t="shared" si="5"/>
        <v>1.498</v>
      </c>
      <c r="I89" s="590">
        <f t="shared" si="5"/>
        <v>0</v>
      </c>
      <c r="J89" s="590">
        <f t="shared" si="5"/>
        <v>0</v>
      </c>
      <c r="K89" s="590">
        <f t="shared" si="5"/>
        <v>0</v>
      </c>
      <c r="L89" s="590">
        <f t="shared" si="5"/>
        <v>0</v>
      </c>
      <c r="M89" s="590">
        <f t="shared" si="5"/>
        <v>0</v>
      </c>
      <c r="N89" s="590">
        <f t="shared" si="5"/>
        <v>0</v>
      </c>
      <c r="O89" s="590">
        <f t="shared" si="5"/>
        <v>0</v>
      </c>
      <c r="P89" s="590">
        <f t="shared" si="5"/>
        <v>0</v>
      </c>
      <c r="Q89" s="554"/>
      <c r="R89" s="554"/>
    </row>
    <row r="90" spans="1:21" s="477" customFormat="1" ht="50.25" customHeight="1" thickBot="1">
      <c r="A90" s="1220" t="s">
        <v>494</v>
      </c>
      <c r="B90" s="1221"/>
      <c r="C90" s="1221"/>
      <c r="D90" s="1221"/>
      <c r="E90" s="1222"/>
      <c r="F90" s="7">
        <f>SUM(G90:P90)</f>
        <v>4.0449999999999999</v>
      </c>
      <c r="G90" s="553">
        <f t="shared" ref="G90:P90" si="6">SUM(G78)</f>
        <v>0</v>
      </c>
      <c r="H90" s="553">
        <f t="shared" si="6"/>
        <v>0</v>
      </c>
      <c r="I90" s="553">
        <f t="shared" si="6"/>
        <v>0</v>
      </c>
      <c r="J90" s="553">
        <f t="shared" si="6"/>
        <v>0</v>
      </c>
      <c r="K90" s="553">
        <f t="shared" si="6"/>
        <v>4.0449999999999999</v>
      </c>
      <c r="L90" s="553">
        <f t="shared" si="6"/>
        <v>0</v>
      </c>
      <c r="M90" s="553">
        <f t="shared" si="6"/>
        <v>0</v>
      </c>
      <c r="N90" s="553">
        <f t="shared" si="6"/>
        <v>0</v>
      </c>
      <c r="O90" s="553">
        <f t="shared" si="6"/>
        <v>0</v>
      </c>
      <c r="P90" s="553">
        <f t="shared" si="6"/>
        <v>0</v>
      </c>
      <c r="Q90" s="554"/>
      <c r="R90" s="554"/>
    </row>
    <row r="91" spans="1:21" s="477" customFormat="1" ht="42.75" customHeight="1" thickBot="1">
      <c r="A91" s="1223" t="s">
        <v>495</v>
      </c>
      <c r="B91" s="1224"/>
      <c r="C91" s="1224"/>
      <c r="D91" s="1224"/>
      <c r="E91" s="1225"/>
      <c r="F91" s="9">
        <f>SUM(G91:P91)</f>
        <v>3.1949999999999998</v>
      </c>
      <c r="G91" s="558">
        <f t="shared" ref="G91:P91" si="7">SUM(G79)</f>
        <v>0</v>
      </c>
      <c r="H91" s="558">
        <f t="shared" si="7"/>
        <v>0</v>
      </c>
      <c r="I91" s="558">
        <f t="shared" si="7"/>
        <v>0</v>
      </c>
      <c r="J91" s="558">
        <f t="shared" si="7"/>
        <v>0</v>
      </c>
      <c r="K91" s="558">
        <f t="shared" si="7"/>
        <v>0</v>
      </c>
      <c r="L91" s="558">
        <f t="shared" si="7"/>
        <v>0</v>
      </c>
      <c r="M91" s="558">
        <f t="shared" si="7"/>
        <v>0</v>
      </c>
      <c r="N91" s="558">
        <f t="shared" si="7"/>
        <v>3.1949999999999998</v>
      </c>
      <c r="O91" s="558">
        <f t="shared" si="7"/>
        <v>0</v>
      </c>
      <c r="P91" s="558">
        <f t="shared" si="7"/>
        <v>0</v>
      </c>
      <c r="Q91" s="554"/>
      <c r="R91" s="554"/>
    </row>
    <row r="92" spans="1:21" s="557" customFormat="1" ht="32.25" thickBot="1">
      <c r="A92" s="1226" t="s">
        <v>496</v>
      </c>
      <c r="B92" s="1227"/>
      <c r="C92" s="1227"/>
      <c r="D92" s="1227"/>
      <c r="E92" s="1357"/>
      <c r="F92" s="338">
        <f>SUM(F89:F90)</f>
        <v>5.5430000000000001</v>
      </c>
      <c r="G92" s="555">
        <f>SUM(G89:G90)</f>
        <v>0</v>
      </c>
      <c r="H92" s="555">
        <f>SUM(H89:H90)</f>
        <v>1.498</v>
      </c>
      <c r="I92" s="555">
        <f t="shared" ref="I92:P92" si="8">SUM(I89:I90)</f>
        <v>0</v>
      </c>
      <c r="J92" s="555">
        <f t="shared" si="8"/>
        <v>0</v>
      </c>
      <c r="K92" s="555">
        <f t="shared" si="8"/>
        <v>4.0449999999999999</v>
      </c>
      <c r="L92" s="555">
        <f t="shared" si="8"/>
        <v>0</v>
      </c>
      <c r="M92" s="555">
        <f t="shared" si="8"/>
        <v>0</v>
      </c>
      <c r="N92" s="555">
        <f t="shared" si="8"/>
        <v>0</v>
      </c>
      <c r="O92" s="555">
        <f t="shared" si="8"/>
        <v>0</v>
      </c>
      <c r="P92" s="555">
        <f t="shared" si="8"/>
        <v>0</v>
      </c>
      <c r="Q92" s="556"/>
      <c r="R92" s="556"/>
    </row>
    <row r="93" spans="1:21" s="557" customFormat="1" ht="32.25" customHeight="1" thickBot="1">
      <c r="A93" s="1206" t="s">
        <v>796</v>
      </c>
      <c r="B93" s="1353"/>
      <c r="C93" s="1353"/>
      <c r="D93" s="1353"/>
      <c r="E93" s="1354"/>
      <c r="F93" s="340">
        <f>SUM(F89:F91)</f>
        <v>8.7379999999999995</v>
      </c>
      <c r="G93" s="563">
        <f t="shared" ref="G93:P93" si="9">SUM(G89:G91)</f>
        <v>0</v>
      </c>
      <c r="H93" s="563">
        <f t="shared" si="9"/>
        <v>1.498</v>
      </c>
      <c r="I93" s="563">
        <f t="shared" si="9"/>
        <v>0</v>
      </c>
      <c r="J93" s="563">
        <f t="shared" si="9"/>
        <v>0</v>
      </c>
      <c r="K93" s="563">
        <f t="shared" si="9"/>
        <v>4.0449999999999999</v>
      </c>
      <c r="L93" s="563">
        <f t="shared" si="9"/>
        <v>0</v>
      </c>
      <c r="M93" s="563">
        <f t="shared" si="9"/>
        <v>0</v>
      </c>
      <c r="N93" s="563">
        <f t="shared" si="9"/>
        <v>3.1949999999999998</v>
      </c>
      <c r="O93" s="563">
        <f t="shared" si="9"/>
        <v>0</v>
      </c>
      <c r="P93" s="563">
        <f t="shared" si="9"/>
        <v>0</v>
      </c>
      <c r="Q93" s="556"/>
      <c r="R93" s="556"/>
    </row>
    <row r="94" spans="1:21" s="477" customFormat="1" ht="32.25" customHeight="1" thickBot="1">
      <c r="A94" s="1223"/>
      <c r="B94" s="1242"/>
      <c r="C94" s="1242"/>
      <c r="D94" s="1242"/>
      <c r="E94" s="1242"/>
      <c r="F94" s="1242"/>
      <c r="G94" s="1242"/>
      <c r="H94" s="1242"/>
      <c r="I94" s="1242"/>
      <c r="J94" s="1242"/>
      <c r="K94" s="1242"/>
      <c r="L94" s="1242"/>
      <c r="M94" s="1242"/>
      <c r="N94" s="1242"/>
      <c r="O94" s="1242"/>
      <c r="P94" s="1225"/>
      <c r="Q94" s="554"/>
      <c r="R94" s="554"/>
    </row>
    <row r="95" spans="1:21" s="477" customFormat="1" ht="32.25" customHeight="1" thickBot="1">
      <c r="A95" s="1235" t="s">
        <v>497</v>
      </c>
      <c r="B95" s="1236"/>
      <c r="C95" s="1236"/>
      <c r="D95" s="1236"/>
      <c r="E95" s="1349"/>
      <c r="F95" s="1350"/>
      <c r="G95" s="558">
        <f>G89</f>
        <v>0</v>
      </c>
      <c r="H95" s="558">
        <f t="shared" ref="H95:P99" si="10">SUM(H89,G95)</f>
        <v>1.498</v>
      </c>
      <c r="I95" s="558">
        <f t="shared" si="10"/>
        <v>1.498</v>
      </c>
      <c r="J95" s="558">
        <f t="shared" si="10"/>
        <v>1.498</v>
      </c>
      <c r="K95" s="558">
        <f t="shared" si="10"/>
        <v>1.498</v>
      </c>
      <c r="L95" s="558">
        <f t="shared" si="10"/>
        <v>1.498</v>
      </c>
      <c r="M95" s="558">
        <f t="shared" si="10"/>
        <v>1.498</v>
      </c>
      <c r="N95" s="558">
        <f t="shared" si="10"/>
        <v>1.498</v>
      </c>
      <c r="O95" s="558">
        <f t="shared" si="10"/>
        <v>1.498</v>
      </c>
      <c r="P95" s="558">
        <f t="shared" si="10"/>
        <v>1.498</v>
      </c>
      <c r="Q95" s="779"/>
      <c r="R95" s="779"/>
      <c r="S95" s="487"/>
      <c r="T95" s="487"/>
      <c r="U95" s="487"/>
    </row>
    <row r="96" spans="1:21" s="477" customFormat="1" ht="46.5" customHeight="1" thickBot="1">
      <c r="A96" s="1220" t="s">
        <v>498</v>
      </c>
      <c r="B96" s="1221"/>
      <c r="C96" s="1221"/>
      <c r="D96" s="1221"/>
      <c r="E96" s="1351"/>
      <c r="F96" s="1352"/>
      <c r="G96" s="558">
        <f>G90</f>
        <v>0</v>
      </c>
      <c r="H96" s="558">
        <f t="shared" si="10"/>
        <v>0</v>
      </c>
      <c r="I96" s="558">
        <f t="shared" si="10"/>
        <v>0</v>
      </c>
      <c r="J96" s="558">
        <f t="shared" si="10"/>
        <v>0</v>
      </c>
      <c r="K96" s="558">
        <f t="shared" si="10"/>
        <v>4.0449999999999999</v>
      </c>
      <c r="L96" s="558">
        <f t="shared" si="10"/>
        <v>4.0449999999999999</v>
      </c>
      <c r="M96" s="558">
        <f t="shared" si="10"/>
        <v>4.0449999999999999</v>
      </c>
      <c r="N96" s="558">
        <f t="shared" si="10"/>
        <v>4.0449999999999999</v>
      </c>
      <c r="O96" s="558">
        <f t="shared" si="10"/>
        <v>4.0449999999999999</v>
      </c>
      <c r="P96" s="558">
        <f t="shared" si="10"/>
        <v>4.0449999999999999</v>
      </c>
      <c r="Q96" s="779"/>
      <c r="R96" s="779"/>
      <c r="S96" s="487"/>
      <c r="T96" s="487"/>
      <c r="U96" s="487"/>
    </row>
    <row r="97" spans="1:21" s="477" customFormat="1" ht="44.25" customHeight="1" thickBot="1">
      <c r="A97" s="1223" t="s">
        <v>499</v>
      </c>
      <c r="B97" s="1224"/>
      <c r="C97" s="1224"/>
      <c r="D97" s="1224"/>
      <c r="E97" s="1355"/>
      <c r="F97" s="1356"/>
      <c r="G97" s="558">
        <f>G91</f>
        <v>0</v>
      </c>
      <c r="H97" s="558">
        <f t="shared" si="10"/>
        <v>0</v>
      </c>
      <c r="I97" s="558">
        <f t="shared" si="10"/>
        <v>0</v>
      </c>
      <c r="J97" s="558">
        <f t="shared" si="10"/>
        <v>0</v>
      </c>
      <c r="K97" s="558">
        <f t="shared" si="10"/>
        <v>0</v>
      </c>
      <c r="L97" s="558">
        <f t="shared" si="10"/>
        <v>0</v>
      </c>
      <c r="M97" s="558">
        <f t="shared" si="10"/>
        <v>0</v>
      </c>
      <c r="N97" s="558">
        <f t="shared" si="10"/>
        <v>3.1949999999999998</v>
      </c>
      <c r="O97" s="558">
        <f t="shared" si="10"/>
        <v>3.1949999999999998</v>
      </c>
      <c r="P97" s="558">
        <f t="shared" si="10"/>
        <v>3.1949999999999998</v>
      </c>
      <c r="Q97" s="779"/>
      <c r="R97" s="779"/>
      <c r="S97" s="487"/>
      <c r="T97" s="487"/>
      <c r="U97" s="487"/>
    </row>
    <row r="98" spans="1:21" s="557" customFormat="1" ht="32.25" thickBot="1">
      <c r="A98" s="1226" t="s">
        <v>797</v>
      </c>
      <c r="B98" s="1227"/>
      <c r="C98" s="1227"/>
      <c r="D98" s="1227"/>
      <c r="E98" s="1240"/>
      <c r="F98" s="1228"/>
      <c r="G98" s="555">
        <f>SUM(G95:G96)</f>
        <v>0</v>
      </c>
      <c r="H98" s="559">
        <f t="shared" si="10"/>
        <v>1.498</v>
      </c>
      <c r="I98" s="559">
        <f t="shared" si="10"/>
        <v>1.498</v>
      </c>
      <c r="J98" s="559">
        <f t="shared" si="10"/>
        <v>1.498</v>
      </c>
      <c r="K98" s="559">
        <f t="shared" si="10"/>
        <v>5.5430000000000001</v>
      </c>
      <c r="L98" s="559">
        <f t="shared" si="10"/>
        <v>5.5430000000000001</v>
      </c>
      <c r="M98" s="559">
        <f t="shared" si="10"/>
        <v>5.5430000000000001</v>
      </c>
      <c r="N98" s="559">
        <f t="shared" si="10"/>
        <v>5.5430000000000001</v>
      </c>
      <c r="O98" s="559">
        <f t="shared" si="10"/>
        <v>5.5430000000000001</v>
      </c>
      <c r="P98" s="559">
        <f t="shared" si="10"/>
        <v>5.5430000000000001</v>
      </c>
      <c r="Q98" s="560"/>
      <c r="R98" s="560"/>
      <c r="S98" s="561"/>
      <c r="T98" s="561"/>
      <c r="U98" s="561"/>
    </row>
    <row r="99" spans="1:21" s="557" customFormat="1" ht="32.25" thickBot="1">
      <c r="A99" s="1206" t="s">
        <v>798</v>
      </c>
      <c r="B99" s="1207"/>
      <c r="C99" s="1207"/>
      <c r="D99" s="1207"/>
      <c r="E99" s="1207"/>
      <c r="F99" s="1208"/>
      <c r="G99" s="562">
        <f>SUM(G95:G97)</f>
        <v>0</v>
      </c>
      <c r="H99" s="563">
        <f t="shared" si="10"/>
        <v>1.498</v>
      </c>
      <c r="I99" s="563">
        <f t="shared" si="10"/>
        <v>1.498</v>
      </c>
      <c r="J99" s="563">
        <f t="shared" si="10"/>
        <v>1.498</v>
      </c>
      <c r="K99" s="563">
        <f t="shared" si="10"/>
        <v>5.5430000000000001</v>
      </c>
      <c r="L99" s="563">
        <f t="shared" si="10"/>
        <v>5.5430000000000001</v>
      </c>
      <c r="M99" s="563">
        <f t="shared" si="10"/>
        <v>5.5430000000000001</v>
      </c>
      <c r="N99" s="563">
        <f t="shared" si="10"/>
        <v>8.7379999999999995</v>
      </c>
      <c r="O99" s="563">
        <f t="shared" si="10"/>
        <v>8.7379999999999995</v>
      </c>
      <c r="P99" s="563">
        <f t="shared" si="10"/>
        <v>8.7379999999999995</v>
      </c>
      <c r="Q99" s="560"/>
      <c r="R99" s="560"/>
      <c r="S99" s="561"/>
      <c r="T99" s="561"/>
      <c r="U99" s="561"/>
    </row>
    <row r="100" spans="1:21" s="477" customFormat="1" ht="32.25" thickBot="1">
      <c r="A100" s="1243"/>
      <c r="B100" s="1233"/>
      <c r="C100" s="1233"/>
      <c r="D100" s="1233"/>
      <c r="E100" s="1233"/>
      <c r="F100" s="1233"/>
      <c r="G100" s="1233"/>
      <c r="H100" s="1233"/>
      <c r="I100" s="1233"/>
      <c r="J100" s="1233"/>
      <c r="K100" s="1233"/>
      <c r="L100" s="1233"/>
      <c r="M100" s="1233"/>
      <c r="N100" s="1233"/>
      <c r="O100" s="1233"/>
      <c r="P100" s="1234"/>
      <c r="Q100" s="554"/>
      <c r="R100" s="554"/>
    </row>
    <row r="101" spans="1:21" s="477" customFormat="1" ht="32.25" thickBot="1">
      <c r="A101" s="1269" t="s">
        <v>799</v>
      </c>
      <c r="B101" s="1270"/>
      <c r="C101" s="1270"/>
      <c r="D101" s="1270"/>
      <c r="E101" s="1270"/>
      <c r="F101" s="1270"/>
      <c r="G101" s="1270"/>
      <c r="H101" s="1270"/>
      <c r="I101" s="1270"/>
      <c r="J101" s="1270"/>
      <c r="K101" s="1270"/>
      <c r="L101" s="1270"/>
      <c r="M101" s="1270"/>
      <c r="N101" s="1270"/>
      <c r="O101" s="1270"/>
      <c r="P101" s="1271"/>
      <c r="Q101" s="554"/>
      <c r="R101" s="554"/>
    </row>
    <row r="102" spans="1:21" s="477" customFormat="1" ht="32.25" thickBot="1">
      <c r="A102" s="1269" t="s">
        <v>405</v>
      </c>
      <c r="B102" s="1270"/>
      <c r="C102" s="1270"/>
      <c r="D102" s="1270"/>
      <c r="E102" s="1270"/>
      <c r="F102" s="1270"/>
      <c r="G102" s="1270"/>
      <c r="H102" s="1270"/>
      <c r="I102" s="1270"/>
      <c r="J102" s="1270"/>
      <c r="K102" s="1270"/>
      <c r="L102" s="1270"/>
      <c r="M102" s="1270"/>
      <c r="N102" s="1270"/>
      <c r="O102" s="1270"/>
      <c r="P102" s="1271"/>
      <c r="Q102" s="554"/>
      <c r="R102" s="554"/>
    </row>
    <row r="103" spans="1:21" s="477" customFormat="1" ht="32.25">
      <c r="A103" s="1252">
        <v>12</v>
      </c>
      <c r="B103" s="750" t="s">
        <v>98</v>
      </c>
      <c r="C103" s="1332" t="s">
        <v>44</v>
      </c>
      <c r="D103" s="750" t="s">
        <v>35</v>
      </c>
      <c r="E103" s="1255" t="s">
        <v>167</v>
      </c>
      <c r="F103" s="490" t="s">
        <v>321</v>
      </c>
      <c r="G103" s="592"/>
      <c r="H103" s="491">
        <v>0.05</v>
      </c>
      <c r="I103" s="492"/>
      <c r="J103" s="492"/>
      <c r="K103" s="492"/>
      <c r="L103" s="492"/>
      <c r="M103" s="492"/>
      <c r="N103" s="492"/>
      <c r="O103" s="492"/>
      <c r="P103" s="493"/>
      <c r="Q103" s="554"/>
      <c r="R103" s="554"/>
    </row>
    <row r="104" spans="1:21" s="477" customFormat="1" ht="32.25">
      <c r="A104" s="1253"/>
      <c r="B104" s="749" t="s">
        <v>712</v>
      </c>
      <c r="C104" s="1307"/>
      <c r="D104" s="754"/>
      <c r="E104" s="1256"/>
      <c r="F104" s="498" t="s">
        <v>322</v>
      </c>
      <c r="G104" s="593"/>
      <c r="H104" s="523"/>
      <c r="I104" s="501"/>
      <c r="J104" s="501"/>
      <c r="K104" s="501"/>
      <c r="L104" s="501"/>
      <c r="M104" s="501"/>
      <c r="N104" s="501"/>
      <c r="O104" s="501"/>
      <c r="P104" s="521"/>
      <c r="Q104" s="554"/>
      <c r="R104" s="554"/>
    </row>
    <row r="105" spans="1:21" s="477" customFormat="1" thickBot="1">
      <c r="A105" s="1253"/>
      <c r="B105" s="764" t="s">
        <v>713</v>
      </c>
      <c r="C105" s="1277"/>
      <c r="D105" s="755"/>
      <c r="E105" s="1256"/>
      <c r="F105" s="514" t="s">
        <v>393</v>
      </c>
      <c r="G105" s="594"/>
      <c r="H105" s="515"/>
      <c r="I105" s="503"/>
      <c r="J105" s="503"/>
      <c r="K105" s="503"/>
      <c r="L105" s="503"/>
      <c r="M105" s="503"/>
      <c r="N105" s="503"/>
      <c r="O105" s="503"/>
      <c r="P105" s="504"/>
      <c r="Q105" s="554"/>
      <c r="R105" s="554"/>
    </row>
    <row r="106" spans="1:21" s="477" customFormat="1" thickBot="1">
      <c r="A106" s="1254"/>
      <c r="B106" s="760"/>
      <c r="C106" s="1278"/>
      <c r="D106" s="760"/>
      <c r="E106" s="1257"/>
      <c r="F106" s="595"/>
      <c r="G106" s="1344"/>
      <c r="H106" s="1266"/>
      <c r="I106" s="1266"/>
      <c r="J106" s="1266"/>
      <c r="K106" s="1266"/>
      <c r="L106" s="1266"/>
      <c r="M106" s="1266"/>
      <c r="N106" s="1266"/>
      <c r="O106" s="1266"/>
      <c r="P106" s="1267"/>
      <c r="Q106" s="554"/>
      <c r="R106" s="554"/>
    </row>
    <row r="107" spans="1:21" s="477" customFormat="1" ht="32.25">
      <c r="A107" s="1252">
        <v>13</v>
      </c>
      <c r="B107" s="750" t="s">
        <v>122</v>
      </c>
      <c r="C107" s="1345" t="s">
        <v>61</v>
      </c>
      <c r="D107" s="750"/>
      <c r="E107" s="1255" t="s">
        <v>167</v>
      </c>
      <c r="F107" s="490" t="s">
        <v>321</v>
      </c>
      <c r="G107" s="492"/>
      <c r="H107" s="491">
        <v>1.03</v>
      </c>
      <c r="I107" s="492"/>
      <c r="J107" s="492"/>
      <c r="K107" s="492"/>
      <c r="L107" s="492"/>
      <c r="M107" s="492"/>
      <c r="N107" s="492"/>
      <c r="O107" s="492"/>
      <c r="P107" s="493"/>
      <c r="Q107" s="554"/>
      <c r="R107" s="554"/>
    </row>
    <row r="108" spans="1:21" s="477" customFormat="1" ht="32.25">
      <c r="A108" s="1253"/>
      <c r="B108" s="749" t="s">
        <v>357</v>
      </c>
      <c r="C108" s="1307"/>
      <c r="D108" s="754"/>
      <c r="E108" s="1256"/>
      <c r="F108" s="498" t="s">
        <v>322</v>
      </c>
      <c r="G108" s="593"/>
      <c r="H108" s="523"/>
      <c r="I108" s="501"/>
      <c r="J108" s="501"/>
      <c r="K108" s="501"/>
      <c r="L108" s="501"/>
      <c r="M108" s="501"/>
      <c r="N108" s="501"/>
      <c r="O108" s="501"/>
      <c r="P108" s="521"/>
      <c r="Q108" s="554"/>
      <c r="R108" s="554"/>
    </row>
    <row r="109" spans="1:21" s="477" customFormat="1" thickBot="1">
      <c r="A109" s="1253"/>
      <c r="B109" s="764" t="s">
        <v>358</v>
      </c>
      <c r="C109" s="1277"/>
      <c r="D109" s="760"/>
      <c r="E109" s="1256"/>
      <c r="F109" s="514" t="s">
        <v>393</v>
      </c>
      <c r="G109" s="596"/>
      <c r="H109" s="515"/>
      <c r="I109" s="503"/>
      <c r="J109" s="503"/>
      <c r="K109" s="503"/>
      <c r="L109" s="503"/>
      <c r="M109" s="503"/>
      <c r="N109" s="503"/>
      <c r="O109" s="503"/>
      <c r="P109" s="504"/>
      <c r="Q109" s="554"/>
      <c r="R109" s="554"/>
    </row>
    <row r="110" spans="1:21" s="477" customFormat="1" ht="36.75" customHeight="1" thickBot="1">
      <c r="A110" s="1254"/>
      <c r="B110" s="760" t="s">
        <v>714</v>
      </c>
      <c r="C110" s="1278"/>
      <c r="D110" s="760"/>
      <c r="E110" s="1257"/>
      <c r="F110" s="595"/>
      <c r="G110" s="1344"/>
      <c r="H110" s="1266"/>
      <c r="I110" s="1266"/>
      <c r="J110" s="1266"/>
      <c r="K110" s="1266"/>
      <c r="L110" s="1266"/>
      <c r="M110" s="1266"/>
      <c r="N110" s="1266"/>
      <c r="O110" s="1266"/>
      <c r="P110" s="1267"/>
      <c r="Q110" s="554"/>
      <c r="R110" s="554"/>
    </row>
    <row r="111" spans="1:21" s="477" customFormat="1" ht="32.25" customHeight="1">
      <c r="A111" s="1252">
        <v>14</v>
      </c>
      <c r="B111" s="750" t="s">
        <v>123</v>
      </c>
      <c r="C111" s="1345" t="s">
        <v>62</v>
      </c>
      <c r="D111" s="750"/>
      <c r="E111" s="1255" t="s">
        <v>167</v>
      </c>
      <c r="F111" s="490" t="s">
        <v>321</v>
      </c>
      <c r="G111" s="492"/>
      <c r="H111" s="491">
        <v>0</v>
      </c>
      <c r="I111" s="492"/>
      <c r="J111" s="492"/>
      <c r="K111" s="492"/>
      <c r="L111" s="492"/>
      <c r="M111" s="492"/>
      <c r="N111" s="492"/>
      <c r="O111" s="492"/>
      <c r="P111" s="493"/>
      <c r="Q111" s="554"/>
      <c r="R111" s="554"/>
    </row>
    <row r="112" spans="1:21" s="477" customFormat="1" ht="32.25" customHeight="1">
      <c r="A112" s="1253"/>
      <c r="B112" s="749" t="s">
        <v>359</v>
      </c>
      <c r="C112" s="1307"/>
      <c r="D112" s="754"/>
      <c r="E112" s="1256"/>
      <c r="F112" s="498" t="s">
        <v>322</v>
      </c>
      <c r="G112" s="593"/>
      <c r="H112" s="523"/>
      <c r="I112" s="501"/>
      <c r="J112" s="501"/>
      <c r="K112" s="501"/>
      <c r="L112" s="501"/>
      <c r="M112" s="501"/>
      <c r="N112" s="501"/>
      <c r="O112" s="501"/>
      <c r="P112" s="521"/>
      <c r="Q112" s="554"/>
      <c r="R112" s="554"/>
    </row>
    <row r="113" spans="1:21" s="477" customFormat="1" ht="32.25" customHeight="1" thickBot="1">
      <c r="A113" s="1253"/>
      <c r="B113" s="764" t="s">
        <v>124</v>
      </c>
      <c r="C113" s="1277"/>
      <c r="D113" s="760"/>
      <c r="E113" s="1256"/>
      <c r="F113" s="514" t="s">
        <v>393</v>
      </c>
      <c r="G113" s="594"/>
      <c r="H113" s="515"/>
      <c r="I113" s="503"/>
      <c r="J113" s="503"/>
      <c r="K113" s="503"/>
      <c r="L113" s="503"/>
      <c r="M113" s="503"/>
      <c r="N113" s="503"/>
      <c r="O113" s="503"/>
      <c r="P113" s="504"/>
      <c r="Q113" s="554"/>
      <c r="R113" s="554"/>
    </row>
    <row r="114" spans="1:21" s="477" customFormat="1" ht="32.25" customHeight="1" thickBot="1">
      <c r="A114" s="1254"/>
      <c r="B114" s="760" t="s">
        <v>715</v>
      </c>
      <c r="C114" s="1278"/>
      <c r="D114" s="760"/>
      <c r="E114" s="1257"/>
      <c r="F114" s="597"/>
      <c r="G114" s="1344"/>
      <c r="H114" s="1266"/>
      <c r="I114" s="1266"/>
      <c r="J114" s="1266"/>
      <c r="K114" s="1266"/>
      <c r="L114" s="1266"/>
      <c r="M114" s="1266"/>
      <c r="N114" s="1266"/>
      <c r="O114" s="1266"/>
      <c r="P114" s="1267"/>
      <c r="Q114" s="554"/>
      <c r="R114" s="554"/>
    </row>
    <row r="115" spans="1:21" s="477" customFormat="1" ht="32.25" customHeight="1">
      <c r="A115" s="1252">
        <v>15</v>
      </c>
      <c r="B115" s="750" t="s">
        <v>99</v>
      </c>
      <c r="C115" s="1332" t="s">
        <v>44</v>
      </c>
      <c r="D115" s="750"/>
      <c r="E115" s="1255" t="s">
        <v>168</v>
      </c>
      <c r="F115" s="490" t="s">
        <v>321</v>
      </c>
      <c r="G115" s="592"/>
      <c r="H115" s="491"/>
      <c r="I115" s="492"/>
      <c r="J115" s="492"/>
      <c r="K115" s="492"/>
      <c r="L115" s="492"/>
      <c r="M115" s="492"/>
      <c r="N115" s="492"/>
      <c r="O115" s="492"/>
      <c r="P115" s="493"/>
      <c r="Q115" s="554"/>
      <c r="R115" s="554"/>
    </row>
    <row r="116" spans="1:21" s="477" customFormat="1" ht="32.25">
      <c r="A116" s="1253"/>
      <c r="B116" s="749" t="s">
        <v>360</v>
      </c>
      <c r="C116" s="1307"/>
      <c r="D116" s="769"/>
      <c r="E116" s="1256"/>
      <c r="F116" s="498" t="s">
        <v>322</v>
      </c>
      <c r="G116" s="598"/>
      <c r="H116" s="516"/>
      <c r="I116" s="770"/>
      <c r="J116" s="770"/>
      <c r="K116" s="770"/>
      <c r="L116" s="770"/>
      <c r="M116" s="770"/>
      <c r="N116" s="770"/>
      <c r="O116" s="770"/>
      <c r="P116" s="772"/>
      <c r="Q116" s="554"/>
      <c r="R116" s="554"/>
    </row>
    <row r="117" spans="1:21" s="477" customFormat="1" ht="32.25" customHeight="1" thickBot="1">
      <c r="A117" s="1253"/>
      <c r="B117" s="764" t="s">
        <v>716</v>
      </c>
      <c r="C117" s="1307"/>
      <c r="D117" s="755" t="s">
        <v>134</v>
      </c>
      <c r="E117" s="1256"/>
      <c r="F117" s="514" t="s">
        <v>393</v>
      </c>
      <c r="G117" s="594"/>
      <c r="H117" s="515"/>
      <c r="I117" s="503"/>
      <c r="J117" s="503"/>
      <c r="K117" s="503"/>
      <c r="L117" s="503"/>
      <c r="M117" s="503"/>
      <c r="N117" s="599">
        <v>0.11</v>
      </c>
      <c r="O117" s="503"/>
      <c r="P117" s="504"/>
      <c r="Q117" s="554"/>
      <c r="R117" s="554"/>
    </row>
    <row r="118" spans="1:21" s="477" customFormat="1" ht="32.25" customHeight="1" thickBot="1">
      <c r="A118" s="1253"/>
      <c r="B118" s="764" t="s">
        <v>717</v>
      </c>
      <c r="C118" s="1307"/>
      <c r="D118" s="750"/>
      <c r="E118" s="1257"/>
      <c r="F118" s="748"/>
      <c r="G118" s="1346"/>
      <c r="H118" s="1347"/>
      <c r="I118" s="1347"/>
      <c r="J118" s="1347"/>
      <c r="K118" s="1347"/>
      <c r="L118" s="1347"/>
      <c r="M118" s="1347"/>
      <c r="N118" s="1347"/>
      <c r="O118" s="1347"/>
      <c r="P118" s="1348"/>
      <c r="Q118" s="554"/>
      <c r="R118" s="554"/>
    </row>
    <row r="119" spans="1:21" s="477" customFormat="1" ht="32.25" customHeight="1" thickBot="1">
      <c r="A119" s="1235" t="s">
        <v>406</v>
      </c>
      <c r="B119" s="1236"/>
      <c r="C119" s="1236"/>
      <c r="D119" s="1236"/>
      <c r="E119" s="1268"/>
      <c r="F119" s="7">
        <f>SUM(G119:P119)</f>
        <v>1.08</v>
      </c>
      <c r="G119" s="553">
        <f t="shared" ref="G119:P120" si="11">SUM(G115,G111,G107,G103,)</f>
        <v>0</v>
      </c>
      <c r="H119" s="553">
        <f t="shared" si="11"/>
        <v>1.08</v>
      </c>
      <c r="I119" s="553">
        <f t="shared" si="11"/>
        <v>0</v>
      </c>
      <c r="J119" s="553">
        <f t="shared" si="11"/>
        <v>0</v>
      </c>
      <c r="K119" s="553">
        <f t="shared" si="11"/>
        <v>0</v>
      </c>
      <c r="L119" s="553">
        <f t="shared" si="11"/>
        <v>0</v>
      </c>
      <c r="M119" s="553">
        <f t="shared" si="11"/>
        <v>0</v>
      </c>
      <c r="N119" s="553">
        <f t="shared" si="11"/>
        <v>0</v>
      </c>
      <c r="O119" s="553">
        <f t="shared" si="11"/>
        <v>0</v>
      </c>
      <c r="P119" s="553">
        <f t="shared" si="11"/>
        <v>0</v>
      </c>
      <c r="Q119" s="554"/>
      <c r="R119" s="554"/>
    </row>
    <row r="120" spans="1:21" s="477" customFormat="1" ht="32.25" customHeight="1" thickBot="1">
      <c r="A120" s="1220" t="s">
        <v>407</v>
      </c>
      <c r="B120" s="1221"/>
      <c r="C120" s="1221"/>
      <c r="D120" s="1221"/>
      <c r="E120" s="1222"/>
      <c r="F120" s="8">
        <f>SUM(G120:P120)</f>
        <v>0</v>
      </c>
      <c r="G120" s="600">
        <f t="shared" si="11"/>
        <v>0</v>
      </c>
      <c r="H120" s="600">
        <f t="shared" si="11"/>
        <v>0</v>
      </c>
      <c r="I120" s="600">
        <f t="shared" si="11"/>
        <v>0</v>
      </c>
      <c r="J120" s="600">
        <f t="shared" si="11"/>
        <v>0</v>
      </c>
      <c r="K120" s="600">
        <f t="shared" si="11"/>
        <v>0</v>
      </c>
      <c r="L120" s="600">
        <f t="shared" si="11"/>
        <v>0</v>
      </c>
      <c r="M120" s="600">
        <f t="shared" si="11"/>
        <v>0</v>
      </c>
      <c r="N120" s="600">
        <f t="shared" si="11"/>
        <v>0</v>
      </c>
      <c r="O120" s="600">
        <f t="shared" si="11"/>
        <v>0</v>
      </c>
      <c r="P120" s="600">
        <f t="shared" si="11"/>
        <v>0</v>
      </c>
      <c r="Q120" s="554"/>
      <c r="R120" s="554"/>
    </row>
    <row r="121" spans="1:21" s="477" customFormat="1" ht="32.25" customHeight="1" thickBot="1">
      <c r="A121" s="1223" t="s">
        <v>408</v>
      </c>
      <c r="B121" s="1224"/>
      <c r="C121" s="1224"/>
      <c r="D121" s="1224"/>
      <c r="E121" s="1225"/>
      <c r="F121" s="9">
        <f>SUM(G121:P121)</f>
        <v>0.11</v>
      </c>
      <c r="G121" s="558">
        <f t="shared" ref="G121:P121" si="12">SUM(G117,G113,G109,G105)</f>
        <v>0</v>
      </c>
      <c r="H121" s="558">
        <f t="shared" si="12"/>
        <v>0</v>
      </c>
      <c r="I121" s="558">
        <f t="shared" si="12"/>
        <v>0</v>
      </c>
      <c r="J121" s="558">
        <f t="shared" si="12"/>
        <v>0</v>
      </c>
      <c r="K121" s="558">
        <f t="shared" si="12"/>
        <v>0</v>
      </c>
      <c r="L121" s="558">
        <f t="shared" si="12"/>
        <v>0</v>
      </c>
      <c r="M121" s="558">
        <f t="shared" si="12"/>
        <v>0</v>
      </c>
      <c r="N121" s="558">
        <f t="shared" si="12"/>
        <v>0.11</v>
      </c>
      <c r="O121" s="558">
        <f t="shared" si="12"/>
        <v>0</v>
      </c>
      <c r="P121" s="558">
        <f t="shared" si="12"/>
        <v>0</v>
      </c>
      <c r="Q121" s="554"/>
      <c r="R121" s="554"/>
    </row>
    <row r="122" spans="1:21" s="557" customFormat="1" ht="32.25" thickBot="1">
      <c r="A122" s="1226" t="s">
        <v>409</v>
      </c>
      <c r="B122" s="1227"/>
      <c r="C122" s="1227"/>
      <c r="D122" s="1227"/>
      <c r="E122" s="1228"/>
      <c r="F122" s="338">
        <f>SUM(F119:F120)</f>
        <v>1.08</v>
      </c>
      <c r="G122" s="555">
        <f>SUM(G119:G120)</f>
        <v>0</v>
      </c>
      <c r="H122" s="555">
        <f>SUM(H119:H120)</f>
        <v>1.08</v>
      </c>
      <c r="I122" s="555">
        <f>SUM(I119:I120)</f>
        <v>0</v>
      </c>
      <c r="J122" s="555">
        <f t="shared" ref="J122:P122" si="13">SUM(J119:J120)</f>
        <v>0</v>
      </c>
      <c r="K122" s="555">
        <f t="shared" si="13"/>
        <v>0</v>
      </c>
      <c r="L122" s="555">
        <f t="shared" si="13"/>
        <v>0</v>
      </c>
      <c r="M122" s="555">
        <f t="shared" si="13"/>
        <v>0</v>
      </c>
      <c r="N122" s="555">
        <f t="shared" si="13"/>
        <v>0</v>
      </c>
      <c r="O122" s="555">
        <f t="shared" si="13"/>
        <v>0</v>
      </c>
      <c r="P122" s="555">
        <f t="shared" si="13"/>
        <v>0</v>
      </c>
      <c r="Q122" s="556"/>
      <c r="R122" s="556"/>
    </row>
    <row r="123" spans="1:21" s="557" customFormat="1" ht="32.25" thickBot="1">
      <c r="A123" s="1229" t="s">
        <v>410</v>
      </c>
      <c r="B123" s="1230"/>
      <c r="C123" s="1230"/>
      <c r="D123" s="1230"/>
      <c r="E123" s="1231"/>
      <c r="F123" s="339">
        <f>SUM(F119:F121)</f>
        <v>1.1900000000000002</v>
      </c>
      <c r="G123" s="562">
        <f t="shared" ref="G123:P123" si="14">SUM(G119:G121)</f>
        <v>0</v>
      </c>
      <c r="H123" s="562">
        <f t="shared" si="14"/>
        <v>1.08</v>
      </c>
      <c r="I123" s="562">
        <f t="shared" si="14"/>
        <v>0</v>
      </c>
      <c r="J123" s="562">
        <f t="shared" si="14"/>
        <v>0</v>
      </c>
      <c r="K123" s="562">
        <f t="shared" si="14"/>
        <v>0</v>
      </c>
      <c r="L123" s="562">
        <f t="shared" si="14"/>
        <v>0</v>
      </c>
      <c r="M123" s="562">
        <f t="shared" si="14"/>
        <v>0</v>
      </c>
      <c r="N123" s="562">
        <f t="shared" si="14"/>
        <v>0.11</v>
      </c>
      <c r="O123" s="562">
        <f t="shared" si="14"/>
        <v>0</v>
      </c>
      <c r="P123" s="562">
        <f t="shared" si="14"/>
        <v>0</v>
      </c>
      <c r="Q123" s="556"/>
      <c r="R123" s="556"/>
    </row>
    <row r="124" spans="1:21" s="477" customFormat="1" thickBot="1">
      <c r="A124" s="1232"/>
      <c r="B124" s="1233"/>
      <c r="C124" s="1233"/>
      <c r="D124" s="1233"/>
      <c r="E124" s="1233"/>
      <c r="F124" s="1233"/>
      <c r="G124" s="1233"/>
      <c r="H124" s="1233"/>
      <c r="I124" s="1233"/>
      <c r="J124" s="1233"/>
      <c r="K124" s="1233"/>
      <c r="L124" s="1233"/>
      <c r="M124" s="1233"/>
      <c r="N124" s="1233"/>
      <c r="O124" s="1233"/>
      <c r="P124" s="1234"/>
      <c r="Q124" s="554"/>
      <c r="R124" s="554"/>
    </row>
    <row r="125" spans="1:21" s="477" customFormat="1" ht="32.25" thickBot="1">
      <c r="A125" s="1235" t="s">
        <v>411</v>
      </c>
      <c r="B125" s="1236"/>
      <c r="C125" s="1236"/>
      <c r="D125" s="1236"/>
      <c r="E125" s="1236"/>
      <c r="F125" s="1237"/>
      <c r="G125" s="558">
        <f>G119</f>
        <v>0</v>
      </c>
      <c r="H125" s="558">
        <f t="shared" ref="H125:P129" si="15">SUM(H119,G125)</f>
        <v>1.08</v>
      </c>
      <c r="I125" s="558">
        <f t="shared" si="15"/>
        <v>1.08</v>
      </c>
      <c r="J125" s="558">
        <f t="shared" si="15"/>
        <v>1.08</v>
      </c>
      <c r="K125" s="558">
        <f t="shared" si="15"/>
        <v>1.08</v>
      </c>
      <c r="L125" s="558">
        <f t="shared" si="15"/>
        <v>1.08</v>
      </c>
      <c r="M125" s="558">
        <f t="shared" si="15"/>
        <v>1.08</v>
      </c>
      <c r="N125" s="558">
        <f t="shared" si="15"/>
        <v>1.08</v>
      </c>
      <c r="O125" s="558">
        <f t="shared" si="15"/>
        <v>1.08</v>
      </c>
      <c r="P125" s="558">
        <f t="shared" si="15"/>
        <v>1.08</v>
      </c>
      <c r="Q125" s="779"/>
      <c r="R125" s="779"/>
      <c r="S125" s="487"/>
      <c r="T125" s="487"/>
      <c r="U125" s="487"/>
    </row>
    <row r="126" spans="1:21" s="477" customFormat="1" ht="32.25" thickBot="1">
      <c r="A126" s="1220" t="s">
        <v>412</v>
      </c>
      <c r="B126" s="1221"/>
      <c r="C126" s="1221"/>
      <c r="D126" s="1221"/>
      <c r="E126" s="1221"/>
      <c r="F126" s="1238"/>
      <c r="G126" s="558">
        <f>G120</f>
        <v>0</v>
      </c>
      <c r="H126" s="558">
        <f t="shared" si="15"/>
        <v>0</v>
      </c>
      <c r="I126" s="558">
        <f t="shared" si="15"/>
        <v>0</v>
      </c>
      <c r="J126" s="558">
        <f t="shared" si="15"/>
        <v>0</v>
      </c>
      <c r="K126" s="558">
        <f t="shared" si="15"/>
        <v>0</v>
      </c>
      <c r="L126" s="558">
        <f t="shared" si="15"/>
        <v>0</v>
      </c>
      <c r="M126" s="558">
        <f t="shared" si="15"/>
        <v>0</v>
      </c>
      <c r="N126" s="558">
        <f t="shared" si="15"/>
        <v>0</v>
      </c>
      <c r="O126" s="558">
        <f t="shared" si="15"/>
        <v>0</v>
      </c>
      <c r="P126" s="558">
        <f t="shared" si="15"/>
        <v>0</v>
      </c>
      <c r="Q126" s="779"/>
      <c r="R126" s="779"/>
      <c r="S126" s="487"/>
      <c r="T126" s="487"/>
      <c r="U126" s="487"/>
    </row>
    <row r="127" spans="1:21" s="477" customFormat="1" ht="32.25" thickBot="1">
      <c r="A127" s="1223" t="s">
        <v>413</v>
      </c>
      <c r="B127" s="1224"/>
      <c r="C127" s="1224"/>
      <c r="D127" s="1224"/>
      <c r="E127" s="1224"/>
      <c r="F127" s="1239"/>
      <c r="G127" s="558">
        <f>G121</f>
        <v>0</v>
      </c>
      <c r="H127" s="558">
        <f t="shared" si="15"/>
        <v>0</v>
      </c>
      <c r="I127" s="558">
        <f t="shared" si="15"/>
        <v>0</v>
      </c>
      <c r="J127" s="558">
        <f t="shared" si="15"/>
        <v>0</v>
      </c>
      <c r="K127" s="558">
        <f t="shared" si="15"/>
        <v>0</v>
      </c>
      <c r="L127" s="558">
        <f t="shared" si="15"/>
        <v>0</v>
      </c>
      <c r="M127" s="558">
        <f t="shared" si="15"/>
        <v>0</v>
      </c>
      <c r="N127" s="558">
        <f t="shared" si="15"/>
        <v>0.11</v>
      </c>
      <c r="O127" s="558">
        <f t="shared" si="15"/>
        <v>0.11</v>
      </c>
      <c r="P127" s="558">
        <f t="shared" si="15"/>
        <v>0.11</v>
      </c>
      <c r="Q127" s="779"/>
      <c r="R127" s="779"/>
      <c r="S127" s="487"/>
      <c r="T127" s="487"/>
      <c r="U127" s="487"/>
    </row>
    <row r="128" spans="1:21" s="557" customFormat="1" ht="32.25" thickBot="1">
      <c r="A128" s="1226" t="s">
        <v>414</v>
      </c>
      <c r="B128" s="1227"/>
      <c r="C128" s="1227"/>
      <c r="D128" s="1227"/>
      <c r="E128" s="1240"/>
      <c r="F128" s="1228"/>
      <c r="G128" s="555">
        <f>SUM(G125:G126)</f>
        <v>0</v>
      </c>
      <c r="H128" s="559">
        <f t="shared" si="15"/>
        <v>1.08</v>
      </c>
      <c r="I128" s="559">
        <f t="shared" si="15"/>
        <v>1.08</v>
      </c>
      <c r="J128" s="559">
        <f t="shared" si="15"/>
        <v>1.08</v>
      </c>
      <c r="K128" s="559">
        <f t="shared" si="15"/>
        <v>1.08</v>
      </c>
      <c r="L128" s="559">
        <f t="shared" si="15"/>
        <v>1.08</v>
      </c>
      <c r="M128" s="559">
        <f t="shared" si="15"/>
        <v>1.08</v>
      </c>
      <c r="N128" s="559">
        <f t="shared" si="15"/>
        <v>1.08</v>
      </c>
      <c r="O128" s="559">
        <f t="shared" si="15"/>
        <v>1.08</v>
      </c>
      <c r="P128" s="559">
        <f t="shared" si="15"/>
        <v>1.08</v>
      </c>
      <c r="Q128" s="560"/>
      <c r="R128" s="560"/>
      <c r="S128" s="561"/>
      <c r="T128" s="561"/>
      <c r="U128" s="561"/>
    </row>
    <row r="129" spans="1:21" s="557" customFormat="1" ht="32.25" thickBot="1">
      <c r="A129" s="1206" t="s">
        <v>415</v>
      </c>
      <c r="B129" s="1207"/>
      <c r="C129" s="1207"/>
      <c r="D129" s="1207"/>
      <c r="E129" s="1207"/>
      <c r="F129" s="1208"/>
      <c r="G129" s="562">
        <f>SUM(G125:G127)</f>
        <v>0</v>
      </c>
      <c r="H129" s="563">
        <f t="shared" si="15"/>
        <v>1.08</v>
      </c>
      <c r="I129" s="563">
        <f t="shared" si="15"/>
        <v>1.08</v>
      </c>
      <c r="J129" s="563">
        <f t="shared" si="15"/>
        <v>1.08</v>
      </c>
      <c r="K129" s="563">
        <f t="shared" si="15"/>
        <v>1.08</v>
      </c>
      <c r="L129" s="563">
        <f t="shared" si="15"/>
        <v>1.08</v>
      </c>
      <c r="M129" s="563">
        <f t="shared" si="15"/>
        <v>1.08</v>
      </c>
      <c r="N129" s="563">
        <f t="shared" si="15"/>
        <v>1.1900000000000002</v>
      </c>
      <c r="O129" s="563">
        <f t="shared" si="15"/>
        <v>1.1900000000000002</v>
      </c>
      <c r="P129" s="563">
        <f t="shared" si="15"/>
        <v>1.1900000000000002</v>
      </c>
      <c r="Q129" s="560"/>
      <c r="R129" s="560"/>
      <c r="S129" s="561"/>
      <c r="T129" s="561"/>
      <c r="U129" s="561"/>
    </row>
    <row r="130" spans="1:21" s="477" customFormat="1" ht="32.25" thickBot="1">
      <c r="A130" s="1269" t="s">
        <v>416</v>
      </c>
      <c r="B130" s="1270"/>
      <c r="C130" s="1270"/>
      <c r="D130" s="1270"/>
      <c r="E130" s="1270"/>
      <c r="F130" s="1270"/>
      <c r="G130" s="1270"/>
      <c r="H130" s="1270"/>
      <c r="I130" s="1270"/>
      <c r="J130" s="1270"/>
      <c r="K130" s="1270"/>
      <c r="L130" s="1270"/>
      <c r="M130" s="1270"/>
      <c r="N130" s="1270"/>
      <c r="O130" s="1270"/>
      <c r="P130" s="1271"/>
      <c r="Q130" s="554"/>
      <c r="R130" s="554"/>
    </row>
    <row r="131" spans="1:21" s="477" customFormat="1" ht="32.25">
      <c r="A131" s="1252">
        <v>16</v>
      </c>
      <c r="B131" s="750" t="s">
        <v>71</v>
      </c>
      <c r="C131" s="1332" t="s">
        <v>86</v>
      </c>
      <c r="D131" s="750" t="s">
        <v>64</v>
      </c>
      <c r="E131" s="1255" t="s">
        <v>167</v>
      </c>
      <c r="F131" s="490" t="s">
        <v>321</v>
      </c>
      <c r="G131" s="491"/>
      <c r="H131" s="492">
        <v>0</v>
      </c>
      <c r="I131" s="492"/>
      <c r="J131" s="492"/>
      <c r="K131" s="492"/>
      <c r="L131" s="492"/>
      <c r="M131" s="492"/>
      <c r="N131" s="492"/>
      <c r="O131" s="492"/>
      <c r="P131" s="493"/>
      <c r="Q131" s="554"/>
      <c r="R131" s="554"/>
    </row>
    <row r="132" spans="1:21" s="477" customFormat="1" ht="32.25">
      <c r="A132" s="1253"/>
      <c r="B132" s="749" t="s">
        <v>185</v>
      </c>
      <c r="C132" s="1307"/>
      <c r="D132" s="754"/>
      <c r="E132" s="1256"/>
      <c r="F132" s="498" t="s">
        <v>322</v>
      </c>
      <c r="G132" s="523"/>
      <c r="H132" s="501"/>
      <c r="I132" s="501"/>
      <c r="J132" s="501"/>
      <c r="K132" s="501"/>
      <c r="L132" s="501"/>
      <c r="M132" s="501"/>
      <c r="N132" s="501"/>
      <c r="O132" s="501"/>
      <c r="P132" s="521"/>
      <c r="Q132" s="554"/>
      <c r="R132" s="554"/>
    </row>
    <row r="133" spans="1:21" s="477" customFormat="1" thickBot="1">
      <c r="A133" s="1253"/>
      <c r="B133" s="764" t="s">
        <v>186</v>
      </c>
      <c r="C133" s="1277"/>
      <c r="D133" s="760"/>
      <c r="E133" s="1256"/>
      <c r="F133" s="514" t="s">
        <v>393</v>
      </c>
      <c r="G133" s="515"/>
      <c r="H133" s="503"/>
      <c r="I133" s="503"/>
      <c r="J133" s="503"/>
      <c r="K133" s="503"/>
      <c r="L133" s="503"/>
      <c r="M133" s="503"/>
      <c r="N133" s="503"/>
      <c r="O133" s="503"/>
      <c r="P133" s="504"/>
      <c r="Q133" s="554"/>
      <c r="R133" s="554"/>
    </row>
    <row r="134" spans="1:21" s="477" customFormat="1" ht="32.25">
      <c r="A134" s="1253"/>
      <c r="B134" s="764" t="s">
        <v>731</v>
      </c>
      <c r="C134" s="1277"/>
      <c r="D134" s="1280"/>
      <c r="E134" s="1256"/>
      <c r="F134" s="1283"/>
      <c r="G134" s="1262"/>
      <c r="H134" s="1263"/>
      <c r="I134" s="1263"/>
      <c r="J134" s="1263"/>
      <c r="K134" s="1263"/>
      <c r="L134" s="1263"/>
      <c r="M134" s="1263"/>
      <c r="N134" s="1263"/>
      <c r="O134" s="1263"/>
      <c r="P134" s="1264"/>
      <c r="Q134" s="554"/>
      <c r="R134" s="554"/>
    </row>
    <row r="135" spans="1:21" s="477" customFormat="1" thickBot="1">
      <c r="A135" s="1254"/>
      <c r="B135" s="765" t="s">
        <v>732</v>
      </c>
      <c r="C135" s="1278"/>
      <c r="D135" s="1281"/>
      <c r="E135" s="1257"/>
      <c r="F135" s="1298"/>
      <c r="G135" s="1265"/>
      <c r="H135" s="1266"/>
      <c r="I135" s="1266"/>
      <c r="J135" s="1266"/>
      <c r="K135" s="1266"/>
      <c r="L135" s="1266"/>
      <c r="M135" s="1266"/>
      <c r="N135" s="1266"/>
      <c r="O135" s="1266"/>
      <c r="P135" s="1267"/>
      <c r="Q135" s="554"/>
      <c r="R135" s="554"/>
    </row>
    <row r="136" spans="1:21" s="477" customFormat="1" ht="32.25">
      <c r="A136" s="1252">
        <v>17</v>
      </c>
      <c r="B136" s="750" t="s">
        <v>127</v>
      </c>
      <c r="C136" s="1332" t="s">
        <v>86</v>
      </c>
      <c r="D136" s="750" t="s">
        <v>65</v>
      </c>
      <c r="E136" s="1255" t="s">
        <v>167</v>
      </c>
      <c r="F136" s="490" t="s">
        <v>321</v>
      </c>
      <c r="G136" s="491"/>
      <c r="H136" s="492">
        <v>0.21</v>
      </c>
      <c r="I136" s="492"/>
      <c r="J136" s="492"/>
      <c r="K136" s="492"/>
      <c r="L136" s="492"/>
      <c r="M136" s="492"/>
      <c r="N136" s="492"/>
      <c r="O136" s="492"/>
      <c r="P136" s="493"/>
      <c r="Q136" s="554"/>
      <c r="R136" s="554"/>
    </row>
    <row r="137" spans="1:21" s="477" customFormat="1" ht="32.25">
      <c r="A137" s="1253"/>
      <c r="B137" s="749" t="s">
        <v>800</v>
      </c>
      <c r="C137" s="1307"/>
      <c r="D137" s="754"/>
      <c r="E137" s="1256"/>
      <c r="F137" s="498" t="s">
        <v>322</v>
      </c>
      <c r="G137" s="523"/>
      <c r="H137" s="501"/>
      <c r="I137" s="501"/>
      <c r="J137" s="501"/>
      <c r="K137" s="501"/>
      <c r="L137" s="501"/>
      <c r="M137" s="501"/>
      <c r="N137" s="501"/>
      <c r="O137" s="501"/>
      <c r="P137" s="521"/>
      <c r="Q137" s="554"/>
      <c r="R137" s="554"/>
    </row>
    <row r="138" spans="1:21" s="477" customFormat="1" thickBot="1">
      <c r="A138" s="1253"/>
      <c r="B138" s="764" t="s">
        <v>364</v>
      </c>
      <c r="C138" s="1277"/>
      <c r="D138" s="760"/>
      <c r="E138" s="1256"/>
      <c r="F138" s="514" t="s">
        <v>393</v>
      </c>
      <c r="G138" s="515"/>
      <c r="H138" s="503"/>
      <c r="I138" s="503"/>
      <c r="J138" s="503"/>
      <c r="K138" s="503"/>
      <c r="L138" s="503"/>
      <c r="M138" s="503"/>
      <c r="N138" s="503"/>
      <c r="O138" s="503"/>
      <c r="P138" s="504"/>
      <c r="Q138" s="554"/>
      <c r="R138" s="554"/>
    </row>
    <row r="139" spans="1:21" s="477" customFormat="1" thickBot="1">
      <c r="A139" s="1254"/>
      <c r="B139" s="760" t="s">
        <v>801</v>
      </c>
      <c r="C139" s="1278"/>
      <c r="D139" s="760"/>
      <c r="E139" s="1257"/>
      <c r="F139" s="758"/>
      <c r="G139" s="1265"/>
      <c r="H139" s="1266"/>
      <c r="I139" s="1266"/>
      <c r="J139" s="1266"/>
      <c r="K139" s="1266"/>
      <c r="L139" s="1266"/>
      <c r="M139" s="1266"/>
      <c r="N139" s="1266"/>
      <c r="O139" s="1266"/>
      <c r="P139" s="1267"/>
      <c r="Q139" s="554"/>
      <c r="R139" s="554"/>
    </row>
    <row r="140" spans="1:21" s="477" customFormat="1" ht="32.25">
      <c r="A140" s="1252">
        <v>18</v>
      </c>
      <c r="B140" s="763" t="s">
        <v>187</v>
      </c>
      <c r="C140" s="1333" t="s">
        <v>199</v>
      </c>
      <c r="D140" s="750" t="s">
        <v>200</v>
      </c>
      <c r="E140" s="1255" t="s">
        <v>167</v>
      </c>
      <c r="F140" s="490" t="s">
        <v>321</v>
      </c>
      <c r="G140" s="491"/>
      <c r="H140" s="492">
        <v>0.14000000000000001</v>
      </c>
      <c r="I140" s="492"/>
      <c r="J140" s="492"/>
      <c r="K140" s="492"/>
      <c r="L140" s="492"/>
      <c r="M140" s="492"/>
      <c r="N140" s="492"/>
      <c r="O140" s="492"/>
      <c r="P140" s="493"/>
      <c r="Q140" s="554"/>
      <c r="R140" s="554"/>
    </row>
    <row r="141" spans="1:21" s="477" customFormat="1" ht="32.25">
      <c r="A141" s="1253"/>
      <c r="B141" s="749" t="s">
        <v>188</v>
      </c>
      <c r="C141" s="1273"/>
      <c r="D141" s="754"/>
      <c r="E141" s="1256"/>
      <c r="F141" s="498" t="s">
        <v>322</v>
      </c>
      <c r="G141" s="523"/>
      <c r="H141" s="501"/>
      <c r="I141" s="501"/>
      <c r="J141" s="501"/>
      <c r="K141" s="501"/>
      <c r="L141" s="501"/>
      <c r="M141" s="501"/>
      <c r="N141" s="501"/>
      <c r="O141" s="501"/>
      <c r="P141" s="521"/>
      <c r="Q141" s="554"/>
      <c r="R141" s="554"/>
    </row>
    <row r="142" spans="1:21" s="477" customFormat="1" thickBot="1">
      <c r="A142" s="1253"/>
      <c r="B142" s="749" t="s">
        <v>733</v>
      </c>
      <c r="C142" s="1273"/>
      <c r="D142" s="760"/>
      <c r="E142" s="1256"/>
      <c r="F142" s="514" t="s">
        <v>393</v>
      </c>
      <c r="G142" s="515"/>
      <c r="H142" s="503"/>
      <c r="I142" s="503"/>
      <c r="J142" s="503"/>
      <c r="K142" s="503"/>
      <c r="L142" s="503"/>
      <c r="M142" s="503"/>
      <c r="N142" s="503"/>
      <c r="O142" s="503"/>
      <c r="P142" s="504"/>
      <c r="Q142" s="554"/>
      <c r="R142" s="554"/>
    </row>
    <row r="143" spans="1:21" s="477" customFormat="1" ht="32.25">
      <c r="A143" s="1253"/>
      <c r="B143" s="749" t="s">
        <v>734</v>
      </c>
      <c r="C143" s="1273"/>
      <c r="D143" s="1279"/>
      <c r="E143" s="1256"/>
      <c r="F143" s="1282"/>
      <c r="G143" s="1335"/>
      <c r="H143" s="1336"/>
      <c r="I143" s="1336"/>
      <c r="J143" s="1336"/>
      <c r="K143" s="1336"/>
      <c r="L143" s="1336"/>
      <c r="M143" s="1336"/>
      <c r="N143" s="1336"/>
      <c r="O143" s="1336"/>
      <c r="P143" s="1337"/>
      <c r="Q143" s="554"/>
      <c r="R143" s="554"/>
    </row>
    <row r="144" spans="1:21" s="477" customFormat="1" thickBot="1">
      <c r="A144" s="1254"/>
      <c r="B144" s="524" t="s">
        <v>735</v>
      </c>
      <c r="C144" s="1274"/>
      <c r="D144" s="1334"/>
      <c r="E144" s="1257"/>
      <c r="F144" s="1334"/>
      <c r="G144" s="1338"/>
      <c r="H144" s="1339"/>
      <c r="I144" s="1339"/>
      <c r="J144" s="1339"/>
      <c r="K144" s="1339"/>
      <c r="L144" s="1339"/>
      <c r="M144" s="1339"/>
      <c r="N144" s="1339"/>
      <c r="O144" s="1339"/>
      <c r="P144" s="1340"/>
      <c r="Q144" s="554"/>
      <c r="R144" s="554"/>
    </row>
    <row r="145" spans="1:18" s="477" customFormat="1" ht="32.25">
      <c r="A145" s="1252">
        <v>19</v>
      </c>
      <c r="B145" s="750" t="s">
        <v>128</v>
      </c>
      <c r="C145" s="1272" t="s">
        <v>88</v>
      </c>
      <c r="D145" s="750"/>
      <c r="E145" s="1255" t="s">
        <v>168</v>
      </c>
      <c r="F145" s="490" t="s">
        <v>321</v>
      </c>
      <c r="G145" s="491"/>
      <c r="H145" s="492"/>
      <c r="I145" s="492"/>
      <c r="J145" s="492"/>
      <c r="K145" s="492"/>
      <c r="L145" s="492"/>
      <c r="M145" s="492"/>
      <c r="N145" s="492"/>
      <c r="O145" s="492"/>
      <c r="P145" s="493"/>
      <c r="Q145" s="554"/>
      <c r="R145" s="554"/>
    </row>
    <row r="146" spans="1:18" s="477" customFormat="1" ht="32.25" customHeight="1">
      <c r="A146" s="1253"/>
      <c r="B146" s="764" t="s">
        <v>165</v>
      </c>
      <c r="C146" s="1277"/>
      <c r="D146" s="769"/>
      <c r="E146" s="1256"/>
      <c r="F146" s="498" t="s">
        <v>322</v>
      </c>
      <c r="G146" s="516"/>
      <c r="H146" s="770"/>
      <c r="I146" s="770"/>
      <c r="J146" s="770"/>
      <c r="K146" s="770"/>
      <c r="L146" s="770"/>
      <c r="M146" s="770"/>
      <c r="N146" s="770"/>
      <c r="O146" s="770"/>
      <c r="P146" s="772"/>
      <c r="Q146" s="554"/>
      <c r="R146" s="554"/>
    </row>
    <row r="147" spans="1:18" s="477" customFormat="1" ht="32.25" customHeight="1" thickBot="1">
      <c r="A147" s="1253"/>
      <c r="B147" s="749" t="s">
        <v>417</v>
      </c>
      <c r="C147" s="1277"/>
      <c r="D147" s="755" t="s">
        <v>6</v>
      </c>
      <c r="E147" s="1256"/>
      <c r="F147" s="514" t="s">
        <v>393</v>
      </c>
      <c r="G147" s="515"/>
      <c r="H147" s="503"/>
      <c r="I147" s="503"/>
      <c r="J147" s="503"/>
      <c r="K147" s="503"/>
      <c r="L147" s="503"/>
      <c r="M147" s="503"/>
      <c r="N147" s="503"/>
      <c r="O147" s="503">
        <v>0.1</v>
      </c>
      <c r="P147" s="504"/>
      <c r="Q147" s="554"/>
      <c r="R147" s="554"/>
    </row>
    <row r="148" spans="1:18" s="477" customFormat="1" ht="32.25" customHeight="1">
      <c r="A148" s="1253"/>
      <c r="B148" s="749" t="s">
        <v>736</v>
      </c>
      <c r="C148" s="1277"/>
      <c r="D148" s="1258"/>
      <c r="E148" s="1256"/>
      <c r="F148" s="1260"/>
      <c r="G148" s="1262"/>
      <c r="H148" s="1263"/>
      <c r="I148" s="1263"/>
      <c r="J148" s="1263"/>
      <c r="K148" s="1263"/>
      <c r="L148" s="1263"/>
      <c r="M148" s="1263"/>
      <c r="N148" s="1263"/>
      <c r="O148" s="1263"/>
      <c r="P148" s="1264"/>
      <c r="Q148" s="554"/>
      <c r="R148" s="554"/>
    </row>
    <row r="149" spans="1:18" s="477" customFormat="1" ht="38.25" customHeight="1">
      <c r="A149" s="1253"/>
      <c r="B149" s="764" t="s">
        <v>737</v>
      </c>
      <c r="C149" s="1277"/>
      <c r="D149" s="1258"/>
      <c r="E149" s="1256"/>
      <c r="F149" s="1300"/>
      <c r="G149" s="1262"/>
      <c r="H149" s="1263"/>
      <c r="I149" s="1263"/>
      <c r="J149" s="1263"/>
      <c r="K149" s="1263"/>
      <c r="L149" s="1263"/>
      <c r="M149" s="1263"/>
      <c r="N149" s="1263"/>
      <c r="O149" s="1263"/>
      <c r="P149" s="1264"/>
      <c r="Q149" s="554"/>
      <c r="R149" s="554"/>
    </row>
    <row r="150" spans="1:18" s="477" customFormat="1" ht="36.75" customHeight="1" thickBot="1">
      <c r="A150" s="1254"/>
      <c r="B150" s="760" t="s">
        <v>738</v>
      </c>
      <c r="C150" s="1278"/>
      <c r="D150" s="1259"/>
      <c r="E150" s="1257"/>
      <c r="F150" s="1303"/>
      <c r="G150" s="1265"/>
      <c r="H150" s="1266"/>
      <c r="I150" s="1266"/>
      <c r="J150" s="1266"/>
      <c r="K150" s="1266"/>
      <c r="L150" s="1266"/>
      <c r="M150" s="1266"/>
      <c r="N150" s="1266"/>
      <c r="O150" s="1266"/>
      <c r="P150" s="1267"/>
      <c r="Q150" s="554"/>
      <c r="R150" s="554"/>
    </row>
    <row r="151" spans="1:18" s="477" customFormat="1" ht="32.25">
      <c r="A151" s="1252">
        <v>20</v>
      </c>
      <c r="B151" s="603" t="s">
        <v>34</v>
      </c>
      <c r="C151" s="1332" t="s">
        <v>66</v>
      </c>
      <c r="D151" s="489"/>
      <c r="E151" s="1255" t="s">
        <v>167</v>
      </c>
      <c r="F151" s="490" t="s">
        <v>321</v>
      </c>
      <c r="G151" s="492"/>
      <c r="H151" s="492">
        <v>0</v>
      </c>
      <c r="I151" s="492"/>
      <c r="J151" s="492"/>
      <c r="K151" s="492"/>
      <c r="L151" s="492"/>
      <c r="M151" s="492"/>
      <c r="N151" s="492"/>
      <c r="O151" s="492"/>
      <c r="P151" s="493"/>
      <c r="Q151" s="554"/>
      <c r="R151" s="554"/>
    </row>
    <row r="152" spans="1:18" s="477" customFormat="1" ht="32.25" customHeight="1">
      <c r="A152" s="1253"/>
      <c r="B152" s="751" t="s">
        <v>129</v>
      </c>
      <c r="C152" s="1307"/>
      <c r="D152" s="754"/>
      <c r="E152" s="1256"/>
      <c r="F152" s="498" t="s">
        <v>322</v>
      </c>
      <c r="G152" s="523"/>
      <c r="H152" s="501"/>
      <c r="I152" s="501"/>
      <c r="J152" s="501"/>
      <c r="K152" s="501"/>
      <c r="L152" s="501"/>
      <c r="M152" s="501"/>
      <c r="N152" s="501"/>
      <c r="O152" s="501"/>
      <c r="P152" s="521"/>
      <c r="Q152" s="554"/>
      <c r="R152" s="554"/>
    </row>
    <row r="153" spans="1:18" s="477" customFormat="1" ht="32.25" customHeight="1" thickBot="1">
      <c r="A153" s="1253"/>
      <c r="B153" s="749" t="s">
        <v>418</v>
      </c>
      <c r="C153" s="1277"/>
      <c r="D153" s="760"/>
      <c r="E153" s="1256"/>
      <c r="F153" s="514" t="s">
        <v>393</v>
      </c>
      <c r="G153" s="515"/>
      <c r="H153" s="503"/>
      <c r="I153" s="503"/>
      <c r="J153" s="503"/>
      <c r="K153" s="503"/>
      <c r="L153" s="503"/>
      <c r="M153" s="503"/>
      <c r="N153" s="503"/>
      <c r="O153" s="503"/>
      <c r="P153" s="504"/>
      <c r="Q153" s="554"/>
      <c r="R153" s="554"/>
    </row>
    <row r="154" spans="1:18" s="477" customFormat="1" ht="32.25" customHeight="1">
      <c r="A154" s="1253"/>
      <c r="B154" s="604" t="s">
        <v>739</v>
      </c>
      <c r="C154" s="1277"/>
      <c r="D154" s="1279"/>
      <c r="E154" s="1256"/>
      <c r="F154" s="1282"/>
      <c r="G154" s="1335"/>
      <c r="H154" s="1336"/>
      <c r="I154" s="1336"/>
      <c r="J154" s="1336"/>
      <c r="K154" s="1336"/>
      <c r="L154" s="1336"/>
      <c r="M154" s="1336"/>
      <c r="N154" s="1336"/>
      <c r="O154" s="1336"/>
      <c r="P154" s="1337"/>
      <c r="Q154" s="554"/>
      <c r="R154" s="554"/>
    </row>
    <row r="155" spans="1:18" s="477" customFormat="1" ht="32.25" customHeight="1">
      <c r="A155" s="1253"/>
      <c r="B155" s="604" t="s">
        <v>740</v>
      </c>
      <c r="C155" s="1277"/>
      <c r="D155" s="1341"/>
      <c r="E155" s="1256"/>
      <c r="F155" s="1341"/>
      <c r="G155" s="1342"/>
      <c r="H155" s="1328"/>
      <c r="I155" s="1328"/>
      <c r="J155" s="1328"/>
      <c r="K155" s="1328"/>
      <c r="L155" s="1328"/>
      <c r="M155" s="1328"/>
      <c r="N155" s="1328"/>
      <c r="O155" s="1328"/>
      <c r="P155" s="1343"/>
      <c r="Q155" s="554"/>
      <c r="R155" s="554"/>
    </row>
    <row r="156" spans="1:18" s="477" customFormat="1" ht="42.75" customHeight="1">
      <c r="A156" s="1253"/>
      <c r="B156" s="604" t="s">
        <v>741</v>
      </c>
      <c r="C156" s="1277"/>
      <c r="D156" s="1341"/>
      <c r="E156" s="1256"/>
      <c r="F156" s="1341"/>
      <c r="G156" s="1342"/>
      <c r="H156" s="1328"/>
      <c r="I156" s="1328"/>
      <c r="J156" s="1328"/>
      <c r="K156" s="1328"/>
      <c r="L156" s="1328"/>
      <c r="M156" s="1328"/>
      <c r="N156" s="1328"/>
      <c r="O156" s="1328"/>
      <c r="P156" s="1343"/>
      <c r="Q156" s="554"/>
      <c r="R156" s="554"/>
    </row>
    <row r="157" spans="1:18" s="477" customFormat="1" ht="32.25">
      <c r="A157" s="1253"/>
      <c r="B157" s="604" t="s">
        <v>742</v>
      </c>
      <c r="C157" s="1277"/>
      <c r="D157" s="1341"/>
      <c r="E157" s="1256"/>
      <c r="F157" s="1341"/>
      <c r="G157" s="1342"/>
      <c r="H157" s="1328"/>
      <c r="I157" s="1328"/>
      <c r="J157" s="1328"/>
      <c r="K157" s="1328"/>
      <c r="L157" s="1328"/>
      <c r="M157" s="1328"/>
      <c r="N157" s="1328"/>
      <c r="O157" s="1328"/>
      <c r="P157" s="1343"/>
      <c r="Q157" s="554"/>
      <c r="R157" s="554"/>
    </row>
    <row r="158" spans="1:18" s="477" customFormat="1" ht="33" customHeight="1" thickBot="1">
      <c r="A158" s="1253"/>
      <c r="B158" s="605" t="s">
        <v>743</v>
      </c>
      <c r="C158" s="1277"/>
      <c r="D158" s="1334"/>
      <c r="E158" s="1257"/>
      <c r="F158" s="1334"/>
      <c r="G158" s="1338"/>
      <c r="H158" s="1339"/>
      <c r="I158" s="1339"/>
      <c r="J158" s="1339"/>
      <c r="K158" s="1339"/>
      <c r="L158" s="1339"/>
      <c r="M158" s="1339"/>
      <c r="N158" s="1339"/>
      <c r="O158" s="1339"/>
      <c r="P158" s="1340"/>
      <c r="Q158" s="554"/>
      <c r="R158" s="554"/>
    </row>
    <row r="159" spans="1:18" s="477" customFormat="1" ht="32.25" thickBot="1">
      <c r="A159" s="1235" t="s">
        <v>419</v>
      </c>
      <c r="B159" s="1236"/>
      <c r="C159" s="1236"/>
      <c r="D159" s="1236"/>
      <c r="E159" s="1268"/>
      <c r="F159" s="7">
        <f>SUM(G159:P159)</f>
        <v>0.35</v>
      </c>
      <c r="G159" s="553">
        <f t="shared" ref="G159:P159" si="16">SUM(G151,G145,G140,G136,G131)</f>
        <v>0</v>
      </c>
      <c r="H159" s="553">
        <f t="shared" si="16"/>
        <v>0.35</v>
      </c>
      <c r="I159" s="553">
        <f t="shared" si="16"/>
        <v>0</v>
      </c>
      <c r="J159" s="553">
        <f t="shared" si="16"/>
        <v>0</v>
      </c>
      <c r="K159" s="553">
        <f t="shared" si="16"/>
        <v>0</v>
      </c>
      <c r="L159" s="553">
        <f t="shared" si="16"/>
        <v>0</v>
      </c>
      <c r="M159" s="553">
        <f t="shared" si="16"/>
        <v>0</v>
      </c>
      <c r="N159" s="553">
        <f t="shared" si="16"/>
        <v>0</v>
      </c>
      <c r="O159" s="553">
        <f t="shared" si="16"/>
        <v>0</v>
      </c>
      <c r="P159" s="553">
        <f t="shared" si="16"/>
        <v>0</v>
      </c>
      <c r="Q159" s="554"/>
      <c r="R159" s="554"/>
    </row>
    <row r="160" spans="1:18" s="477" customFormat="1" ht="32.25" thickBot="1">
      <c r="A160" s="1220" t="s">
        <v>420</v>
      </c>
      <c r="B160" s="1221"/>
      <c r="C160" s="1221"/>
      <c r="D160" s="1221"/>
      <c r="E160" s="1222"/>
      <c r="F160" s="7">
        <f>SUM(G160:P160)</f>
        <v>0</v>
      </c>
      <c r="G160" s="553">
        <f t="shared" ref="G160:P160" si="17">SUM(G152,G146,G141,G137,G132)</f>
        <v>0</v>
      </c>
      <c r="H160" s="553">
        <f t="shared" si="17"/>
        <v>0</v>
      </c>
      <c r="I160" s="553">
        <f t="shared" si="17"/>
        <v>0</v>
      </c>
      <c r="J160" s="553">
        <f t="shared" si="17"/>
        <v>0</v>
      </c>
      <c r="K160" s="553">
        <f t="shared" si="17"/>
        <v>0</v>
      </c>
      <c r="L160" s="553">
        <f t="shared" si="17"/>
        <v>0</v>
      </c>
      <c r="M160" s="553">
        <f t="shared" si="17"/>
        <v>0</v>
      </c>
      <c r="N160" s="553">
        <f t="shared" si="17"/>
        <v>0</v>
      </c>
      <c r="O160" s="553">
        <f t="shared" si="17"/>
        <v>0</v>
      </c>
      <c r="P160" s="553">
        <f t="shared" si="17"/>
        <v>0</v>
      </c>
      <c r="Q160" s="554"/>
      <c r="R160" s="554"/>
    </row>
    <row r="161" spans="1:21" s="477" customFormat="1" ht="32.25" thickBot="1">
      <c r="A161" s="1223" t="s">
        <v>421</v>
      </c>
      <c r="B161" s="1224"/>
      <c r="C161" s="1224"/>
      <c r="D161" s="1224"/>
      <c r="E161" s="1225"/>
      <c r="F161" s="9">
        <f>SUM(G161:P161)</f>
        <v>0.1</v>
      </c>
      <c r="G161" s="558">
        <f t="shared" ref="G161:P161" si="18">SUM(G153,G147,G142,G138,G133)</f>
        <v>0</v>
      </c>
      <c r="H161" s="558">
        <f t="shared" si="18"/>
        <v>0</v>
      </c>
      <c r="I161" s="558">
        <f t="shared" si="18"/>
        <v>0</v>
      </c>
      <c r="J161" s="558">
        <f t="shared" si="18"/>
        <v>0</v>
      </c>
      <c r="K161" s="558">
        <f t="shared" si="18"/>
        <v>0</v>
      </c>
      <c r="L161" s="558">
        <f t="shared" si="18"/>
        <v>0</v>
      </c>
      <c r="M161" s="558">
        <f t="shared" si="18"/>
        <v>0</v>
      </c>
      <c r="N161" s="558">
        <f t="shared" si="18"/>
        <v>0</v>
      </c>
      <c r="O161" s="558">
        <f t="shared" si="18"/>
        <v>0.1</v>
      </c>
      <c r="P161" s="558">
        <f t="shared" si="18"/>
        <v>0</v>
      </c>
      <c r="Q161" s="554"/>
      <c r="R161" s="554"/>
    </row>
    <row r="162" spans="1:21" s="557" customFormat="1" ht="32.25" thickBot="1">
      <c r="A162" s="1226" t="s">
        <v>422</v>
      </c>
      <c r="B162" s="1227"/>
      <c r="C162" s="1227"/>
      <c r="D162" s="1227"/>
      <c r="E162" s="1228"/>
      <c r="F162" s="338">
        <f>SUM(F159:F160)</f>
        <v>0.35</v>
      </c>
      <c r="G162" s="555">
        <f>SUM(G159:G160)</f>
        <v>0</v>
      </c>
      <c r="H162" s="555">
        <f>SUM(H159:H160)</f>
        <v>0.35</v>
      </c>
      <c r="I162" s="555">
        <f>SUM(I159:I160)</f>
        <v>0</v>
      </c>
      <c r="J162" s="555">
        <f t="shared" ref="J162:P162" si="19">SUM(J159:J160)</f>
        <v>0</v>
      </c>
      <c r="K162" s="555">
        <f t="shared" si="19"/>
        <v>0</v>
      </c>
      <c r="L162" s="555">
        <f t="shared" si="19"/>
        <v>0</v>
      </c>
      <c r="M162" s="555">
        <f t="shared" si="19"/>
        <v>0</v>
      </c>
      <c r="N162" s="555">
        <f t="shared" si="19"/>
        <v>0</v>
      </c>
      <c r="O162" s="555">
        <f t="shared" si="19"/>
        <v>0</v>
      </c>
      <c r="P162" s="555">
        <f t="shared" si="19"/>
        <v>0</v>
      </c>
      <c r="Q162" s="556"/>
      <c r="R162" s="556"/>
    </row>
    <row r="163" spans="1:21" s="557" customFormat="1" ht="32.25" thickBot="1">
      <c r="A163" s="1229" t="s">
        <v>423</v>
      </c>
      <c r="B163" s="1230"/>
      <c r="C163" s="1230"/>
      <c r="D163" s="1230"/>
      <c r="E163" s="1231"/>
      <c r="F163" s="340">
        <f>SUM(F159:F161)</f>
        <v>0.44999999999999996</v>
      </c>
      <c r="G163" s="563">
        <f t="shared" ref="G163:P163" si="20">SUM(G159:G161)</f>
        <v>0</v>
      </c>
      <c r="H163" s="563">
        <f t="shared" si="20"/>
        <v>0.35</v>
      </c>
      <c r="I163" s="563">
        <f t="shared" si="20"/>
        <v>0</v>
      </c>
      <c r="J163" s="563">
        <f t="shared" si="20"/>
        <v>0</v>
      </c>
      <c r="K163" s="563">
        <f t="shared" si="20"/>
        <v>0</v>
      </c>
      <c r="L163" s="563">
        <f t="shared" si="20"/>
        <v>0</v>
      </c>
      <c r="M163" s="563">
        <f t="shared" si="20"/>
        <v>0</v>
      </c>
      <c r="N163" s="563">
        <f t="shared" si="20"/>
        <v>0</v>
      </c>
      <c r="O163" s="563">
        <f t="shared" si="20"/>
        <v>0.1</v>
      </c>
      <c r="P163" s="563">
        <f t="shared" si="20"/>
        <v>0</v>
      </c>
      <c r="Q163" s="556"/>
      <c r="R163" s="556"/>
    </row>
    <row r="164" spans="1:21" s="477" customFormat="1" thickBot="1">
      <c r="A164" s="1241"/>
      <c r="B164" s="1242"/>
      <c r="C164" s="1242"/>
      <c r="D164" s="1242"/>
      <c r="E164" s="1242"/>
      <c r="F164" s="1242"/>
      <c r="G164" s="1242"/>
      <c r="H164" s="1242"/>
      <c r="I164" s="1242"/>
      <c r="J164" s="1242"/>
      <c r="K164" s="1242"/>
      <c r="L164" s="1242"/>
      <c r="M164" s="1242"/>
      <c r="N164" s="1242"/>
      <c r="O164" s="1242"/>
      <c r="P164" s="1225"/>
      <c r="Q164" s="554"/>
      <c r="R164" s="554"/>
    </row>
    <row r="165" spans="1:21" s="477" customFormat="1" ht="32.25" customHeight="1" thickBot="1">
      <c r="A165" s="1235" t="s">
        <v>424</v>
      </c>
      <c r="B165" s="1236"/>
      <c r="C165" s="1236"/>
      <c r="D165" s="1236"/>
      <c r="E165" s="1236"/>
      <c r="F165" s="1237"/>
      <c r="G165" s="558">
        <f>G159</f>
        <v>0</v>
      </c>
      <c r="H165" s="558">
        <f t="shared" ref="H165:P169" si="21">SUM(H159,G165)</f>
        <v>0.35</v>
      </c>
      <c r="I165" s="558">
        <f t="shared" si="21"/>
        <v>0.35</v>
      </c>
      <c r="J165" s="558">
        <f t="shared" si="21"/>
        <v>0.35</v>
      </c>
      <c r="K165" s="558">
        <f t="shared" si="21"/>
        <v>0.35</v>
      </c>
      <c r="L165" s="558">
        <f t="shared" si="21"/>
        <v>0.35</v>
      </c>
      <c r="M165" s="558">
        <f t="shared" si="21"/>
        <v>0.35</v>
      </c>
      <c r="N165" s="558">
        <f t="shared" si="21"/>
        <v>0.35</v>
      </c>
      <c r="O165" s="558">
        <f t="shared" si="21"/>
        <v>0.35</v>
      </c>
      <c r="P165" s="558">
        <f t="shared" si="21"/>
        <v>0.35</v>
      </c>
      <c r="Q165" s="779"/>
      <c r="R165" s="779"/>
      <c r="S165" s="487"/>
      <c r="T165" s="487"/>
      <c r="U165" s="487"/>
    </row>
    <row r="166" spans="1:21" s="477" customFormat="1" ht="32.25" thickBot="1">
      <c r="A166" s="1220" t="s">
        <v>425</v>
      </c>
      <c r="B166" s="1221"/>
      <c r="C166" s="1221"/>
      <c r="D166" s="1221"/>
      <c r="E166" s="1221"/>
      <c r="F166" s="1238"/>
      <c r="G166" s="558">
        <f>G160</f>
        <v>0</v>
      </c>
      <c r="H166" s="558">
        <f t="shared" si="21"/>
        <v>0</v>
      </c>
      <c r="I166" s="558">
        <f t="shared" si="21"/>
        <v>0</v>
      </c>
      <c r="J166" s="558">
        <f t="shared" si="21"/>
        <v>0</v>
      </c>
      <c r="K166" s="558">
        <f t="shared" si="21"/>
        <v>0</v>
      </c>
      <c r="L166" s="558">
        <f t="shared" si="21"/>
        <v>0</v>
      </c>
      <c r="M166" s="558">
        <f t="shared" si="21"/>
        <v>0</v>
      </c>
      <c r="N166" s="558">
        <f t="shared" si="21"/>
        <v>0</v>
      </c>
      <c r="O166" s="558">
        <f t="shared" si="21"/>
        <v>0</v>
      </c>
      <c r="P166" s="558">
        <f t="shared" si="21"/>
        <v>0</v>
      </c>
      <c r="Q166" s="779"/>
      <c r="R166" s="779"/>
      <c r="S166" s="487"/>
      <c r="T166" s="487"/>
      <c r="U166" s="487"/>
    </row>
    <row r="167" spans="1:21" s="477" customFormat="1" ht="32.25" thickBot="1">
      <c r="A167" s="1223" t="s">
        <v>426</v>
      </c>
      <c r="B167" s="1224"/>
      <c r="C167" s="1224"/>
      <c r="D167" s="1224"/>
      <c r="E167" s="1224"/>
      <c r="F167" s="1239"/>
      <c r="G167" s="558">
        <f>G161</f>
        <v>0</v>
      </c>
      <c r="H167" s="558">
        <f t="shared" si="21"/>
        <v>0</v>
      </c>
      <c r="I167" s="558">
        <f t="shared" si="21"/>
        <v>0</v>
      </c>
      <c r="J167" s="558">
        <f t="shared" si="21"/>
        <v>0</v>
      </c>
      <c r="K167" s="558">
        <f t="shared" si="21"/>
        <v>0</v>
      </c>
      <c r="L167" s="558">
        <f t="shared" si="21"/>
        <v>0</v>
      </c>
      <c r="M167" s="558">
        <f t="shared" si="21"/>
        <v>0</v>
      </c>
      <c r="N167" s="558">
        <f t="shared" si="21"/>
        <v>0</v>
      </c>
      <c r="O167" s="558">
        <f t="shared" si="21"/>
        <v>0.1</v>
      </c>
      <c r="P167" s="558">
        <f t="shared" si="21"/>
        <v>0.1</v>
      </c>
      <c r="Q167" s="779"/>
      <c r="R167" s="779"/>
      <c r="S167" s="487"/>
      <c r="T167" s="487"/>
      <c r="U167" s="487"/>
    </row>
    <row r="168" spans="1:21" s="557" customFormat="1" ht="32.25" thickBot="1">
      <c r="A168" s="1226" t="s">
        <v>802</v>
      </c>
      <c r="B168" s="1227"/>
      <c r="C168" s="1227"/>
      <c r="D168" s="1227"/>
      <c r="E168" s="1240"/>
      <c r="F168" s="1228"/>
      <c r="G168" s="555">
        <f>SUM(G165:G166)</f>
        <v>0</v>
      </c>
      <c r="H168" s="559">
        <f t="shared" si="21"/>
        <v>0.35</v>
      </c>
      <c r="I168" s="559">
        <f t="shared" si="21"/>
        <v>0.35</v>
      </c>
      <c r="J168" s="559">
        <f t="shared" si="21"/>
        <v>0.35</v>
      </c>
      <c r="K168" s="559">
        <f t="shared" si="21"/>
        <v>0.35</v>
      </c>
      <c r="L168" s="559">
        <f t="shared" si="21"/>
        <v>0.35</v>
      </c>
      <c r="M168" s="559">
        <f t="shared" si="21"/>
        <v>0.35</v>
      </c>
      <c r="N168" s="559">
        <f t="shared" si="21"/>
        <v>0.35</v>
      </c>
      <c r="O168" s="559">
        <f t="shared" si="21"/>
        <v>0.35</v>
      </c>
      <c r="P168" s="559">
        <f t="shared" si="21"/>
        <v>0.35</v>
      </c>
      <c r="Q168" s="560"/>
      <c r="R168" s="560"/>
      <c r="S168" s="561"/>
      <c r="T168" s="561"/>
      <c r="U168" s="561"/>
    </row>
    <row r="169" spans="1:21" s="557" customFormat="1" ht="32.25" thickBot="1">
      <c r="A169" s="1206" t="s">
        <v>803</v>
      </c>
      <c r="B169" s="1207"/>
      <c r="C169" s="1207"/>
      <c r="D169" s="1207"/>
      <c r="E169" s="1207"/>
      <c r="F169" s="1208"/>
      <c r="G169" s="562">
        <f>SUM(G165:G167)</f>
        <v>0</v>
      </c>
      <c r="H169" s="563">
        <f t="shared" si="21"/>
        <v>0.35</v>
      </c>
      <c r="I169" s="563">
        <f t="shared" si="21"/>
        <v>0.35</v>
      </c>
      <c r="J169" s="563">
        <f t="shared" si="21"/>
        <v>0.35</v>
      </c>
      <c r="K169" s="563">
        <f t="shared" si="21"/>
        <v>0.35</v>
      </c>
      <c r="L169" s="563">
        <f t="shared" si="21"/>
        <v>0.35</v>
      </c>
      <c r="M169" s="563">
        <f t="shared" si="21"/>
        <v>0.35</v>
      </c>
      <c r="N169" s="563">
        <f t="shared" si="21"/>
        <v>0.35</v>
      </c>
      <c r="O169" s="563">
        <f t="shared" si="21"/>
        <v>0.44999999999999996</v>
      </c>
      <c r="P169" s="563">
        <f t="shared" si="21"/>
        <v>0.44999999999999996</v>
      </c>
      <c r="Q169" s="560"/>
      <c r="R169" s="560"/>
      <c r="S169" s="561"/>
      <c r="T169" s="561"/>
      <c r="U169" s="561"/>
    </row>
    <row r="170" spans="1:21" s="477" customFormat="1" ht="32.25" customHeight="1" thickBot="1">
      <c r="A170" s="1232"/>
      <c r="B170" s="1233"/>
      <c r="C170" s="1233"/>
      <c r="D170" s="1233"/>
      <c r="E170" s="1233"/>
      <c r="F170" s="1233"/>
      <c r="G170" s="1233"/>
      <c r="H170" s="1233"/>
      <c r="I170" s="1233"/>
      <c r="J170" s="1233"/>
      <c r="K170" s="1233"/>
      <c r="L170" s="1233"/>
      <c r="M170" s="1233"/>
      <c r="N170" s="1233"/>
      <c r="O170" s="1233"/>
      <c r="P170" s="1234"/>
      <c r="Q170" s="554"/>
      <c r="R170" s="554"/>
    </row>
    <row r="171" spans="1:21" s="477" customFormat="1" ht="32.25" customHeight="1" thickBot="1">
      <c r="A171" s="1235" t="s">
        <v>804</v>
      </c>
      <c r="B171" s="1236"/>
      <c r="C171" s="1236"/>
      <c r="D171" s="1236"/>
      <c r="E171" s="1268"/>
      <c r="F171" s="7">
        <f>SUM(G171:P171)</f>
        <v>1.4300000000000002</v>
      </c>
      <c r="G171" s="553">
        <f t="shared" ref="G171:P171" si="22">SUM(G159,G119)</f>
        <v>0</v>
      </c>
      <c r="H171" s="553">
        <f t="shared" si="22"/>
        <v>1.4300000000000002</v>
      </c>
      <c r="I171" s="553">
        <f t="shared" si="22"/>
        <v>0</v>
      </c>
      <c r="J171" s="553">
        <f t="shared" si="22"/>
        <v>0</v>
      </c>
      <c r="K171" s="553">
        <f t="shared" si="22"/>
        <v>0</v>
      </c>
      <c r="L171" s="553">
        <f t="shared" si="22"/>
        <v>0</v>
      </c>
      <c r="M171" s="553">
        <f t="shared" si="22"/>
        <v>0</v>
      </c>
      <c r="N171" s="553">
        <f t="shared" si="22"/>
        <v>0</v>
      </c>
      <c r="O171" s="553">
        <f t="shared" si="22"/>
        <v>0</v>
      </c>
      <c r="P171" s="558">
        <f t="shared" si="22"/>
        <v>0</v>
      </c>
      <c r="Q171" s="554"/>
      <c r="R171" s="554"/>
    </row>
    <row r="172" spans="1:21" s="477" customFormat="1" ht="32.25" thickBot="1">
      <c r="A172" s="1220" t="s">
        <v>805</v>
      </c>
      <c r="B172" s="1221"/>
      <c r="C172" s="1221"/>
      <c r="D172" s="1221"/>
      <c r="E172" s="1222"/>
      <c r="F172" s="7">
        <f>SUM(G172:P172)</f>
        <v>0</v>
      </c>
      <c r="G172" s="553">
        <f t="shared" ref="G172:P172" si="23">SUM(G160,G120)</f>
        <v>0</v>
      </c>
      <c r="H172" s="553">
        <f t="shared" si="23"/>
        <v>0</v>
      </c>
      <c r="I172" s="553">
        <f t="shared" si="23"/>
        <v>0</v>
      </c>
      <c r="J172" s="553">
        <f t="shared" si="23"/>
        <v>0</v>
      </c>
      <c r="K172" s="553">
        <f t="shared" si="23"/>
        <v>0</v>
      </c>
      <c r="L172" s="553">
        <f t="shared" si="23"/>
        <v>0</v>
      </c>
      <c r="M172" s="553">
        <f t="shared" si="23"/>
        <v>0</v>
      </c>
      <c r="N172" s="553">
        <f t="shared" si="23"/>
        <v>0</v>
      </c>
      <c r="O172" s="553">
        <f t="shared" si="23"/>
        <v>0</v>
      </c>
      <c r="P172" s="553">
        <f t="shared" si="23"/>
        <v>0</v>
      </c>
      <c r="Q172" s="554"/>
      <c r="R172" s="554"/>
    </row>
    <row r="173" spans="1:21" s="477" customFormat="1" ht="32.25" customHeight="1" thickBot="1">
      <c r="A173" s="1275" t="s">
        <v>806</v>
      </c>
      <c r="B173" s="1194"/>
      <c r="C173" s="1194"/>
      <c r="D173" s="1194"/>
      <c r="E173" s="1276"/>
      <c r="F173" s="8">
        <f>SUM(G173:P173)</f>
        <v>0.21000000000000002</v>
      </c>
      <c r="G173" s="600">
        <f t="shared" ref="G173:P173" si="24">SUM(G161,G121)</f>
        <v>0</v>
      </c>
      <c r="H173" s="600">
        <f t="shared" si="24"/>
        <v>0</v>
      </c>
      <c r="I173" s="600">
        <f t="shared" si="24"/>
        <v>0</v>
      </c>
      <c r="J173" s="600">
        <f t="shared" si="24"/>
        <v>0</v>
      </c>
      <c r="K173" s="600">
        <f t="shared" si="24"/>
        <v>0</v>
      </c>
      <c r="L173" s="600">
        <f t="shared" si="24"/>
        <v>0</v>
      </c>
      <c r="M173" s="600">
        <f t="shared" si="24"/>
        <v>0</v>
      </c>
      <c r="N173" s="600">
        <f t="shared" si="24"/>
        <v>0.11</v>
      </c>
      <c r="O173" s="600">
        <f t="shared" si="24"/>
        <v>0.1</v>
      </c>
      <c r="P173" s="600">
        <f t="shared" si="24"/>
        <v>0</v>
      </c>
      <c r="Q173" s="554"/>
      <c r="R173" s="554"/>
    </row>
    <row r="174" spans="1:21" s="557" customFormat="1" ht="32.25" customHeight="1" thickBot="1">
      <c r="A174" s="1226" t="s">
        <v>807</v>
      </c>
      <c r="B174" s="1227"/>
      <c r="C174" s="1227"/>
      <c r="D174" s="1227"/>
      <c r="E174" s="1228"/>
      <c r="F174" s="338">
        <f>SUM(F171:F172)</f>
        <v>1.4300000000000002</v>
      </c>
      <c r="G174" s="555">
        <f>SUM(G171:G172)</f>
        <v>0</v>
      </c>
      <c r="H174" s="555">
        <f>SUM(H171:H172)</f>
        <v>1.4300000000000002</v>
      </c>
      <c r="I174" s="555">
        <f>SUM(I171:I172)</f>
        <v>0</v>
      </c>
      <c r="J174" s="555">
        <f t="shared" ref="J174:P174" si="25">SUM(J171:J172)</f>
        <v>0</v>
      </c>
      <c r="K174" s="555">
        <f t="shared" si="25"/>
        <v>0</v>
      </c>
      <c r="L174" s="555">
        <f t="shared" si="25"/>
        <v>0</v>
      </c>
      <c r="M174" s="555">
        <f t="shared" si="25"/>
        <v>0</v>
      </c>
      <c r="N174" s="555">
        <f t="shared" si="25"/>
        <v>0</v>
      </c>
      <c r="O174" s="555">
        <f t="shared" si="25"/>
        <v>0</v>
      </c>
      <c r="P174" s="555">
        <f t="shared" si="25"/>
        <v>0</v>
      </c>
      <c r="Q174" s="556"/>
      <c r="R174" s="556"/>
    </row>
    <row r="175" spans="1:21" s="557" customFormat="1" ht="32.25" customHeight="1" thickBot="1">
      <c r="A175" s="1229" t="s">
        <v>808</v>
      </c>
      <c r="B175" s="1230"/>
      <c r="C175" s="1230"/>
      <c r="D175" s="1230"/>
      <c r="E175" s="1231"/>
      <c r="F175" s="339">
        <f>SUM(F171:F173)</f>
        <v>1.6400000000000001</v>
      </c>
      <c r="G175" s="562">
        <f t="shared" ref="G175:P175" si="26">SUM(G171:G173)</f>
        <v>0</v>
      </c>
      <c r="H175" s="562">
        <f t="shared" si="26"/>
        <v>1.4300000000000002</v>
      </c>
      <c r="I175" s="562">
        <f t="shared" si="26"/>
        <v>0</v>
      </c>
      <c r="J175" s="562">
        <f t="shared" si="26"/>
        <v>0</v>
      </c>
      <c r="K175" s="562">
        <f t="shared" si="26"/>
        <v>0</v>
      </c>
      <c r="L175" s="562">
        <f t="shared" si="26"/>
        <v>0</v>
      </c>
      <c r="M175" s="562">
        <f t="shared" si="26"/>
        <v>0</v>
      </c>
      <c r="N175" s="562">
        <f t="shared" si="26"/>
        <v>0.11</v>
      </c>
      <c r="O175" s="562">
        <f t="shared" si="26"/>
        <v>0.1</v>
      </c>
      <c r="P175" s="562">
        <f t="shared" si="26"/>
        <v>0</v>
      </c>
      <c r="Q175" s="556"/>
      <c r="R175" s="556"/>
    </row>
    <row r="176" spans="1:21" s="477" customFormat="1" ht="32.25" customHeight="1" thickBot="1">
      <c r="A176" s="1232"/>
      <c r="B176" s="1233"/>
      <c r="C176" s="1233"/>
      <c r="D176" s="1233"/>
      <c r="E176" s="1233"/>
      <c r="F176" s="1233"/>
      <c r="G176" s="1233"/>
      <c r="H176" s="1233"/>
      <c r="I176" s="1233"/>
      <c r="J176" s="1233"/>
      <c r="K176" s="1233"/>
      <c r="L176" s="1233"/>
      <c r="M176" s="1233"/>
      <c r="N176" s="1233"/>
      <c r="O176" s="1233"/>
      <c r="P176" s="1234"/>
      <c r="Q176" s="554"/>
      <c r="R176" s="554"/>
    </row>
    <row r="177" spans="1:21" s="477" customFormat="1" ht="32.25" customHeight="1" thickBot="1">
      <c r="A177" s="1235" t="s">
        <v>809</v>
      </c>
      <c r="B177" s="1236"/>
      <c r="C177" s="1236"/>
      <c r="D177" s="1236"/>
      <c r="E177" s="1236"/>
      <c r="F177" s="1237"/>
      <c r="G177" s="558">
        <f>G171</f>
        <v>0</v>
      </c>
      <c r="H177" s="558">
        <f t="shared" ref="H177:P181" si="27">SUM(H171,G177)</f>
        <v>1.4300000000000002</v>
      </c>
      <c r="I177" s="558">
        <f t="shared" si="27"/>
        <v>1.4300000000000002</v>
      </c>
      <c r="J177" s="558">
        <f t="shared" si="27"/>
        <v>1.4300000000000002</v>
      </c>
      <c r="K177" s="558">
        <f t="shared" si="27"/>
        <v>1.4300000000000002</v>
      </c>
      <c r="L177" s="558">
        <f t="shared" si="27"/>
        <v>1.4300000000000002</v>
      </c>
      <c r="M177" s="558">
        <f t="shared" si="27"/>
        <v>1.4300000000000002</v>
      </c>
      <c r="N177" s="558">
        <f t="shared" si="27"/>
        <v>1.4300000000000002</v>
      </c>
      <c r="O177" s="558">
        <f t="shared" si="27"/>
        <v>1.4300000000000002</v>
      </c>
      <c r="P177" s="558">
        <f t="shared" si="27"/>
        <v>1.4300000000000002</v>
      </c>
      <c r="Q177" s="779"/>
      <c r="R177" s="779"/>
      <c r="S177" s="487"/>
      <c r="T177" s="487"/>
      <c r="U177" s="487"/>
    </row>
    <row r="178" spans="1:21" s="477" customFormat="1" ht="32.25" thickBot="1">
      <c r="A178" s="1220" t="s">
        <v>810</v>
      </c>
      <c r="B178" s="1221"/>
      <c r="C178" s="1221"/>
      <c r="D178" s="1221"/>
      <c r="E178" s="1221"/>
      <c r="F178" s="1238"/>
      <c r="G178" s="558">
        <f>G172</f>
        <v>0</v>
      </c>
      <c r="H178" s="558">
        <f t="shared" si="27"/>
        <v>0</v>
      </c>
      <c r="I178" s="558">
        <f t="shared" si="27"/>
        <v>0</v>
      </c>
      <c r="J178" s="558">
        <f t="shared" si="27"/>
        <v>0</v>
      </c>
      <c r="K178" s="558">
        <f t="shared" si="27"/>
        <v>0</v>
      </c>
      <c r="L178" s="558">
        <f t="shared" si="27"/>
        <v>0</v>
      </c>
      <c r="M178" s="558">
        <f t="shared" si="27"/>
        <v>0</v>
      </c>
      <c r="N178" s="558">
        <f t="shared" si="27"/>
        <v>0</v>
      </c>
      <c r="O178" s="558">
        <f t="shared" si="27"/>
        <v>0</v>
      </c>
      <c r="P178" s="558">
        <f t="shared" si="27"/>
        <v>0</v>
      </c>
      <c r="Q178" s="779"/>
      <c r="R178" s="779"/>
      <c r="S178" s="487"/>
      <c r="T178" s="487"/>
      <c r="U178" s="487"/>
    </row>
    <row r="179" spans="1:21" s="477" customFormat="1" ht="32.25" thickBot="1">
      <c r="A179" s="1223" t="s">
        <v>811</v>
      </c>
      <c r="B179" s="1224"/>
      <c r="C179" s="1224"/>
      <c r="D179" s="1224"/>
      <c r="E179" s="1224"/>
      <c r="F179" s="1239"/>
      <c r="G179" s="558">
        <f>G173</f>
        <v>0</v>
      </c>
      <c r="H179" s="558">
        <f t="shared" si="27"/>
        <v>0</v>
      </c>
      <c r="I179" s="558">
        <f t="shared" si="27"/>
        <v>0</v>
      </c>
      <c r="J179" s="558">
        <f t="shared" si="27"/>
        <v>0</v>
      </c>
      <c r="K179" s="558">
        <f t="shared" si="27"/>
        <v>0</v>
      </c>
      <c r="L179" s="558">
        <f t="shared" si="27"/>
        <v>0</v>
      </c>
      <c r="M179" s="558">
        <f t="shared" si="27"/>
        <v>0</v>
      </c>
      <c r="N179" s="558">
        <f t="shared" si="27"/>
        <v>0.11</v>
      </c>
      <c r="O179" s="558">
        <f t="shared" si="27"/>
        <v>0.21000000000000002</v>
      </c>
      <c r="P179" s="558">
        <f t="shared" si="27"/>
        <v>0.21000000000000002</v>
      </c>
      <c r="Q179" s="779"/>
      <c r="R179" s="779"/>
      <c r="S179" s="487"/>
      <c r="T179" s="487"/>
      <c r="U179" s="487"/>
    </row>
    <row r="180" spans="1:21" s="557" customFormat="1" ht="32.25" thickBot="1">
      <c r="A180" s="1226" t="s">
        <v>812</v>
      </c>
      <c r="B180" s="1227"/>
      <c r="C180" s="1227"/>
      <c r="D180" s="1227"/>
      <c r="E180" s="1240"/>
      <c r="F180" s="1228"/>
      <c r="G180" s="555">
        <f>SUM(G177:G178)</f>
        <v>0</v>
      </c>
      <c r="H180" s="559">
        <f t="shared" si="27"/>
        <v>1.4300000000000002</v>
      </c>
      <c r="I180" s="559">
        <f t="shared" si="27"/>
        <v>1.4300000000000002</v>
      </c>
      <c r="J180" s="559">
        <f t="shared" si="27"/>
        <v>1.4300000000000002</v>
      </c>
      <c r="K180" s="559">
        <f t="shared" si="27"/>
        <v>1.4300000000000002</v>
      </c>
      <c r="L180" s="559">
        <f t="shared" si="27"/>
        <v>1.4300000000000002</v>
      </c>
      <c r="M180" s="559">
        <f t="shared" si="27"/>
        <v>1.4300000000000002</v>
      </c>
      <c r="N180" s="559">
        <f t="shared" si="27"/>
        <v>1.4300000000000002</v>
      </c>
      <c r="O180" s="559">
        <f t="shared" si="27"/>
        <v>1.4300000000000002</v>
      </c>
      <c r="P180" s="559">
        <f t="shared" si="27"/>
        <v>1.4300000000000002</v>
      </c>
      <c r="Q180" s="560"/>
      <c r="R180" s="560"/>
      <c r="S180" s="561"/>
      <c r="T180" s="561"/>
      <c r="U180" s="561"/>
    </row>
    <row r="181" spans="1:21" s="557" customFormat="1" ht="32.25" thickBot="1">
      <c r="A181" s="1206" t="s">
        <v>813</v>
      </c>
      <c r="B181" s="1207"/>
      <c r="C181" s="1207"/>
      <c r="D181" s="1207"/>
      <c r="E181" s="1207"/>
      <c r="F181" s="1208"/>
      <c r="G181" s="562">
        <f>SUM(G177:G179)</f>
        <v>0</v>
      </c>
      <c r="H181" s="563">
        <f t="shared" si="27"/>
        <v>1.4300000000000002</v>
      </c>
      <c r="I181" s="563">
        <f t="shared" si="27"/>
        <v>1.4300000000000002</v>
      </c>
      <c r="J181" s="563">
        <f t="shared" si="27"/>
        <v>1.4300000000000002</v>
      </c>
      <c r="K181" s="563">
        <f t="shared" si="27"/>
        <v>1.4300000000000002</v>
      </c>
      <c r="L181" s="563">
        <f t="shared" si="27"/>
        <v>1.4300000000000002</v>
      </c>
      <c r="M181" s="563">
        <f t="shared" si="27"/>
        <v>1.4300000000000002</v>
      </c>
      <c r="N181" s="563">
        <f t="shared" si="27"/>
        <v>1.5400000000000003</v>
      </c>
      <c r="O181" s="563">
        <f t="shared" si="27"/>
        <v>1.6400000000000003</v>
      </c>
      <c r="P181" s="563">
        <f t="shared" si="27"/>
        <v>1.6400000000000003</v>
      </c>
      <c r="Q181" s="560"/>
      <c r="R181" s="560"/>
      <c r="S181" s="561"/>
      <c r="T181" s="561"/>
      <c r="U181" s="561"/>
    </row>
    <row r="182" spans="1:21" s="477" customFormat="1" thickBot="1">
      <c r="A182" s="1232"/>
      <c r="B182" s="1233"/>
      <c r="C182" s="1233"/>
      <c r="D182" s="1233"/>
      <c r="E182" s="1233"/>
      <c r="F182" s="1233"/>
      <c r="G182" s="1233"/>
      <c r="H182" s="1233"/>
      <c r="I182" s="1233"/>
      <c r="J182" s="1233"/>
      <c r="K182" s="1233"/>
      <c r="L182" s="1233"/>
      <c r="M182" s="1233"/>
      <c r="N182" s="1233"/>
      <c r="O182" s="1233"/>
      <c r="P182" s="1234"/>
      <c r="Q182" s="554"/>
      <c r="R182" s="554"/>
    </row>
    <row r="183" spans="1:21" s="477" customFormat="1" ht="32.25" thickBot="1">
      <c r="A183" s="1269" t="s">
        <v>430</v>
      </c>
      <c r="B183" s="1270"/>
      <c r="C183" s="1270"/>
      <c r="D183" s="1270"/>
      <c r="E183" s="1270"/>
      <c r="F183" s="1270"/>
      <c r="G183" s="1270"/>
      <c r="H183" s="1270"/>
      <c r="I183" s="1270"/>
      <c r="J183" s="1270"/>
      <c r="K183" s="1270"/>
      <c r="L183" s="1270"/>
      <c r="M183" s="1270"/>
      <c r="N183" s="1270"/>
      <c r="O183" s="1270"/>
      <c r="P183" s="1271"/>
      <c r="Q183" s="554"/>
      <c r="R183" s="554"/>
    </row>
    <row r="184" spans="1:21" s="477" customFormat="1" ht="32.25">
      <c r="A184" s="1252">
        <v>21</v>
      </c>
      <c r="B184" s="750" t="s">
        <v>590</v>
      </c>
      <c r="C184" s="1272" t="s">
        <v>87</v>
      </c>
      <c r="D184" s="489"/>
      <c r="E184" s="1255" t="s">
        <v>168</v>
      </c>
      <c r="F184" s="490" t="s">
        <v>321</v>
      </c>
      <c r="G184" s="491"/>
      <c r="H184" s="492"/>
      <c r="I184" s="492"/>
      <c r="J184" s="492"/>
      <c r="K184" s="492"/>
      <c r="L184" s="492"/>
      <c r="M184" s="492"/>
      <c r="N184" s="492"/>
      <c r="O184" s="492"/>
      <c r="P184" s="493"/>
      <c r="Q184" s="554"/>
      <c r="R184" s="554"/>
    </row>
    <row r="185" spans="1:21" s="477" customFormat="1" ht="32.25">
      <c r="A185" s="1253"/>
      <c r="B185" s="764" t="s">
        <v>191</v>
      </c>
      <c r="C185" s="1273"/>
      <c r="D185" s="769"/>
      <c r="E185" s="1256"/>
      <c r="F185" s="498" t="s">
        <v>322</v>
      </c>
      <c r="G185" s="516"/>
      <c r="H185" s="770"/>
      <c r="I185" s="770"/>
      <c r="J185" s="770"/>
      <c r="K185" s="770">
        <v>2.18988</v>
      </c>
      <c r="L185" s="770"/>
      <c r="M185" s="770"/>
      <c r="N185" s="770"/>
      <c r="O185" s="770"/>
      <c r="P185" s="772"/>
      <c r="Q185" s="554"/>
      <c r="R185" s="554"/>
    </row>
    <row r="186" spans="1:21" s="477" customFormat="1" thickBot="1">
      <c r="A186" s="1253"/>
      <c r="B186" s="764" t="s">
        <v>115</v>
      </c>
      <c r="C186" s="1273"/>
      <c r="D186" s="755"/>
      <c r="E186" s="1256"/>
      <c r="F186" s="514" t="s">
        <v>393</v>
      </c>
      <c r="G186" s="515"/>
      <c r="H186" s="503"/>
      <c r="I186" s="503"/>
      <c r="J186" s="503"/>
      <c r="K186" s="503"/>
      <c r="L186" s="503"/>
      <c r="M186" s="503"/>
      <c r="N186" s="503">
        <v>1.27512</v>
      </c>
      <c r="O186" s="503"/>
      <c r="P186" s="504"/>
      <c r="Q186" s="554"/>
      <c r="R186" s="554"/>
    </row>
    <row r="187" spans="1:21" s="477" customFormat="1" ht="40.5" customHeight="1">
      <c r="A187" s="1253"/>
      <c r="B187" s="749" t="s">
        <v>753</v>
      </c>
      <c r="C187" s="1273"/>
      <c r="D187" s="751" t="s">
        <v>25</v>
      </c>
      <c r="E187" s="1256"/>
      <c r="F187" s="1260"/>
      <c r="G187" s="1262"/>
      <c r="H187" s="1263"/>
      <c r="I187" s="1263"/>
      <c r="J187" s="1263"/>
      <c r="K187" s="1263"/>
      <c r="L187" s="1263"/>
      <c r="M187" s="1263"/>
      <c r="N187" s="1263"/>
      <c r="O187" s="1263"/>
      <c r="P187" s="1264"/>
      <c r="Q187" s="554"/>
      <c r="R187" s="554"/>
    </row>
    <row r="188" spans="1:21" s="477" customFormat="1" ht="44.25" customHeight="1">
      <c r="A188" s="1253"/>
      <c r="B188" s="764" t="s">
        <v>367</v>
      </c>
      <c r="C188" s="1273"/>
      <c r="D188" s="751" t="s">
        <v>26</v>
      </c>
      <c r="E188" s="1256"/>
      <c r="F188" s="1260"/>
      <c r="G188" s="1262"/>
      <c r="H188" s="1263"/>
      <c r="I188" s="1263"/>
      <c r="J188" s="1263"/>
      <c r="K188" s="1263"/>
      <c r="L188" s="1263"/>
      <c r="M188" s="1263"/>
      <c r="N188" s="1263"/>
      <c r="O188" s="1263"/>
      <c r="P188" s="1264"/>
      <c r="Q188" s="554"/>
      <c r="R188" s="554"/>
    </row>
    <row r="189" spans="1:21" s="477" customFormat="1" ht="32.25">
      <c r="A189" s="1253"/>
      <c r="B189" s="764" t="s">
        <v>368</v>
      </c>
      <c r="C189" s="1273"/>
      <c r="D189" s="505"/>
      <c r="E189" s="1256"/>
      <c r="F189" s="1260"/>
      <c r="G189" s="1262"/>
      <c r="H189" s="1263"/>
      <c r="I189" s="1263"/>
      <c r="J189" s="1263"/>
      <c r="K189" s="1263"/>
      <c r="L189" s="1263"/>
      <c r="M189" s="1263"/>
      <c r="N189" s="1263"/>
      <c r="O189" s="1263"/>
      <c r="P189" s="1264"/>
      <c r="Q189" s="554"/>
      <c r="R189" s="554"/>
    </row>
    <row r="190" spans="1:21" s="477" customFormat="1" ht="32.25">
      <c r="A190" s="1253"/>
      <c r="B190" s="764" t="s">
        <v>754</v>
      </c>
      <c r="C190" s="1273"/>
      <c r="D190" s="505"/>
      <c r="E190" s="1256"/>
      <c r="F190" s="1260"/>
      <c r="G190" s="1262"/>
      <c r="H190" s="1263"/>
      <c r="I190" s="1263"/>
      <c r="J190" s="1263"/>
      <c r="K190" s="1263"/>
      <c r="L190" s="1263"/>
      <c r="M190" s="1263"/>
      <c r="N190" s="1263"/>
      <c r="O190" s="1263"/>
      <c r="P190" s="1264"/>
      <c r="Q190" s="554"/>
      <c r="R190" s="554"/>
    </row>
    <row r="191" spans="1:21" s="477" customFormat="1" thickBot="1">
      <c r="A191" s="1254"/>
      <c r="B191" s="760" t="s">
        <v>369</v>
      </c>
      <c r="C191" s="1274"/>
      <c r="D191" s="587"/>
      <c r="E191" s="1257"/>
      <c r="F191" s="1261"/>
      <c r="G191" s="1265"/>
      <c r="H191" s="1266"/>
      <c r="I191" s="1266"/>
      <c r="J191" s="1266"/>
      <c r="K191" s="1266"/>
      <c r="L191" s="1266"/>
      <c r="M191" s="1266"/>
      <c r="N191" s="1266"/>
      <c r="O191" s="1266"/>
      <c r="P191" s="1267"/>
      <c r="Q191" s="554"/>
      <c r="R191" s="554"/>
    </row>
    <row r="192" spans="1:21" s="477" customFormat="1" ht="32.25">
      <c r="A192" s="1252">
        <v>22</v>
      </c>
      <c r="B192" s="750" t="s">
        <v>590</v>
      </c>
      <c r="C192" s="762"/>
      <c r="D192" s="750"/>
      <c r="E192" s="1255" t="s">
        <v>168</v>
      </c>
      <c r="F192" s="490" t="s">
        <v>321</v>
      </c>
      <c r="G192" s="491"/>
      <c r="H192" s="492"/>
      <c r="I192" s="492"/>
      <c r="J192" s="492"/>
      <c r="K192" s="492"/>
      <c r="L192" s="492"/>
      <c r="M192" s="492"/>
      <c r="N192" s="492"/>
      <c r="O192" s="492"/>
      <c r="P192" s="493"/>
      <c r="Q192" s="554"/>
      <c r="R192" s="554"/>
    </row>
    <row r="193" spans="1:21" s="477" customFormat="1" ht="32.25">
      <c r="A193" s="1253"/>
      <c r="B193" s="764" t="s">
        <v>192</v>
      </c>
      <c r="C193" s="746"/>
      <c r="D193" s="754"/>
      <c r="E193" s="1256"/>
      <c r="F193" s="498" t="s">
        <v>322</v>
      </c>
      <c r="G193" s="523"/>
      <c r="H193" s="501"/>
      <c r="I193" s="501"/>
      <c r="J193" s="501"/>
      <c r="K193" s="501">
        <v>1.9109550000000002</v>
      </c>
      <c r="L193" s="501"/>
      <c r="M193" s="501"/>
      <c r="N193" s="501"/>
      <c r="O193" s="501"/>
      <c r="P193" s="521"/>
      <c r="Q193" s="554"/>
      <c r="R193" s="554"/>
    </row>
    <row r="194" spans="1:21" s="477" customFormat="1" thickBot="1">
      <c r="A194" s="1253"/>
      <c r="B194" s="764" t="s">
        <v>5</v>
      </c>
      <c r="C194" s="746" t="s">
        <v>53</v>
      </c>
      <c r="D194" s="755"/>
      <c r="E194" s="1256"/>
      <c r="F194" s="514" t="s">
        <v>393</v>
      </c>
      <c r="G194" s="515"/>
      <c r="H194" s="503"/>
      <c r="I194" s="503"/>
      <c r="J194" s="503"/>
      <c r="K194" s="503"/>
      <c r="L194" s="503"/>
      <c r="M194" s="503"/>
      <c r="N194" s="503"/>
      <c r="O194" s="503">
        <v>0.95404500000000014</v>
      </c>
      <c r="P194" s="504"/>
      <c r="Q194" s="554"/>
      <c r="R194" s="554"/>
    </row>
    <row r="195" spans="1:21" s="477" customFormat="1" ht="32.25">
      <c r="A195" s="1253"/>
      <c r="B195" s="749" t="s">
        <v>755</v>
      </c>
      <c r="C195" s="746"/>
      <c r="D195" s="1258" t="s">
        <v>162</v>
      </c>
      <c r="E195" s="1256"/>
      <c r="F195" s="1260"/>
      <c r="G195" s="1262"/>
      <c r="H195" s="1263"/>
      <c r="I195" s="1263"/>
      <c r="J195" s="1263"/>
      <c r="K195" s="1263"/>
      <c r="L195" s="1263"/>
      <c r="M195" s="1263"/>
      <c r="N195" s="1263"/>
      <c r="O195" s="1263"/>
      <c r="P195" s="1264"/>
      <c r="Q195" s="554"/>
      <c r="R195" s="554"/>
    </row>
    <row r="196" spans="1:21" s="477" customFormat="1" ht="32.25">
      <c r="A196" s="1253"/>
      <c r="B196" s="764" t="s">
        <v>756</v>
      </c>
      <c r="C196" s="746"/>
      <c r="D196" s="1258"/>
      <c r="E196" s="1256"/>
      <c r="F196" s="1260"/>
      <c r="G196" s="1262"/>
      <c r="H196" s="1263"/>
      <c r="I196" s="1263"/>
      <c r="J196" s="1263"/>
      <c r="K196" s="1263"/>
      <c r="L196" s="1263"/>
      <c r="M196" s="1263"/>
      <c r="N196" s="1263"/>
      <c r="O196" s="1263"/>
      <c r="P196" s="1264"/>
      <c r="Q196" s="554"/>
      <c r="R196" s="554"/>
    </row>
    <row r="197" spans="1:21" s="477" customFormat="1" thickBot="1">
      <c r="A197" s="1254"/>
      <c r="B197" s="760" t="s">
        <v>370</v>
      </c>
      <c r="C197" s="747"/>
      <c r="D197" s="1259"/>
      <c r="E197" s="1257"/>
      <c r="F197" s="1261"/>
      <c r="G197" s="1265"/>
      <c r="H197" s="1266"/>
      <c r="I197" s="1266"/>
      <c r="J197" s="1266"/>
      <c r="K197" s="1266"/>
      <c r="L197" s="1266"/>
      <c r="M197" s="1266"/>
      <c r="N197" s="1266"/>
      <c r="O197" s="1266"/>
      <c r="P197" s="1267"/>
      <c r="Q197" s="554"/>
      <c r="R197" s="554"/>
    </row>
    <row r="198" spans="1:21" s="477" customFormat="1" ht="32.25" thickBot="1">
      <c r="A198" s="1235" t="s">
        <v>431</v>
      </c>
      <c r="B198" s="1236"/>
      <c r="C198" s="1236"/>
      <c r="D198" s="1236"/>
      <c r="E198" s="1268"/>
      <c r="F198" s="7">
        <f>SUM(G198:P198)</f>
        <v>0</v>
      </c>
      <c r="G198" s="553">
        <f>SUM(G192,G184)</f>
        <v>0</v>
      </c>
      <c r="H198" s="553">
        <f t="shared" ref="H198:P199" si="28">SUM(H192,H184)</f>
        <v>0</v>
      </c>
      <c r="I198" s="553">
        <f t="shared" si="28"/>
        <v>0</v>
      </c>
      <c r="J198" s="553">
        <f t="shared" si="28"/>
        <v>0</v>
      </c>
      <c r="K198" s="553">
        <f t="shared" si="28"/>
        <v>0</v>
      </c>
      <c r="L198" s="553">
        <f t="shared" si="28"/>
        <v>0</v>
      </c>
      <c r="M198" s="553">
        <f t="shared" si="28"/>
        <v>0</v>
      </c>
      <c r="N198" s="553">
        <f t="shared" si="28"/>
        <v>0</v>
      </c>
      <c r="O198" s="553">
        <f t="shared" si="28"/>
        <v>0</v>
      </c>
      <c r="P198" s="553">
        <f t="shared" si="28"/>
        <v>0</v>
      </c>
      <c r="Q198" s="554"/>
      <c r="R198" s="554"/>
    </row>
    <row r="199" spans="1:21" s="477" customFormat="1" ht="32.25" thickBot="1">
      <c r="A199" s="1220" t="s">
        <v>432</v>
      </c>
      <c r="B199" s="1221"/>
      <c r="C199" s="1221"/>
      <c r="D199" s="1221"/>
      <c r="E199" s="1222"/>
      <c r="F199" s="7">
        <f>SUM(G199:P199)</f>
        <v>4.100835</v>
      </c>
      <c r="G199" s="553">
        <f>SUM(G193,G185)</f>
        <v>0</v>
      </c>
      <c r="H199" s="553">
        <f t="shared" si="28"/>
        <v>0</v>
      </c>
      <c r="I199" s="553">
        <f t="shared" si="28"/>
        <v>0</v>
      </c>
      <c r="J199" s="553">
        <f t="shared" si="28"/>
        <v>0</v>
      </c>
      <c r="K199" s="553">
        <f t="shared" si="28"/>
        <v>4.100835</v>
      </c>
      <c r="L199" s="553">
        <f t="shared" si="28"/>
        <v>0</v>
      </c>
      <c r="M199" s="553">
        <f t="shared" si="28"/>
        <v>0</v>
      </c>
      <c r="N199" s="553">
        <f t="shared" si="28"/>
        <v>0</v>
      </c>
      <c r="O199" s="553">
        <f t="shared" si="28"/>
        <v>0</v>
      </c>
      <c r="P199" s="553">
        <f t="shared" si="28"/>
        <v>0</v>
      </c>
      <c r="Q199" s="554"/>
      <c r="R199" s="554"/>
    </row>
    <row r="200" spans="1:21" s="477" customFormat="1" ht="32.25" thickBot="1">
      <c r="A200" s="1223" t="s">
        <v>433</v>
      </c>
      <c r="B200" s="1224"/>
      <c r="C200" s="1224"/>
      <c r="D200" s="1224"/>
      <c r="E200" s="1225"/>
      <c r="F200" s="9">
        <f>SUM(G200:P200)</f>
        <v>2.2291650000000001</v>
      </c>
      <c r="G200" s="558">
        <f>SUM(G186,G194)</f>
        <v>0</v>
      </c>
      <c r="H200" s="558">
        <f t="shared" ref="H200:P200" si="29">SUM(H186,H194)</f>
        <v>0</v>
      </c>
      <c r="I200" s="558">
        <f t="shared" si="29"/>
        <v>0</v>
      </c>
      <c r="J200" s="558">
        <f t="shared" si="29"/>
        <v>0</v>
      </c>
      <c r="K200" s="558">
        <f t="shared" si="29"/>
        <v>0</v>
      </c>
      <c r="L200" s="558">
        <f t="shared" si="29"/>
        <v>0</v>
      </c>
      <c r="M200" s="558">
        <f t="shared" si="29"/>
        <v>0</v>
      </c>
      <c r="N200" s="558">
        <f t="shared" si="29"/>
        <v>1.27512</v>
      </c>
      <c r="O200" s="558">
        <f t="shared" si="29"/>
        <v>0.95404500000000014</v>
      </c>
      <c r="P200" s="558">
        <f t="shared" si="29"/>
        <v>0</v>
      </c>
      <c r="Q200" s="554"/>
      <c r="R200" s="554"/>
    </row>
    <row r="201" spans="1:21" s="557" customFormat="1" ht="32.25" thickBot="1">
      <c r="A201" s="1226" t="s">
        <v>814</v>
      </c>
      <c r="B201" s="1227"/>
      <c r="C201" s="1227"/>
      <c r="D201" s="1227"/>
      <c r="E201" s="1228"/>
      <c r="F201" s="338">
        <f>SUM(F198:F199)</f>
        <v>4.100835</v>
      </c>
      <c r="G201" s="555">
        <f>SUM(G198:G199)</f>
        <v>0</v>
      </c>
      <c r="H201" s="555">
        <f>SUM(H198:H199)</f>
        <v>0</v>
      </c>
      <c r="I201" s="555">
        <f>SUM(I198:I199)</f>
        <v>0</v>
      </c>
      <c r="J201" s="555">
        <f t="shared" ref="J201:P201" si="30">SUM(J198:J199)</f>
        <v>0</v>
      </c>
      <c r="K201" s="555">
        <f t="shared" si="30"/>
        <v>4.100835</v>
      </c>
      <c r="L201" s="555">
        <f t="shared" si="30"/>
        <v>0</v>
      </c>
      <c r="M201" s="555">
        <f t="shared" si="30"/>
        <v>0</v>
      </c>
      <c r="N201" s="555">
        <f t="shared" si="30"/>
        <v>0</v>
      </c>
      <c r="O201" s="555">
        <f t="shared" si="30"/>
        <v>0</v>
      </c>
      <c r="P201" s="555">
        <f t="shared" si="30"/>
        <v>0</v>
      </c>
      <c r="Q201" s="556"/>
      <c r="R201" s="556"/>
    </row>
    <row r="202" spans="1:21" s="557" customFormat="1" ht="32.25" thickBot="1">
      <c r="A202" s="1229" t="s">
        <v>815</v>
      </c>
      <c r="B202" s="1230"/>
      <c r="C202" s="1230"/>
      <c r="D202" s="1230"/>
      <c r="E202" s="1231"/>
      <c r="F202" s="340">
        <f>SUM(F198:F200)</f>
        <v>6.33</v>
      </c>
      <c r="G202" s="563">
        <f t="shared" ref="G202:P202" si="31">SUM(G198:G200)</f>
        <v>0</v>
      </c>
      <c r="H202" s="563">
        <f t="shared" si="31"/>
        <v>0</v>
      </c>
      <c r="I202" s="563">
        <f t="shared" si="31"/>
        <v>0</v>
      </c>
      <c r="J202" s="563">
        <f t="shared" si="31"/>
        <v>0</v>
      </c>
      <c r="K202" s="563">
        <f t="shared" si="31"/>
        <v>4.100835</v>
      </c>
      <c r="L202" s="563">
        <f t="shared" si="31"/>
        <v>0</v>
      </c>
      <c r="M202" s="563">
        <f t="shared" si="31"/>
        <v>0</v>
      </c>
      <c r="N202" s="563">
        <f t="shared" si="31"/>
        <v>1.27512</v>
      </c>
      <c r="O202" s="563">
        <f t="shared" si="31"/>
        <v>0.95404500000000014</v>
      </c>
      <c r="P202" s="563">
        <f t="shared" si="31"/>
        <v>0</v>
      </c>
      <c r="Q202" s="556"/>
      <c r="R202" s="556"/>
    </row>
    <row r="203" spans="1:21" s="477" customFormat="1" thickBot="1">
      <c r="A203" s="1241"/>
      <c r="B203" s="1242"/>
      <c r="C203" s="1242"/>
      <c r="D203" s="1242"/>
      <c r="E203" s="1242"/>
      <c r="F203" s="1242"/>
      <c r="G203" s="1242"/>
      <c r="H203" s="1242"/>
      <c r="I203" s="1242"/>
      <c r="J203" s="1242"/>
      <c r="K203" s="1242"/>
      <c r="L203" s="1242"/>
      <c r="M203" s="1242"/>
      <c r="N203" s="1242"/>
      <c r="O203" s="1242"/>
      <c r="P203" s="1225"/>
      <c r="Q203" s="554"/>
      <c r="R203" s="554"/>
    </row>
    <row r="204" spans="1:21" s="477" customFormat="1" ht="32.25" thickBot="1">
      <c r="A204" s="1243" t="s">
        <v>434</v>
      </c>
      <c r="B204" s="1244"/>
      <c r="C204" s="1244"/>
      <c r="D204" s="1244"/>
      <c r="E204" s="1244"/>
      <c r="F204" s="1245"/>
      <c r="G204" s="558">
        <f>G198</f>
        <v>0</v>
      </c>
      <c r="H204" s="558">
        <f t="shared" ref="H204:P208" si="32">SUM(H198,G204)</f>
        <v>0</v>
      </c>
      <c r="I204" s="558">
        <f t="shared" si="32"/>
        <v>0</v>
      </c>
      <c r="J204" s="558">
        <f t="shared" si="32"/>
        <v>0</v>
      </c>
      <c r="K204" s="558">
        <f t="shared" si="32"/>
        <v>0</v>
      </c>
      <c r="L204" s="558">
        <f t="shared" si="32"/>
        <v>0</v>
      </c>
      <c r="M204" s="558">
        <f t="shared" si="32"/>
        <v>0</v>
      </c>
      <c r="N204" s="558">
        <f t="shared" si="32"/>
        <v>0</v>
      </c>
      <c r="O204" s="558">
        <f t="shared" si="32"/>
        <v>0</v>
      </c>
      <c r="P204" s="558">
        <f t="shared" si="32"/>
        <v>0</v>
      </c>
      <c r="Q204" s="779"/>
      <c r="R204" s="779"/>
      <c r="S204" s="487"/>
      <c r="T204" s="487"/>
      <c r="U204" s="487"/>
    </row>
    <row r="205" spans="1:21" s="477" customFormat="1" ht="32.25" thickBot="1">
      <c r="A205" s="1246" t="s">
        <v>435</v>
      </c>
      <c r="B205" s="1247"/>
      <c r="C205" s="1247"/>
      <c r="D205" s="1247"/>
      <c r="E205" s="1247"/>
      <c r="F205" s="1248"/>
      <c r="G205" s="608">
        <f>G199</f>
        <v>0</v>
      </c>
      <c r="H205" s="608">
        <f t="shared" si="32"/>
        <v>0</v>
      </c>
      <c r="I205" s="608">
        <f t="shared" si="32"/>
        <v>0</v>
      </c>
      <c r="J205" s="608">
        <f t="shared" si="32"/>
        <v>0</v>
      </c>
      <c r="K205" s="608">
        <f t="shared" si="32"/>
        <v>4.100835</v>
      </c>
      <c r="L205" s="608">
        <f t="shared" si="32"/>
        <v>4.100835</v>
      </c>
      <c r="M205" s="608">
        <f t="shared" si="32"/>
        <v>4.100835</v>
      </c>
      <c r="N205" s="608">
        <f t="shared" si="32"/>
        <v>4.100835</v>
      </c>
      <c r="O205" s="608">
        <f t="shared" si="32"/>
        <v>4.100835</v>
      </c>
      <c r="P205" s="608">
        <f t="shared" si="32"/>
        <v>4.100835</v>
      </c>
      <c r="Q205" s="779"/>
      <c r="R205" s="779"/>
      <c r="S205" s="487"/>
      <c r="T205" s="487"/>
      <c r="U205" s="487"/>
    </row>
    <row r="206" spans="1:21" s="477" customFormat="1" ht="32.25" thickBot="1">
      <c r="A206" s="1223" t="s">
        <v>436</v>
      </c>
      <c r="B206" s="1224"/>
      <c r="C206" s="1224"/>
      <c r="D206" s="1224"/>
      <c r="E206" s="1224"/>
      <c r="F206" s="1239"/>
      <c r="G206" s="558">
        <f>G200</f>
        <v>0</v>
      </c>
      <c r="H206" s="558">
        <f t="shared" si="32"/>
        <v>0</v>
      </c>
      <c r="I206" s="558">
        <f t="shared" si="32"/>
        <v>0</v>
      </c>
      <c r="J206" s="558">
        <f t="shared" si="32"/>
        <v>0</v>
      </c>
      <c r="K206" s="558">
        <f t="shared" si="32"/>
        <v>0</v>
      </c>
      <c r="L206" s="558">
        <f t="shared" si="32"/>
        <v>0</v>
      </c>
      <c r="M206" s="558">
        <f t="shared" si="32"/>
        <v>0</v>
      </c>
      <c r="N206" s="558">
        <f t="shared" si="32"/>
        <v>1.27512</v>
      </c>
      <c r="O206" s="558">
        <f t="shared" si="32"/>
        <v>2.2291650000000001</v>
      </c>
      <c r="P206" s="558">
        <f t="shared" si="32"/>
        <v>2.2291650000000001</v>
      </c>
      <c r="Q206" s="779"/>
      <c r="R206" s="779"/>
      <c r="S206" s="487"/>
      <c r="T206" s="487"/>
      <c r="U206" s="487"/>
    </row>
    <row r="207" spans="1:21" s="557" customFormat="1" ht="32.25" thickBot="1">
      <c r="A207" s="1226" t="s">
        <v>816</v>
      </c>
      <c r="B207" s="1227"/>
      <c r="C207" s="1227"/>
      <c r="D207" s="1227"/>
      <c r="E207" s="1240"/>
      <c r="F207" s="1228"/>
      <c r="G207" s="555">
        <f>SUM(G204:G205)</f>
        <v>0</v>
      </c>
      <c r="H207" s="559">
        <f t="shared" si="32"/>
        <v>0</v>
      </c>
      <c r="I207" s="559">
        <f t="shared" si="32"/>
        <v>0</v>
      </c>
      <c r="J207" s="559">
        <f t="shared" si="32"/>
        <v>0</v>
      </c>
      <c r="K207" s="559">
        <f t="shared" si="32"/>
        <v>4.100835</v>
      </c>
      <c r="L207" s="559">
        <f t="shared" si="32"/>
        <v>4.100835</v>
      </c>
      <c r="M207" s="559">
        <f t="shared" si="32"/>
        <v>4.100835</v>
      </c>
      <c r="N207" s="559">
        <f t="shared" si="32"/>
        <v>4.100835</v>
      </c>
      <c r="O207" s="559">
        <f t="shared" si="32"/>
        <v>4.100835</v>
      </c>
      <c r="P207" s="559">
        <f t="shared" si="32"/>
        <v>4.100835</v>
      </c>
      <c r="Q207" s="560"/>
      <c r="R207" s="560"/>
      <c r="S207" s="561"/>
      <c r="T207" s="561"/>
      <c r="U207" s="561"/>
    </row>
    <row r="208" spans="1:21" s="557" customFormat="1" ht="32.25" thickBot="1">
      <c r="A208" s="1206" t="s">
        <v>817</v>
      </c>
      <c r="B208" s="1207"/>
      <c r="C208" s="1207"/>
      <c r="D208" s="1207"/>
      <c r="E208" s="1207"/>
      <c r="F208" s="1208"/>
      <c r="G208" s="562">
        <f>SUM(G204:G206)</f>
        <v>0</v>
      </c>
      <c r="H208" s="563">
        <f t="shared" si="32"/>
        <v>0</v>
      </c>
      <c r="I208" s="563">
        <f t="shared" si="32"/>
        <v>0</v>
      </c>
      <c r="J208" s="563">
        <f t="shared" si="32"/>
        <v>0</v>
      </c>
      <c r="K208" s="563">
        <f t="shared" si="32"/>
        <v>4.100835</v>
      </c>
      <c r="L208" s="563">
        <f t="shared" si="32"/>
        <v>4.100835</v>
      </c>
      <c r="M208" s="563">
        <f t="shared" si="32"/>
        <v>4.100835</v>
      </c>
      <c r="N208" s="563">
        <f t="shared" si="32"/>
        <v>5.3759550000000003</v>
      </c>
      <c r="O208" s="563">
        <f t="shared" si="32"/>
        <v>6.33</v>
      </c>
      <c r="P208" s="563">
        <f t="shared" si="32"/>
        <v>6.33</v>
      </c>
      <c r="Q208" s="560"/>
      <c r="R208" s="560"/>
      <c r="S208" s="561"/>
      <c r="T208" s="561"/>
      <c r="U208" s="561"/>
    </row>
    <row r="209" spans="1:34" s="477" customFormat="1" thickBot="1">
      <c r="A209" s="1232"/>
      <c r="B209" s="1233"/>
      <c r="C209" s="1233"/>
      <c r="D209" s="1233"/>
      <c r="E209" s="1233"/>
      <c r="F209" s="1233"/>
      <c r="G209" s="1233"/>
      <c r="H209" s="1233"/>
      <c r="I209" s="1233"/>
      <c r="J209" s="1233"/>
      <c r="K209" s="1233"/>
      <c r="L209" s="1233"/>
      <c r="M209" s="1233"/>
      <c r="N209" s="1233"/>
      <c r="O209" s="1233"/>
      <c r="P209" s="1234"/>
      <c r="Q209" s="554"/>
      <c r="R209" s="554"/>
    </row>
    <row r="210" spans="1:34" s="477" customFormat="1" ht="32.25" thickBot="1">
      <c r="A210" s="1249" t="s">
        <v>441</v>
      </c>
      <c r="B210" s="1250"/>
      <c r="C210" s="1250"/>
      <c r="D210" s="1250"/>
      <c r="E210" s="1251"/>
      <c r="F210" s="7">
        <f>SUM(G210:P210)</f>
        <v>2.9279999999999999</v>
      </c>
      <c r="G210" s="553">
        <f t="shared" ref="G210:P210" si="33">SUM(G198,G171,G89)</f>
        <v>0</v>
      </c>
      <c r="H210" s="553">
        <f t="shared" si="33"/>
        <v>2.9279999999999999</v>
      </c>
      <c r="I210" s="553">
        <f t="shared" si="33"/>
        <v>0</v>
      </c>
      <c r="J210" s="553">
        <f t="shared" si="33"/>
        <v>0</v>
      </c>
      <c r="K210" s="553">
        <f t="shared" si="33"/>
        <v>0</v>
      </c>
      <c r="L210" s="553">
        <f t="shared" si="33"/>
        <v>0</v>
      </c>
      <c r="M210" s="553">
        <f t="shared" si="33"/>
        <v>0</v>
      </c>
      <c r="N210" s="553">
        <f t="shared" si="33"/>
        <v>0</v>
      </c>
      <c r="O210" s="553">
        <f t="shared" si="33"/>
        <v>0</v>
      </c>
      <c r="P210" s="553">
        <f t="shared" si="33"/>
        <v>0</v>
      </c>
      <c r="Q210" s="554"/>
      <c r="R210" s="554"/>
    </row>
    <row r="211" spans="1:34" s="477" customFormat="1" ht="32.25" thickBot="1">
      <c r="A211" s="1220" t="s">
        <v>442</v>
      </c>
      <c r="B211" s="1221"/>
      <c r="C211" s="1221"/>
      <c r="D211" s="1221"/>
      <c r="E211" s="1222"/>
      <c r="F211" s="8">
        <f>SUM(G211:P211)</f>
        <v>8.1458349999999999</v>
      </c>
      <c r="G211" s="600">
        <f t="shared" ref="G211:P211" si="34">SUM(G199,G172,G90)</f>
        <v>0</v>
      </c>
      <c r="H211" s="600">
        <f t="shared" si="34"/>
        <v>0</v>
      </c>
      <c r="I211" s="600">
        <f t="shared" si="34"/>
        <v>0</v>
      </c>
      <c r="J211" s="600">
        <f t="shared" si="34"/>
        <v>0</v>
      </c>
      <c r="K211" s="600">
        <f t="shared" si="34"/>
        <v>8.1458349999999999</v>
      </c>
      <c r="L211" s="600">
        <f t="shared" si="34"/>
        <v>0</v>
      </c>
      <c r="M211" s="600">
        <f t="shared" si="34"/>
        <v>0</v>
      </c>
      <c r="N211" s="600">
        <f t="shared" si="34"/>
        <v>0</v>
      </c>
      <c r="O211" s="600">
        <f t="shared" si="34"/>
        <v>0</v>
      </c>
      <c r="P211" s="600">
        <f t="shared" si="34"/>
        <v>0</v>
      </c>
      <c r="Q211" s="554"/>
      <c r="R211" s="554"/>
    </row>
    <row r="212" spans="1:34" s="477" customFormat="1" ht="32.25" thickBot="1">
      <c r="A212" s="1223" t="s">
        <v>443</v>
      </c>
      <c r="B212" s="1224"/>
      <c r="C212" s="1224"/>
      <c r="D212" s="1224"/>
      <c r="E212" s="1225"/>
      <c r="F212" s="9">
        <f>SUM(G212:P212)</f>
        <v>5.6341650000000003</v>
      </c>
      <c r="G212" s="558">
        <f t="shared" ref="G212:P212" si="35">SUM(G200,G173,G91)</f>
        <v>0</v>
      </c>
      <c r="H212" s="558">
        <f t="shared" si="35"/>
        <v>0</v>
      </c>
      <c r="I212" s="558">
        <f t="shared" si="35"/>
        <v>0</v>
      </c>
      <c r="J212" s="558">
        <f t="shared" si="35"/>
        <v>0</v>
      </c>
      <c r="K212" s="558">
        <f t="shared" si="35"/>
        <v>0</v>
      </c>
      <c r="L212" s="558">
        <f t="shared" si="35"/>
        <v>0</v>
      </c>
      <c r="M212" s="558">
        <f t="shared" si="35"/>
        <v>0</v>
      </c>
      <c r="N212" s="558">
        <f t="shared" si="35"/>
        <v>4.58012</v>
      </c>
      <c r="O212" s="558">
        <f t="shared" si="35"/>
        <v>1.0540450000000001</v>
      </c>
      <c r="P212" s="558">
        <f t="shared" si="35"/>
        <v>0</v>
      </c>
      <c r="Q212" s="554"/>
      <c r="R212" s="554"/>
    </row>
    <row r="213" spans="1:34" s="557" customFormat="1" ht="32.25" thickBot="1">
      <c r="A213" s="1226" t="s">
        <v>444</v>
      </c>
      <c r="B213" s="1227"/>
      <c r="C213" s="1227"/>
      <c r="D213" s="1227"/>
      <c r="E213" s="1228"/>
      <c r="F213" s="338">
        <f>SUM(F210:F211)</f>
        <v>11.073834999999999</v>
      </c>
      <c r="G213" s="555">
        <f>SUM(G210:G211)</f>
        <v>0</v>
      </c>
      <c r="H213" s="555">
        <f>SUM(H210:H211)</f>
        <v>2.9279999999999999</v>
      </c>
      <c r="I213" s="555">
        <f>SUM(I210:I211)</f>
        <v>0</v>
      </c>
      <c r="J213" s="555">
        <f t="shared" ref="J213:P213" si="36">SUM(J210:J211)</f>
        <v>0</v>
      </c>
      <c r="K213" s="555">
        <f t="shared" si="36"/>
        <v>8.1458349999999999</v>
      </c>
      <c r="L213" s="555">
        <f t="shared" si="36"/>
        <v>0</v>
      </c>
      <c r="M213" s="555">
        <f t="shared" si="36"/>
        <v>0</v>
      </c>
      <c r="N213" s="555">
        <f t="shared" si="36"/>
        <v>0</v>
      </c>
      <c r="O213" s="555">
        <f t="shared" si="36"/>
        <v>0</v>
      </c>
      <c r="P213" s="555">
        <f t="shared" si="36"/>
        <v>0</v>
      </c>
      <c r="Q213" s="556"/>
      <c r="R213" s="556"/>
    </row>
    <row r="214" spans="1:34" s="557" customFormat="1" ht="32.25" thickBot="1">
      <c r="A214" s="1229" t="s">
        <v>445</v>
      </c>
      <c r="B214" s="1230"/>
      <c r="C214" s="1230"/>
      <c r="D214" s="1230"/>
      <c r="E214" s="1231"/>
      <c r="F214" s="339">
        <f>SUM(F210:F212)</f>
        <v>16.707999999999998</v>
      </c>
      <c r="G214" s="562">
        <f t="shared" ref="G214:O214" si="37">SUM(G210:G212)</f>
        <v>0</v>
      </c>
      <c r="H214" s="562">
        <f>SUM(H210:H212)</f>
        <v>2.9279999999999999</v>
      </c>
      <c r="I214" s="562">
        <f t="shared" si="37"/>
        <v>0</v>
      </c>
      <c r="J214" s="562">
        <f t="shared" si="37"/>
        <v>0</v>
      </c>
      <c r="K214" s="562">
        <f t="shared" si="37"/>
        <v>8.1458349999999999</v>
      </c>
      <c r="L214" s="562">
        <f t="shared" si="37"/>
        <v>0</v>
      </c>
      <c r="M214" s="562">
        <f t="shared" si="37"/>
        <v>0</v>
      </c>
      <c r="N214" s="562">
        <f t="shared" si="37"/>
        <v>4.58012</v>
      </c>
      <c r="O214" s="562">
        <f t="shared" si="37"/>
        <v>1.0540450000000001</v>
      </c>
      <c r="P214" s="562">
        <f>SUM(P210:P212)</f>
        <v>0</v>
      </c>
    </row>
    <row r="215" spans="1:34" s="477" customFormat="1" thickBot="1">
      <c r="A215" s="1232"/>
      <c r="B215" s="1233"/>
      <c r="C215" s="1233"/>
      <c r="D215" s="1233"/>
      <c r="E215" s="1233"/>
      <c r="F215" s="1233"/>
      <c r="G215" s="1233"/>
      <c r="H215" s="1233"/>
      <c r="I215" s="1233"/>
      <c r="J215" s="1233"/>
      <c r="K215" s="1233"/>
      <c r="L215" s="1233"/>
      <c r="M215" s="1233"/>
      <c r="N215" s="1233"/>
      <c r="O215" s="1233"/>
      <c r="P215" s="1234"/>
      <c r="Q215" s="610"/>
      <c r="R215" s="610"/>
      <c r="S215" s="610"/>
      <c r="T215" s="610"/>
      <c r="U215" s="610"/>
      <c r="V215" s="610"/>
      <c r="W215" s="610"/>
      <c r="X215" s="610"/>
      <c r="Y215" s="610"/>
      <c r="Z215" s="610"/>
      <c r="AA215" s="610"/>
      <c r="AB215" s="610"/>
      <c r="AC215" s="610"/>
      <c r="AD215" s="610"/>
      <c r="AE215" s="610"/>
      <c r="AF215" s="610"/>
      <c r="AG215" s="610"/>
      <c r="AH215" s="610"/>
    </row>
    <row r="216" spans="1:34" s="477" customFormat="1" thickBot="1">
      <c r="A216" s="1235" t="s">
        <v>446</v>
      </c>
      <c r="B216" s="1236"/>
      <c r="C216" s="1236"/>
      <c r="D216" s="1236"/>
      <c r="E216" s="1236"/>
      <c r="F216" s="1237"/>
      <c r="G216" s="558">
        <f>G210</f>
        <v>0</v>
      </c>
      <c r="H216" s="558">
        <f t="shared" ref="H216:P220" si="38">SUM(H210,G216)</f>
        <v>2.9279999999999999</v>
      </c>
      <c r="I216" s="558">
        <f t="shared" si="38"/>
        <v>2.9279999999999999</v>
      </c>
      <c r="J216" s="558">
        <f t="shared" si="38"/>
        <v>2.9279999999999999</v>
      </c>
      <c r="K216" s="558">
        <f t="shared" si="38"/>
        <v>2.9279999999999999</v>
      </c>
      <c r="L216" s="558">
        <f t="shared" si="38"/>
        <v>2.9279999999999999</v>
      </c>
      <c r="M216" s="558">
        <f t="shared" si="38"/>
        <v>2.9279999999999999</v>
      </c>
      <c r="N216" s="558">
        <f t="shared" si="38"/>
        <v>2.9279999999999999</v>
      </c>
      <c r="O216" s="558">
        <f t="shared" si="38"/>
        <v>2.9279999999999999</v>
      </c>
      <c r="P216" s="558">
        <f t="shared" si="38"/>
        <v>2.9279999999999999</v>
      </c>
      <c r="Q216" s="610"/>
      <c r="R216" s="610"/>
      <c r="S216" s="611"/>
      <c r="T216" s="610"/>
      <c r="U216" s="610"/>
      <c r="V216" s="610"/>
      <c r="W216" s="610"/>
      <c r="X216" s="610"/>
      <c r="Y216" s="610"/>
      <c r="Z216" s="610"/>
      <c r="AA216" s="610"/>
      <c r="AB216" s="610"/>
      <c r="AC216" s="610"/>
    </row>
    <row r="217" spans="1:34" s="477" customFormat="1" thickBot="1">
      <c r="A217" s="1220" t="s">
        <v>447</v>
      </c>
      <c r="B217" s="1221"/>
      <c r="C217" s="1221"/>
      <c r="D217" s="1221"/>
      <c r="E217" s="1221"/>
      <c r="F217" s="1238"/>
      <c r="G217" s="558">
        <f>G211</f>
        <v>0</v>
      </c>
      <c r="H217" s="558">
        <f t="shared" si="38"/>
        <v>0</v>
      </c>
      <c r="I217" s="558">
        <f t="shared" si="38"/>
        <v>0</v>
      </c>
      <c r="J217" s="558">
        <f t="shared" si="38"/>
        <v>0</v>
      </c>
      <c r="K217" s="558">
        <f t="shared" si="38"/>
        <v>8.1458349999999999</v>
      </c>
      <c r="L217" s="558">
        <f t="shared" si="38"/>
        <v>8.1458349999999999</v>
      </c>
      <c r="M217" s="558">
        <f t="shared" si="38"/>
        <v>8.1458349999999999</v>
      </c>
      <c r="N217" s="558">
        <f t="shared" si="38"/>
        <v>8.1458349999999999</v>
      </c>
      <c r="O217" s="558">
        <f t="shared" si="38"/>
        <v>8.1458349999999999</v>
      </c>
      <c r="P217" s="558">
        <f t="shared" si="38"/>
        <v>8.1458349999999999</v>
      </c>
      <c r="Q217" s="610"/>
      <c r="R217" s="610"/>
      <c r="S217" s="610"/>
      <c r="T217" s="610"/>
      <c r="U217" s="610"/>
      <c r="V217" s="610"/>
      <c r="W217" s="610"/>
      <c r="X217" s="610"/>
      <c r="Y217" s="610"/>
      <c r="Z217" s="610"/>
      <c r="AA217" s="610"/>
      <c r="AB217" s="610"/>
      <c r="AC217" s="610"/>
    </row>
    <row r="218" spans="1:34" s="477" customFormat="1" thickBot="1">
      <c r="A218" s="1223" t="s">
        <v>448</v>
      </c>
      <c r="B218" s="1224"/>
      <c r="C218" s="1224"/>
      <c r="D218" s="1224"/>
      <c r="E218" s="1224"/>
      <c r="F218" s="1239"/>
      <c r="G218" s="558">
        <f>G212</f>
        <v>0</v>
      </c>
      <c r="H218" s="558">
        <f t="shared" si="38"/>
        <v>0</v>
      </c>
      <c r="I218" s="558">
        <f t="shared" si="38"/>
        <v>0</v>
      </c>
      <c r="J218" s="558">
        <f t="shared" si="38"/>
        <v>0</v>
      </c>
      <c r="K218" s="558">
        <f t="shared" si="38"/>
        <v>0</v>
      </c>
      <c r="L218" s="558">
        <f>SUM(L212,K218)</f>
        <v>0</v>
      </c>
      <c r="M218" s="558">
        <f t="shared" si="38"/>
        <v>0</v>
      </c>
      <c r="N218" s="558">
        <f t="shared" si="38"/>
        <v>4.58012</v>
      </c>
      <c r="O218" s="558">
        <f t="shared" si="38"/>
        <v>5.6341650000000003</v>
      </c>
      <c r="P218" s="558">
        <f>SUM(P212,O218)</f>
        <v>5.6341650000000003</v>
      </c>
      <c r="Q218" s="610"/>
      <c r="R218" s="610"/>
      <c r="S218" s="610"/>
      <c r="T218" s="610"/>
      <c r="U218" s="610"/>
      <c r="V218" s="610"/>
      <c r="W218" s="610"/>
      <c r="X218" s="610"/>
      <c r="Y218" s="610"/>
      <c r="Z218" s="610"/>
      <c r="AA218" s="610"/>
      <c r="AB218" s="610"/>
      <c r="AC218" s="610"/>
    </row>
    <row r="219" spans="1:34" s="557" customFormat="1" thickBot="1">
      <c r="A219" s="1226" t="s">
        <v>449</v>
      </c>
      <c r="B219" s="1227"/>
      <c r="C219" s="1227"/>
      <c r="D219" s="1227"/>
      <c r="E219" s="1240"/>
      <c r="F219" s="1228"/>
      <c r="G219" s="555">
        <f>SUM(G216:G217)</f>
        <v>0</v>
      </c>
      <c r="H219" s="559">
        <f t="shared" si="38"/>
        <v>2.9279999999999999</v>
      </c>
      <c r="I219" s="559">
        <f t="shared" si="38"/>
        <v>2.9279999999999999</v>
      </c>
      <c r="J219" s="559">
        <f t="shared" si="38"/>
        <v>2.9279999999999999</v>
      </c>
      <c r="K219" s="559">
        <f t="shared" si="38"/>
        <v>11.073834999999999</v>
      </c>
      <c r="L219" s="559">
        <f>SUM(L213,K219)</f>
        <v>11.073834999999999</v>
      </c>
      <c r="M219" s="559">
        <f t="shared" si="38"/>
        <v>11.073834999999999</v>
      </c>
      <c r="N219" s="559">
        <f t="shared" si="38"/>
        <v>11.073834999999999</v>
      </c>
      <c r="O219" s="559">
        <f t="shared" si="38"/>
        <v>11.073834999999999</v>
      </c>
      <c r="P219" s="559">
        <f>SUM(P213,O219)</f>
        <v>11.073834999999999</v>
      </c>
      <c r="Q219" s="610"/>
      <c r="R219" s="610"/>
      <c r="S219" s="611"/>
      <c r="T219" s="610"/>
      <c r="U219" s="610"/>
      <c r="V219" s="610"/>
      <c r="W219" s="610"/>
      <c r="X219" s="610"/>
      <c r="Y219" s="610"/>
      <c r="Z219" s="610"/>
      <c r="AA219" s="610"/>
      <c r="AB219" s="610"/>
      <c r="AC219" s="610"/>
    </row>
    <row r="220" spans="1:34" s="557" customFormat="1" thickBot="1">
      <c r="A220" s="1206" t="s">
        <v>450</v>
      </c>
      <c r="B220" s="1207"/>
      <c r="C220" s="1207"/>
      <c r="D220" s="1207"/>
      <c r="E220" s="1207"/>
      <c r="F220" s="1208"/>
      <c r="G220" s="563">
        <f>SUM(G216:G218)</f>
        <v>0</v>
      </c>
      <c r="H220" s="563">
        <f t="shared" si="38"/>
        <v>2.9279999999999999</v>
      </c>
      <c r="I220" s="563">
        <f t="shared" si="38"/>
        <v>2.9279999999999999</v>
      </c>
      <c r="J220" s="563">
        <f t="shared" si="38"/>
        <v>2.9279999999999999</v>
      </c>
      <c r="K220" s="563">
        <f>SUM(K214,J220)</f>
        <v>11.073834999999999</v>
      </c>
      <c r="L220" s="563">
        <f>SUM(L214,K220)</f>
        <v>11.073834999999999</v>
      </c>
      <c r="M220" s="563">
        <f t="shared" si="38"/>
        <v>11.073834999999999</v>
      </c>
      <c r="N220" s="563">
        <f t="shared" si="38"/>
        <v>15.653955</v>
      </c>
      <c r="O220" s="563">
        <f t="shared" si="38"/>
        <v>16.707999999999998</v>
      </c>
      <c r="P220" s="563">
        <f>SUM(P214,O220)</f>
        <v>16.707999999999998</v>
      </c>
      <c r="Q220" s="610"/>
      <c r="R220" s="610"/>
      <c r="S220" s="611"/>
      <c r="T220" s="610"/>
      <c r="U220" s="610"/>
      <c r="V220" s="610"/>
      <c r="W220" s="610"/>
      <c r="X220" s="610"/>
      <c r="Y220" s="610"/>
      <c r="Z220" s="610"/>
      <c r="AA220" s="610"/>
      <c r="AB220" s="610"/>
      <c r="AC220" s="610"/>
    </row>
    <row r="221" spans="1:34" s="477" customFormat="1">
      <c r="A221" s="612"/>
      <c r="B221" s="605"/>
      <c r="C221" s="780"/>
      <c r="D221" s="591"/>
      <c r="E221" s="614"/>
      <c r="F221" s="761"/>
      <c r="G221" s="753"/>
      <c r="H221" s="753"/>
      <c r="I221" s="753"/>
      <c r="J221" s="753"/>
      <c r="K221" s="753"/>
      <c r="L221" s="753"/>
      <c r="M221" s="753"/>
      <c r="N221" s="753"/>
      <c r="O221" s="753"/>
      <c r="P221" s="753"/>
    </row>
    <row r="222" spans="1:34" s="477" customFormat="1">
      <c r="A222" s="612"/>
      <c r="B222" s="1209"/>
      <c r="C222" s="1210"/>
      <c r="D222" s="1210"/>
      <c r="E222" s="1210"/>
      <c r="F222" s="1210"/>
      <c r="G222" s="1210"/>
      <c r="H222" s="1210"/>
      <c r="I222" s="1210"/>
      <c r="J222" s="1210"/>
      <c r="K222" s="753"/>
      <c r="L222" s="753"/>
      <c r="M222" s="753"/>
      <c r="N222" s="753"/>
      <c r="O222" s="753"/>
      <c r="P222" s="753"/>
    </row>
    <row r="223" spans="1:34" s="477" customFormat="1">
      <c r="A223" s="612"/>
      <c r="B223" s="1210"/>
      <c r="C223" s="1210"/>
      <c r="D223" s="1210"/>
      <c r="E223" s="1210"/>
      <c r="F223" s="1210"/>
      <c r="G223" s="1210"/>
      <c r="H223" s="1210"/>
      <c r="I223" s="1210"/>
      <c r="J223" s="1210"/>
      <c r="K223" s="753"/>
      <c r="L223" s="753"/>
      <c r="M223" s="753"/>
      <c r="N223" s="753"/>
      <c r="O223" s="753"/>
      <c r="P223" s="753"/>
    </row>
    <row r="224" spans="1:34" s="477" customFormat="1">
      <c r="A224" s="612"/>
      <c r="B224" s="605"/>
      <c r="C224" s="780"/>
      <c r="D224" s="591"/>
      <c r="E224" s="614"/>
      <c r="F224" s="761"/>
      <c r="G224" s="753"/>
      <c r="H224" s="753"/>
      <c r="I224" s="753"/>
      <c r="J224" s="753"/>
      <c r="K224" s="753"/>
      <c r="L224" s="753"/>
      <c r="M224" s="753"/>
      <c r="N224" s="753"/>
      <c r="O224" s="753"/>
      <c r="P224" s="753"/>
    </row>
    <row r="225" spans="1:19" s="477" customFormat="1">
      <c r="A225" s="1211"/>
      <c r="B225" s="1211"/>
      <c r="C225" s="1211"/>
      <c r="D225" s="1211"/>
      <c r="E225" s="612"/>
      <c r="F225" s="615"/>
      <c r="G225" s="616"/>
      <c r="H225" s="616"/>
      <c r="I225" s="616"/>
      <c r="J225" s="616"/>
      <c r="K225" s="616"/>
      <c r="L225" s="616"/>
      <c r="M225" s="616"/>
      <c r="N225" s="616"/>
      <c r="O225" s="616"/>
      <c r="P225" s="616"/>
    </row>
    <row r="226" spans="1:19" s="477" customFormat="1" ht="45">
      <c r="A226" s="617"/>
      <c r="B226" s="618"/>
      <c r="C226" s="619"/>
      <c r="D226" s="618"/>
      <c r="E226" s="620"/>
      <c r="F226" s="620"/>
      <c r="G226" s="621"/>
      <c r="H226" s="622"/>
      <c r="I226" s="1212"/>
      <c r="J226" s="1213"/>
      <c r="K226" s="1213"/>
      <c r="L226" s="622"/>
      <c r="M226" s="622"/>
      <c r="N226" s="622"/>
      <c r="O226" s="622"/>
      <c r="P226" s="622"/>
    </row>
    <row r="227" spans="1:19" s="477" customFormat="1" ht="45">
      <c r="A227" s="1197"/>
      <c r="B227" s="1197"/>
      <c r="C227" s="1197"/>
      <c r="D227" s="1197"/>
      <c r="E227" s="623"/>
      <c r="F227" s="623"/>
      <c r="G227" s="624"/>
      <c r="H227" s="625"/>
      <c r="I227" s="1214"/>
      <c r="J227" s="1215"/>
      <c r="K227" s="1215"/>
      <c r="L227" s="1215"/>
      <c r="M227" s="1215"/>
      <c r="N227" s="1215"/>
      <c r="O227" s="626"/>
      <c r="P227" s="626"/>
    </row>
    <row r="228" spans="1:19" s="477" customFormat="1" ht="45">
      <c r="A228" s="1216"/>
      <c r="B228" s="1216"/>
      <c r="C228" s="1216"/>
      <c r="D228" s="1216"/>
      <c r="E228" s="627"/>
      <c r="F228" s="627"/>
      <c r="G228" s="624"/>
      <c r="H228" s="625"/>
      <c r="I228" s="1215"/>
      <c r="J228" s="1215"/>
      <c r="K228" s="1215"/>
      <c r="L228" s="1215"/>
      <c r="M228" s="1215"/>
      <c r="N228" s="1215"/>
      <c r="O228" s="628"/>
      <c r="P228" s="628"/>
    </row>
    <row r="229" spans="1:19" s="477" customFormat="1" ht="45.75">
      <c r="A229" s="629"/>
      <c r="B229" s="630"/>
      <c r="C229" s="631"/>
      <c r="D229" s="475"/>
      <c r="E229" s="632"/>
      <c r="F229" s="633"/>
      <c r="G229" s="624"/>
      <c r="H229" s="625"/>
      <c r="I229" s="634"/>
      <c r="J229" s="635"/>
      <c r="K229" s="636"/>
      <c r="L229" s="1196"/>
      <c r="M229" s="1196"/>
      <c r="N229" s="1196"/>
      <c r="O229" s="637"/>
      <c r="P229" s="637"/>
    </row>
    <row r="230" spans="1:19" s="477" customFormat="1" ht="45.75">
      <c r="A230" s="1197"/>
      <c r="B230" s="1197"/>
      <c r="C230" s="1197"/>
      <c r="D230" s="1197"/>
      <c r="E230" s="633"/>
      <c r="F230" s="633"/>
      <c r="G230" s="624"/>
      <c r="H230" s="625"/>
      <c r="I230" s="1198"/>
      <c r="J230" s="1198"/>
      <c r="K230" s="1198"/>
      <c r="L230" s="636"/>
      <c r="M230" s="636"/>
      <c r="N230" s="636"/>
      <c r="O230" s="638"/>
      <c r="P230" s="639"/>
    </row>
    <row r="231" spans="1:19" s="643" customFormat="1" ht="45.75">
      <c r="A231" s="472"/>
      <c r="B231" s="640"/>
      <c r="C231" s="481"/>
      <c r="D231" s="641"/>
      <c r="E231" s="642"/>
      <c r="F231" s="642"/>
      <c r="G231" s="478"/>
      <c r="H231" s="478"/>
      <c r="I231" s="478"/>
      <c r="J231" s="478"/>
      <c r="K231" s="478"/>
      <c r="L231" s="478"/>
      <c r="M231" s="478"/>
      <c r="N231" s="478"/>
      <c r="O231" s="478"/>
      <c r="P231" s="478"/>
    </row>
    <row r="232" spans="1:19" s="643" customFormat="1" ht="45.75">
      <c r="A232" s="1199"/>
      <c r="B232" s="1200"/>
      <c r="C232" s="1200"/>
      <c r="D232" s="1200"/>
      <c r="E232" s="1200"/>
      <c r="F232" s="1200"/>
      <c r="G232" s="1200"/>
      <c r="H232" s="625"/>
      <c r="I232" s="1201"/>
      <c r="J232" s="1201"/>
      <c r="K232" s="1201"/>
      <c r="L232" s="1201"/>
      <c r="M232" s="1201"/>
      <c r="N232" s="1201"/>
      <c r="O232" s="1201"/>
      <c r="P232" s="479"/>
    </row>
    <row r="233" spans="1:19" s="643" customFormat="1" ht="45.75">
      <c r="A233" s="1202"/>
      <c r="B233" s="1203"/>
      <c r="C233" s="1203"/>
      <c r="D233" s="1203"/>
      <c r="E233" s="1203"/>
      <c r="F233" s="1203"/>
      <c r="G233" s="1203"/>
      <c r="H233" s="625"/>
      <c r="I233" s="625"/>
      <c r="J233" s="625"/>
      <c r="K233" s="625"/>
      <c r="L233" s="625"/>
      <c r="M233" s="625"/>
      <c r="N233" s="625"/>
      <c r="O233" s="625"/>
      <c r="P233" s="479"/>
    </row>
    <row r="234" spans="1:19" s="643" customFormat="1" ht="45.75">
      <c r="A234" s="644"/>
      <c r="B234" s="645"/>
      <c r="C234" s="1202"/>
      <c r="D234" s="1202"/>
      <c r="E234" s="646"/>
      <c r="F234" s="646"/>
      <c r="G234" s="783"/>
      <c r="H234" s="648"/>
      <c r="I234" s="648"/>
      <c r="J234" s="649"/>
      <c r="K234" s="479"/>
      <c r="L234" s="1204"/>
      <c r="M234" s="1204"/>
      <c r="N234" s="1204"/>
      <c r="O234" s="784"/>
      <c r="P234" s="784"/>
    </row>
    <row r="235" spans="1:19" s="643" customFormat="1" ht="45.75">
      <c r="A235" s="1205"/>
      <c r="B235" s="1205"/>
      <c r="C235" s="1205"/>
      <c r="D235" s="651"/>
      <c r="E235" s="652"/>
      <c r="F235" s="652"/>
      <c r="G235" s="653"/>
      <c r="H235" s="625"/>
      <c r="I235" s="1198"/>
      <c r="J235" s="1198"/>
      <c r="K235" s="1198"/>
      <c r="L235" s="636"/>
      <c r="M235" s="654"/>
      <c r="N235" s="654"/>
      <c r="O235" s="654"/>
      <c r="P235" s="478"/>
    </row>
    <row r="236" spans="1:19" s="643" customFormat="1" ht="45.75">
      <c r="A236" s="655"/>
      <c r="B236" s="656"/>
      <c r="C236" s="1192"/>
      <c r="D236" s="1192"/>
      <c r="E236" s="789"/>
      <c r="F236" s="789"/>
      <c r="G236" s="636"/>
      <c r="H236" s="636"/>
      <c r="I236" s="636"/>
      <c r="J236" s="625"/>
      <c r="K236" s="636"/>
      <c r="L236" s="636"/>
      <c r="M236" s="636"/>
      <c r="N236" s="636"/>
      <c r="O236" s="653"/>
      <c r="P236" s="478"/>
    </row>
    <row r="237" spans="1:19" s="643" customFormat="1" ht="45.75">
      <c r="A237" s="1191"/>
      <c r="B237" s="1191"/>
      <c r="C237" s="1191"/>
      <c r="D237" s="1191"/>
      <c r="E237" s="1191"/>
      <c r="F237" s="1191"/>
      <c r="G237" s="658"/>
      <c r="H237" s="659"/>
      <c r="I237" s="1217"/>
      <c r="J237" s="1218"/>
      <c r="K237" s="1218"/>
      <c r="L237" s="1218"/>
      <c r="M237" s="1218"/>
      <c r="N237" s="1218"/>
      <c r="O237" s="1218"/>
      <c r="P237" s="478"/>
    </row>
    <row r="238" spans="1:19" s="477" customFormat="1" ht="45.75">
      <c r="A238" s="660"/>
      <c r="B238" s="661"/>
      <c r="C238" s="662"/>
      <c r="D238" s="660"/>
      <c r="E238" s="660"/>
      <c r="F238" s="660"/>
      <c r="G238" s="663"/>
      <c r="H238" s="634"/>
      <c r="I238" s="1201"/>
      <c r="J238" s="1219"/>
      <c r="K238" s="1219"/>
      <c r="L238" s="1219"/>
      <c r="M238" s="1219"/>
      <c r="N238" s="1219"/>
      <c r="O238" s="1219"/>
      <c r="P238" s="664"/>
    </row>
    <row r="239" spans="1:19" s="477" customFormat="1" ht="45.75">
      <c r="A239" s="665"/>
      <c r="B239" s="665"/>
      <c r="C239" s="662"/>
      <c r="D239" s="666"/>
      <c r="E239" s="667"/>
      <c r="F239" s="660"/>
      <c r="G239" s="668"/>
      <c r="H239" s="636"/>
      <c r="I239" s="636"/>
      <c r="J239" s="625"/>
      <c r="K239" s="636"/>
      <c r="L239" s="1193"/>
      <c r="M239" s="1193"/>
      <c r="N239" s="1193"/>
      <c r="O239" s="783"/>
      <c r="P239" s="669"/>
      <c r="Q239" s="487"/>
      <c r="R239" s="487"/>
      <c r="S239" s="487"/>
    </row>
    <row r="240" spans="1:19" s="477" customFormat="1" ht="31.5">
      <c r="A240" s="1194"/>
      <c r="B240" s="1194"/>
      <c r="C240" s="1194"/>
      <c r="D240" s="1194"/>
      <c r="E240" s="1194"/>
      <c r="F240" s="670"/>
      <c r="G240" s="671"/>
      <c r="H240" s="671"/>
      <c r="I240" s="671"/>
      <c r="J240" s="671"/>
      <c r="K240" s="671"/>
      <c r="L240" s="671"/>
      <c r="M240" s="671"/>
      <c r="N240" s="671"/>
      <c r="O240" s="671"/>
      <c r="P240" s="671"/>
      <c r="Q240" s="487"/>
      <c r="R240" s="487"/>
      <c r="S240" s="487"/>
    </row>
    <row r="241" spans="1:19" s="477" customFormat="1" ht="31.5">
      <c r="A241" s="1194"/>
      <c r="B241" s="1194"/>
      <c r="C241" s="1194"/>
      <c r="D241" s="1194"/>
      <c r="E241" s="1194"/>
      <c r="F241" s="670"/>
      <c r="G241" s="671"/>
      <c r="H241" s="671"/>
      <c r="I241" s="671"/>
      <c r="J241" s="671"/>
      <c r="K241" s="671"/>
      <c r="L241" s="671"/>
      <c r="M241" s="671"/>
      <c r="N241" s="671"/>
      <c r="O241" s="671"/>
      <c r="P241" s="671"/>
      <c r="Q241" s="487"/>
      <c r="R241" s="487"/>
      <c r="S241" s="487"/>
    </row>
    <row r="242" spans="1:19" s="477" customFormat="1" ht="31.5">
      <c r="A242" s="1194"/>
      <c r="B242" s="1194"/>
      <c r="C242" s="1194"/>
      <c r="D242" s="1194"/>
      <c r="E242" s="1194"/>
      <c r="F242" s="670"/>
      <c r="G242" s="671"/>
      <c r="H242" s="671"/>
      <c r="I242" s="671"/>
      <c r="J242" s="671"/>
      <c r="K242" s="671"/>
      <c r="L242" s="671"/>
      <c r="M242" s="671"/>
      <c r="N242" s="671"/>
      <c r="O242" s="671"/>
      <c r="P242" s="671"/>
      <c r="Q242" s="487"/>
      <c r="R242" s="487"/>
      <c r="S242" s="487"/>
    </row>
    <row r="243" spans="1:19" s="477" customFormat="1" ht="31.5">
      <c r="A243" s="1195"/>
      <c r="B243" s="1195"/>
      <c r="C243" s="1195"/>
      <c r="D243" s="1195"/>
      <c r="E243" s="1195"/>
      <c r="F243" s="672"/>
      <c r="G243" s="673"/>
      <c r="H243" s="673"/>
      <c r="I243" s="673"/>
      <c r="J243" s="673"/>
      <c r="K243" s="673"/>
      <c r="L243" s="673"/>
      <c r="M243" s="673"/>
      <c r="N243" s="673"/>
      <c r="O243" s="673"/>
      <c r="P243" s="673"/>
      <c r="Q243" s="487"/>
      <c r="R243" s="487"/>
      <c r="S243" s="487"/>
    </row>
    <row r="244" spans="1:19" s="477" customFormat="1" ht="31.5">
      <c r="A244" s="1187"/>
      <c r="B244" s="1187"/>
      <c r="C244" s="1187"/>
      <c r="D244" s="1187"/>
      <c r="E244" s="1187"/>
      <c r="F244" s="674"/>
      <c r="G244" s="675"/>
      <c r="H244" s="675"/>
      <c r="I244" s="675"/>
      <c r="J244" s="675"/>
      <c r="K244" s="675"/>
      <c r="L244" s="675"/>
      <c r="M244" s="675"/>
      <c r="N244" s="675"/>
      <c r="O244" s="675"/>
      <c r="P244" s="675"/>
      <c r="Q244" s="487"/>
      <c r="R244" s="487"/>
      <c r="S244" s="487"/>
    </row>
    <row r="245" spans="1:19" s="477" customFormat="1">
      <c r="A245" s="676"/>
      <c r="B245" s="677"/>
      <c r="C245" s="678"/>
      <c r="D245" s="679"/>
      <c r="E245" s="787"/>
      <c r="F245" s="787"/>
      <c r="G245" s="681"/>
      <c r="H245" s="682"/>
      <c r="I245" s="682"/>
      <c r="J245" s="682"/>
      <c r="K245" s="682"/>
      <c r="L245" s="683"/>
      <c r="M245" s="683"/>
      <c r="N245" s="682"/>
      <c r="O245" s="682"/>
      <c r="P245" s="681"/>
      <c r="Q245" s="487"/>
      <c r="R245" s="487"/>
      <c r="S245" s="487"/>
    </row>
    <row r="246" spans="1:19" s="477" customFormat="1">
      <c r="A246" s="676"/>
      <c r="B246" s="677"/>
      <c r="C246" s="678"/>
      <c r="D246" s="679"/>
      <c r="E246" s="787"/>
      <c r="F246" s="787"/>
      <c r="G246" s="681"/>
      <c r="H246" s="682"/>
      <c r="I246" s="682"/>
      <c r="J246" s="682"/>
      <c r="K246" s="682"/>
      <c r="L246" s="683"/>
      <c r="M246" s="683"/>
      <c r="N246" s="682"/>
      <c r="O246" s="682"/>
      <c r="P246" s="681"/>
      <c r="Q246" s="487"/>
      <c r="R246" s="487"/>
      <c r="S246" s="487"/>
    </row>
    <row r="247" spans="1:19" s="477" customFormat="1">
      <c r="A247" s="684"/>
      <c r="B247" s="786"/>
      <c r="C247" s="644"/>
      <c r="D247" s="686"/>
      <c r="E247" s="686"/>
      <c r="F247" s="686"/>
      <c r="G247" s="687"/>
      <c r="H247" s="687"/>
      <c r="I247" s="687"/>
      <c r="J247" s="476"/>
      <c r="K247" s="681"/>
      <c r="L247" s="616"/>
      <c r="M247" s="616"/>
      <c r="N247" s="681"/>
      <c r="O247" s="681"/>
      <c r="P247" s="681"/>
    </row>
    <row r="248" spans="1:19" s="477" customFormat="1">
      <c r="A248" s="684"/>
      <c r="B248" s="785"/>
      <c r="C248" s="1188"/>
      <c r="D248" s="1188"/>
      <c r="E248" s="686"/>
      <c r="F248" s="686"/>
      <c r="G248" s="690"/>
      <c r="H248" s="690"/>
      <c r="I248" s="690"/>
      <c r="J248" s="687"/>
      <c r="K248" s="690"/>
      <c r="L248" s="691"/>
      <c r="M248" s="691"/>
      <c r="N248" s="691"/>
      <c r="O248" s="691"/>
      <c r="P248" s="682"/>
    </row>
    <row r="249" spans="1:19" s="477" customFormat="1">
      <c r="A249" s="684"/>
      <c r="B249" s="786"/>
      <c r="C249" s="1189"/>
      <c r="D249" s="1189"/>
      <c r="E249" s="686"/>
      <c r="F249" s="686"/>
      <c r="G249" s="690"/>
      <c r="H249" s="690"/>
      <c r="I249" s="690"/>
      <c r="J249" s="476"/>
      <c r="K249" s="476"/>
      <c r="L249" s="476"/>
      <c r="M249" s="476"/>
      <c r="N249" s="476"/>
      <c r="O249" s="476"/>
      <c r="P249" s="476"/>
    </row>
    <row r="250" spans="1:19" s="477" customFormat="1">
      <c r="A250" s="684"/>
      <c r="B250" s="693"/>
      <c r="C250" s="1189"/>
      <c r="D250" s="1189"/>
      <c r="E250" s="686"/>
      <c r="F250" s="686"/>
      <c r="G250" s="476"/>
      <c r="H250" s="690"/>
      <c r="I250" s="690"/>
      <c r="J250" s="690"/>
      <c r="K250" s="682"/>
      <c r="L250" s="691"/>
      <c r="M250" s="691"/>
      <c r="N250" s="682"/>
      <c r="O250" s="682"/>
      <c r="P250" s="682"/>
    </row>
    <row r="251" spans="1:19" s="477" customFormat="1">
      <c r="A251" s="684"/>
      <c r="B251" s="684"/>
      <c r="C251" s="1190"/>
      <c r="D251" s="1190"/>
      <c r="E251" s="695"/>
      <c r="F251" s="695"/>
      <c r="G251" s="690"/>
      <c r="H251" s="690"/>
      <c r="I251" s="690"/>
      <c r="J251" s="690"/>
      <c r="K251" s="682"/>
      <c r="L251" s="691"/>
      <c r="M251" s="691"/>
      <c r="N251" s="682"/>
      <c r="O251" s="682"/>
      <c r="P251" s="681"/>
    </row>
    <row r="252" spans="1:19" s="477" customFormat="1">
      <c r="A252" s="684"/>
      <c r="B252" s="693"/>
      <c r="C252" s="1191"/>
      <c r="D252" s="1191"/>
      <c r="E252" s="686"/>
      <c r="F252" s="686"/>
      <c r="G252" s="690"/>
      <c r="H252" s="690"/>
      <c r="I252" s="690"/>
      <c r="J252" s="690"/>
      <c r="K252" s="682"/>
      <c r="L252" s="691"/>
      <c r="M252" s="691"/>
      <c r="N252" s="682"/>
      <c r="O252" s="682"/>
      <c r="P252" s="682"/>
    </row>
    <row r="253" spans="1:19" s="477" customFormat="1">
      <c r="A253" s="684"/>
      <c r="B253" s="693"/>
      <c r="C253" s="1191"/>
      <c r="D253" s="1191"/>
      <c r="E253" s="686"/>
      <c r="F253" s="686"/>
      <c r="G253" s="682"/>
      <c r="H253" s="691"/>
      <c r="I253" s="691"/>
      <c r="J253" s="691"/>
      <c r="K253" s="690"/>
      <c r="L253" s="691"/>
      <c r="M253" s="691"/>
      <c r="N253" s="691"/>
      <c r="O253" s="691"/>
      <c r="P253" s="683"/>
    </row>
    <row r="254" spans="1:19" s="477" customFormat="1">
      <c r="A254" s="684"/>
      <c r="B254" s="693"/>
      <c r="C254" s="1189"/>
      <c r="D254" s="1189"/>
      <c r="E254" s="686"/>
      <c r="F254" s="686"/>
      <c r="G254" s="682"/>
      <c r="H254" s="696"/>
      <c r="I254" s="696"/>
      <c r="J254" s="691"/>
      <c r="K254" s="690"/>
      <c r="L254" s="691"/>
      <c r="M254" s="691"/>
      <c r="N254" s="691"/>
      <c r="O254" s="691"/>
      <c r="P254" s="683"/>
    </row>
    <row r="255" spans="1:19" s="477" customFormat="1">
      <c r="A255" s="684"/>
      <c r="B255" s="788"/>
      <c r="C255" s="1190"/>
      <c r="D255" s="1190"/>
      <c r="E255" s="686"/>
      <c r="F255" s="686"/>
      <c r="G255" s="682"/>
      <c r="H255" s="698"/>
      <c r="I255" s="698"/>
      <c r="J255" s="698"/>
      <c r="K255" s="690"/>
      <c r="L255" s="691"/>
      <c r="M255" s="691"/>
      <c r="N255" s="691"/>
      <c r="O255" s="691"/>
      <c r="P255" s="683"/>
    </row>
    <row r="256" spans="1:19" s="477" customFormat="1">
      <c r="A256" s="684"/>
      <c r="B256" s="788"/>
      <c r="C256" s="1184"/>
      <c r="D256" s="1184"/>
      <c r="E256" s="1184"/>
      <c r="F256" s="1184"/>
      <c r="G256" s="682"/>
      <c r="H256" s="698"/>
      <c r="I256" s="698"/>
      <c r="J256" s="698"/>
      <c r="K256" s="690"/>
      <c r="L256" s="691"/>
      <c r="M256" s="691"/>
      <c r="N256" s="691"/>
      <c r="O256" s="691"/>
      <c r="P256" s="683"/>
    </row>
    <row r="257" spans="1:16" s="477" customFormat="1">
      <c r="A257" s="472"/>
      <c r="B257" s="473"/>
      <c r="C257" s="699"/>
      <c r="D257" s="700"/>
      <c r="E257" s="700"/>
      <c r="F257" s="475"/>
      <c r="G257" s="476"/>
      <c r="H257" s="476"/>
      <c r="I257" s="476"/>
      <c r="J257" s="476"/>
      <c r="K257" s="476"/>
      <c r="L257" s="476"/>
      <c r="M257" s="476"/>
      <c r="N257" s="476"/>
      <c r="O257" s="476"/>
      <c r="P257" s="476"/>
    </row>
    <row r="258" spans="1:16" s="477" customFormat="1">
      <c r="A258" s="472"/>
      <c r="B258" s="473"/>
      <c r="C258" s="699"/>
      <c r="D258" s="700"/>
      <c r="E258" s="700"/>
      <c r="F258" s="475"/>
      <c r="G258" s="476"/>
      <c r="H258" s="476"/>
      <c r="I258" s="476"/>
      <c r="J258" s="476"/>
      <c r="K258" s="476"/>
      <c r="L258" s="476"/>
      <c r="M258" s="476"/>
      <c r="N258" s="476"/>
      <c r="O258" s="476"/>
      <c r="P258" s="476"/>
    </row>
    <row r="259" spans="1:16" s="477" customFormat="1">
      <c r="A259" s="472"/>
      <c r="B259" s="473"/>
      <c r="C259" s="699"/>
      <c r="D259" s="700"/>
      <c r="E259" s="700"/>
      <c r="F259" s="475"/>
      <c r="G259" s="476"/>
      <c r="H259" s="476"/>
      <c r="I259" s="476"/>
      <c r="J259" s="476"/>
      <c r="K259" s="476"/>
      <c r="L259" s="476"/>
      <c r="M259" s="476"/>
      <c r="N259" s="476"/>
      <c r="O259" s="476"/>
      <c r="P259" s="476"/>
    </row>
    <row r="260" spans="1:16" s="477" customFormat="1">
      <c r="A260" s="472"/>
      <c r="B260" s="473"/>
      <c r="C260" s="1183"/>
      <c r="D260" s="1183"/>
      <c r="E260" s="700"/>
      <c r="F260" s="475"/>
      <c r="G260" s="476"/>
      <c r="H260" s="476"/>
      <c r="I260" s="476"/>
      <c r="J260" s="476"/>
      <c r="K260" s="476"/>
      <c r="L260" s="476"/>
      <c r="M260" s="476"/>
      <c r="N260" s="476"/>
      <c r="O260" s="476"/>
      <c r="P260" s="476"/>
    </row>
    <row r="261" spans="1:16" s="477" customFormat="1">
      <c r="A261" s="472"/>
      <c r="B261" s="473"/>
      <c r="C261" s="1183"/>
      <c r="D261" s="1183"/>
      <c r="E261" s="700"/>
      <c r="F261" s="475"/>
      <c r="G261" s="476"/>
      <c r="H261" s="476"/>
      <c r="I261" s="476"/>
      <c r="J261" s="476"/>
      <c r="K261" s="476"/>
      <c r="L261" s="476"/>
      <c r="M261" s="476"/>
      <c r="N261" s="476"/>
      <c r="O261" s="476"/>
      <c r="P261" s="476"/>
    </row>
    <row r="262" spans="1:16" s="477" customFormat="1">
      <c r="A262" s="472"/>
      <c r="B262" s="473"/>
      <c r="C262" s="1183"/>
      <c r="D262" s="1183"/>
      <c r="E262" s="700"/>
      <c r="F262" s="475"/>
      <c r="G262" s="476"/>
      <c r="H262" s="476"/>
      <c r="I262" s="476"/>
      <c r="J262" s="476"/>
      <c r="K262" s="476"/>
      <c r="L262" s="476"/>
      <c r="M262" s="476"/>
      <c r="N262" s="476"/>
      <c r="O262" s="476"/>
      <c r="P262" s="476"/>
    </row>
    <row r="263" spans="1:16" s="477" customFormat="1">
      <c r="A263" s="472"/>
      <c r="B263" s="473"/>
      <c r="C263" s="1183"/>
      <c r="D263" s="1183"/>
      <c r="E263" s="700"/>
      <c r="F263" s="475"/>
      <c r="G263" s="476"/>
      <c r="H263" s="476"/>
      <c r="I263" s="476"/>
      <c r="J263" s="476"/>
      <c r="K263" s="476"/>
      <c r="L263" s="476"/>
      <c r="M263" s="476"/>
      <c r="N263" s="476"/>
      <c r="O263" s="476"/>
      <c r="P263" s="476"/>
    </row>
    <row r="264" spans="1:16" s="477" customFormat="1">
      <c r="A264" s="472"/>
      <c r="B264" s="473"/>
      <c r="C264" s="1183"/>
      <c r="D264" s="1183"/>
      <c r="E264" s="700"/>
      <c r="F264" s="475"/>
      <c r="G264" s="476"/>
      <c r="H264" s="476"/>
      <c r="I264" s="476"/>
      <c r="J264" s="476"/>
      <c r="K264" s="476"/>
      <c r="L264" s="476"/>
      <c r="M264" s="476"/>
      <c r="N264" s="476"/>
      <c r="O264" s="476"/>
      <c r="P264" s="476"/>
    </row>
    <row r="265" spans="1:16" s="477" customFormat="1">
      <c r="A265" s="472"/>
      <c r="B265" s="473"/>
      <c r="C265" s="1183"/>
      <c r="D265" s="1183"/>
      <c r="E265" s="1183"/>
      <c r="F265" s="475"/>
      <c r="G265" s="476"/>
      <c r="H265" s="476"/>
      <c r="I265" s="476"/>
      <c r="J265" s="476"/>
      <c r="K265" s="476"/>
      <c r="L265" s="476"/>
      <c r="M265" s="476"/>
      <c r="N265" s="476"/>
      <c r="O265" s="476"/>
      <c r="P265" s="476"/>
    </row>
    <row r="266" spans="1:16">
      <c r="C266" s="1183"/>
      <c r="D266" s="1183"/>
      <c r="E266" s="1183"/>
    </row>
    <row r="267" spans="1:16">
      <c r="C267" s="1183"/>
      <c r="D267" s="1183"/>
      <c r="E267" s="1183"/>
    </row>
    <row r="268" spans="1:16">
      <c r="C268" s="1183"/>
      <c r="D268" s="1183"/>
      <c r="E268" s="1183"/>
    </row>
    <row r="269" spans="1:16">
      <c r="C269" s="1183"/>
      <c r="D269" s="1183"/>
      <c r="E269" s="1183"/>
    </row>
    <row r="270" spans="1:16">
      <c r="C270" s="699"/>
      <c r="D270" s="11"/>
      <c r="E270" s="11"/>
    </row>
    <row r="271" spans="1:16">
      <c r="C271" s="701"/>
      <c r="D271" s="700"/>
      <c r="E271" s="700"/>
    </row>
    <row r="272" spans="1:16">
      <c r="C272" s="1184"/>
      <c r="D272" s="1184"/>
      <c r="E272" s="1184"/>
      <c r="F272" s="1184"/>
    </row>
  </sheetData>
  <mergeCells count="280">
    <mergeCell ref="C268:E268"/>
    <mergeCell ref="C269:E269"/>
    <mergeCell ref="C272:F272"/>
    <mergeCell ref="C256:F256"/>
    <mergeCell ref="C260:D260"/>
    <mergeCell ref="C261:D261"/>
    <mergeCell ref="C262:D262"/>
    <mergeCell ref="C263:D263"/>
    <mergeCell ref="C264:D264"/>
    <mergeCell ref="C265:E265"/>
    <mergeCell ref="C266:E266"/>
    <mergeCell ref="C267:E267"/>
    <mergeCell ref="A244:E244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36:D236"/>
    <mergeCell ref="A237:F237"/>
    <mergeCell ref="I237:O237"/>
    <mergeCell ref="I238:O238"/>
    <mergeCell ref="L239:N239"/>
    <mergeCell ref="A240:E240"/>
    <mergeCell ref="A241:E241"/>
    <mergeCell ref="A242:E242"/>
    <mergeCell ref="A243:E243"/>
    <mergeCell ref="L229:N229"/>
    <mergeCell ref="A230:D230"/>
    <mergeCell ref="I230:K230"/>
    <mergeCell ref="A232:G232"/>
    <mergeCell ref="I232:O232"/>
    <mergeCell ref="A233:G233"/>
    <mergeCell ref="C234:D234"/>
    <mergeCell ref="L234:N234"/>
    <mergeCell ref="A235:C235"/>
    <mergeCell ref="I235:K235"/>
    <mergeCell ref="A216:F216"/>
    <mergeCell ref="A217:F217"/>
    <mergeCell ref="A218:F218"/>
    <mergeCell ref="A219:F219"/>
    <mergeCell ref="A220:F220"/>
    <mergeCell ref="B222:J223"/>
    <mergeCell ref="A225:D225"/>
    <mergeCell ref="I226:K226"/>
    <mergeCell ref="A227:D227"/>
    <mergeCell ref="I227:N228"/>
    <mergeCell ref="A228:D228"/>
    <mergeCell ref="A209:P209"/>
    <mergeCell ref="A210:E210"/>
    <mergeCell ref="A211:E211"/>
    <mergeCell ref="A212:E212"/>
    <mergeCell ref="A213:E213"/>
    <mergeCell ref="A214:E214"/>
    <mergeCell ref="A215:P215"/>
    <mergeCell ref="A202:E202"/>
    <mergeCell ref="A203:P203"/>
    <mergeCell ref="A204:F204"/>
    <mergeCell ref="A205:F205"/>
    <mergeCell ref="A206:F206"/>
    <mergeCell ref="A207:F207"/>
    <mergeCell ref="A208:F208"/>
    <mergeCell ref="A192:A197"/>
    <mergeCell ref="E192:E197"/>
    <mergeCell ref="D195:D197"/>
    <mergeCell ref="F195:F197"/>
    <mergeCell ref="G195:P197"/>
    <mergeCell ref="A198:E198"/>
    <mergeCell ref="A199:E199"/>
    <mergeCell ref="A200:E200"/>
    <mergeCell ref="A201:E201"/>
    <mergeCell ref="A179:F179"/>
    <mergeCell ref="A180:F180"/>
    <mergeCell ref="A181:F181"/>
    <mergeCell ref="A182:P182"/>
    <mergeCell ref="A183:P183"/>
    <mergeCell ref="A184:A191"/>
    <mergeCell ref="C184:C191"/>
    <mergeCell ref="E184:E191"/>
    <mergeCell ref="F187:F191"/>
    <mergeCell ref="G187:P191"/>
    <mergeCell ref="A170:P170"/>
    <mergeCell ref="A172:E172"/>
    <mergeCell ref="A173:E173"/>
    <mergeCell ref="A174:E174"/>
    <mergeCell ref="A175:E175"/>
    <mergeCell ref="A176:P176"/>
    <mergeCell ref="A178:F178"/>
    <mergeCell ref="A177:F177"/>
    <mergeCell ref="A171:E171"/>
    <mergeCell ref="A164:P164"/>
    <mergeCell ref="A165:F165"/>
    <mergeCell ref="A166:F166"/>
    <mergeCell ref="A167:F167"/>
    <mergeCell ref="A168:F168"/>
    <mergeCell ref="A169:F169"/>
    <mergeCell ref="A159:E159"/>
    <mergeCell ref="A160:E160"/>
    <mergeCell ref="A161:E161"/>
    <mergeCell ref="A162:E162"/>
    <mergeCell ref="A163:E163"/>
    <mergeCell ref="A145:A150"/>
    <mergeCell ref="C145:C150"/>
    <mergeCell ref="E145:E150"/>
    <mergeCell ref="D148:D150"/>
    <mergeCell ref="F148:F150"/>
    <mergeCell ref="G148:P150"/>
    <mergeCell ref="A151:A158"/>
    <mergeCell ref="C151:C158"/>
    <mergeCell ref="E151:E158"/>
    <mergeCell ref="D154:D158"/>
    <mergeCell ref="F154:F158"/>
    <mergeCell ref="G154:P158"/>
    <mergeCell ref="A136:A139"/>
    <mergeCell ref="C136:C139"/>
    <mergeCell ref="E136:E139"/>
    <mergeCell ref="G139:P139"/>
    <mergeCell ref="A140:A144"/>
    <mergeCell ref="C140:C144"/>
    <mergeCell ref="E140:E144"/>
    <mergeCell ref="D143:D144"/>
    <mergeCell ref="F143:F144"/>
    <mergeCell ref="G143:P144"/>
    <mergeCell ref="A131:A135"/>
    <mergeCell ref="C131:C135"/>
    <mergeCell ref="E131:E135"/>
    <mergeCell ref="D134:D135"/>
    <mergeCell ref="F134:F135"/>
    <mergeCell ref="G134:P135"/>
    <mergeCell ref="A130:P130"/>
    <mergeCell ref="A128:F128"/>
    <mergeCell ref="A129:F129"/>
    <mergeCell ref="A119:E119"/>
    <mergeCell ref="A120:E120"/>
    <mergeCell ref="A121:E121"/>
    <mergeCell ref="A122:E122"/>
    <mergeCell ref="A123:E123"/>
    <mergeCell ref="A124:P124"/>
    <mergeCell ref="A125:F125"/>
    <mergeCell ref="A126:F126"/>
    <mergeCell ref="A127:F127"/>
    <mergeCell ref="A100:P100"/>
    <mergeCell ref="E107:E110"/>
    <mergeCell ref="A111:A114"/>
    <mergeCell ref="C111:C114"/>
    <mergeCell ref="E111:E114"/>
    <mergeCell ref="G114:P114"/>
    <mergeCell ref="A115:A118"/>
    <mergeCell ref="C115:C118"/>
    <mergeCell ref="E115:E118"/>
    <mergeCell ref="G118:P118"/>
    <mergeCell ref="A83:F83"/>
    <mergeCell ref="A84:F84"/>
    <mergeCell ref="H73:H74"/>
    <mergeCell ref="I73:I74"/>
    <mergeCell ref="J73:J74"/>
    <mergeCell ref="K73:K74"/>
    <mergeCell ref="L73:L74"/>
    <mergeCell ref="M73:M74"/>
    <mergeCell ref="N73:N74"/>
    <mergeCell ref="A81:E81"/>
    <mergeCell ref="A82:P82"/>
    <mergeCell ref="F49:F51"/>
    <mergeCell ref="G49:P51"/>
    <mergeCell ref="A52:A55"/>
    <mergeCell ref="C52:C55"/>
    <mergeCell ref="E52:E55"/>
    <mergeCell ref="A61:A65"/>
    <mergeCell ref="C61:C65"/>
    <mergeCell ref="E61:E65"/>
    <mergeCell ref="D64:D65"/>
    <mergeCell ref="F64:F65"/>
    <mergeCell ref="G64:P65"/>
    <mergeCell ref="L21:L22"/>
    <mergeCell ref="M21:M22"/>
    <mergeCell ref="N21:N22"/>
    <mergeCell ref="O21:O22"/>
    <mergeCell ref="P21:P22"/>
    <mergeCell ref="G24:P24"/>
    <mergeCell ref="A14:P14"/>
    <mergeCell ref="A15:A19"/>
    <mergeCell ref="C15:C19"/>
    <mergeCell ref="E15:E19"/>
    <mergeCell ref="D18:D19"/>
    <mergeCell ref="F18:F19"/>
    <mergeCell ref="G18:P19"/>
    <mergeCell ref="A20:A24"/>
    <mergeCell ref="C20:C24"/>
    <mergeCell ref="E20:E24"/>
    <mergeCell ref="F21:F22"/>
    <mergeCell ref="G21:G22"/>
    <mergeCell ref="H21:H22"/>
    <mergeCell ref="I21:I22"/>
    <mergeCell ref="J21:J22"/>
    <mergeCell ref="A13:P13"/>
    <mergeCell ref="K21:K22"/>
    <mergeCell ref="A46:A51"/>
    <mergeCell ref="C46:C51"/>
    <mergeCell ref="A77:E77"/>
    <mergeCell ref="A78:E78"/>
    <mergeCell ref="A66:A71"/>
    <mergeCell ref="C66:C71"/>
    <mergeCell ref="E66:E71"/>
    <mergeCell ref="D69:D71"/>
    <mergeCell ref="F69:F71"/>
    <mergeCell ref="G69:P71"/>
    <mergeCell ref="A72:A76"/>
    <mergeCell ref="E72:E76"/>
    <mergeCell ref="F73:F74"/>
    <mergeCell ref="G73:G74"/>
    <mergeCell ref="G76:P76"/>
    <mergeCell ref="A56:A60"/>
    <mergeCell ref="C56:C60"/>
    <mergeCell ref="E56:E60"/>
    <mergeCell ref="D59:D60"/>
    <mergeCell ref="F59:F60"/>
    <mergeCell ref="G59:P60"/>
    <mergeCell ref="A34:A38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25:A33"/>
    <mergeCell ref="C25:C33"/>
    <mergeCell ref="E25:E33"/>
    <mergeCell ref="D28:D33"/>
    <mergeCell ref="F28:F33"/>
    <mergeCell ref="G28:P33"/>
    <mergeCell ref="G55:P55"/>
    <mergeCell ref="A79:E79"/>
    <mergeCell ref="A80:E80"/>
    <mergeCell ref="E34:E38"/>
    <mergeCell ref="D37:D38"/>
    <mergeCell ref="F37:F38"/>
    <mergeCell ref="G37:P38"/>
    <mergeCell ref="A39:A45"/>
    <mergeCell ref="C39:C45"/>
    <mergeCell ref="E39:E45"/>
    <mergeCell ref="D42:D45"/>
    <mergeCell ref="F42:F45"/>
    <mergeCell ref="G42:P45"/>
    <mergeCell ref="C34:C38"/>
    <mergeCell ref="O73:O74"/>
    <mergeCell ref="P73:P74"/>
    <mergeCell ref="E46:E51"/>
    <mergeCell ref="D49:D51"/>
    <mergeCell ref="A85:F85"/>
    <mergeCell ref="A86:F86"/>
    <mergeCell ref="A87:F87"/>
    <mergeCell ref="A107:A110"/>
    <mergeCell ref="C107:C110"/>
    <mergeCell ref="G110:P110"/>
    <mergeCell ref="A102:P102"/>
    <mergeCell ref="A103:A106"/>
    <mergeCell ref="C103:C106"/>
    <mergeCell ref="E103:E106"/>
    <mergeCell ref="G106:P106"/>
    <mergeCell ref="A101:P101"/>
    <mergeCell ref="A95:F95"/>
    <mergeCell ref="A96:F96"/>
    <mergeCell ref="A97:F97"/>
    <mergeCell ref="A89:E89"/>
    <mergeCell ref="A90:E90"/>
    <mergeCell ref="A91:E91"/>
    <mergeCell ref="A88:P88"/>
    <mergeCell ref="A92:E92"/>
    <mergeCell ref="A93:E93"/>
    <mergeCell ref="A94:P94"/>
    <mergeCell ref="A98:F98"/>
    <mergeCell ref="A99:F99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1" manualBreakCount="1">
    <brk id="55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S8"/>
  <sheetViews>
    <sheetView view="pageBreakPreview" zoomScale="110" zoomScaleNormal="100" zoomScaleSheetLayoutView="110" workbookViewId="0">
      <selection activeCell="C23" sqref="C23"/>
    </sheetView>
  </sheetViews>
  <sheetFormatPr defaultRowHeight="12.75"/>
  <cols>
    <col min="1" max="1" width="16.5703125" customWidth="1"/>
    <col min="3" max="3" width="16.7109375" customWidth="1"/>
    <col min="4" max="4" width="16.5703125" customWidth="1"/>
    <col min="5" max="5" width="16.7109375" customWidth="1"/>
    <col min="6" max="6" width="27.5703125" customWidth="1"/>
  </cols>
  <sheetData>
    <row r="1" spans="1:19" ht="15.75">
      <c r="E1" s="350"/>
      <c r="F1" s="350" t="s">
        <v>477</v>
      </c>
    </row>
    <row r="2" spans="1:19">
      <c r="B2" s="1394" t="s">
        <v>478</v>
      </c>
      <c r="C2" s="1394"/>
      <c r="D2" s="1394"/>
    </row>
    <row r="3" spans="1:19">
      <c r="B3" s="1394"/>
      <c r="C3" s="1394"/>
      <c r="D3" s="1394"/>
    </row>
    <row r="4" spans="1:19">
      <c r="B4" s="1394"/>
      <c r="C4" s="1394"/>
      <c r="D4" s="1394"/>
      <c r="L4" s="1395"/>
      <c r="M4" s="1395"/>
      <c r="N4" s="1395"/>
      <c r="O4" s="1395"/>
      <c r="P4" s="1395"/>
      <c r="Q4" s="1395"/>
      <c r="R4" s="1395"/>
      <c r="S4" s="1395"/>
    </row>
    <row r="5" spans="1:19" ht="13.5" thickBot="1"/>
    <row r="6" spans="1:19" ht="48" thickBot="1">
      <c r="A6" s="351" t="s">
        <v>478</v>
      </c>
      <c r="B6" s="352" t="s">
        <v>479</v>
      </c>
      <c r="C6" s="353" t="s">
        <v>480</v>
      </c>
      <c r="D6" s="352" t="s">
        <v>481</v>
      </c>
      <c r="E6" s="353" t="s">
        <v>482</v>
      </c>
      <c r="F6" s="352" t="s">
        <v>483</v>
      </c>
    </row>
    <row r="7" spans="1:19" ht="111" thickBot="1">
      <c r="A7" s="354" t="s">
        <v>484</v>
      </c>
      <c r="B7" s="355">
        <v>211</v>
      </c>
      <c r="C7" s="967" t="s">
        <v>828</v>
      </c>
      <c r="D7" s="356" t="s">
        <v>826</v>
      </c>
      <c r="E7" s="357" t="s">
        <v>485</v>
      </c>
      <c r="F7" s="968" t="s">
        <v>827</v>
      </c>
    </row>
    <row r="8" spans="1:19" ht="63.75" thickBot="1">
      <c r="A8" s="358" t="s">
        <v>486</v>
      </c>
      <c r="B8" s="359">
        <v>212</v>
      </c>
      <c r="C8" s="360" t="s">
        <v>487</v>
      </c>
      <c r="D8" s="361" t="s">
        <v>488</v>
      </c>
      <c r="E8" s="362" t="s">
        <v>489</v>
      </c>
      <c r="F8" s="363" t="s">
        <v>490</v>
      </c>
    </row>
  </sheetData>
  <mergeCells count="2">
    <mergeCell ref="B2:D4"/>
    <mergeCell ref="L4:S4"/>
  </mergeCells>
  <hyperlinks>
    <hyperlink ref="F7" r:id="rId1"/>
  </hyperlinks>
  <pageMargins left="0.7" right="0.7" top="0.75" bottom="0.75" header="0.3" footer="0.3"/>
  <pageSetup paperSize="9" scale="86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25</vt:i4>
      </vt:variant>
    </vt:vector>
  </HeadingPairs>
  <TitlesOfParts>
    <vt:vector size="53" baseType="lpstr">
      <vt:lpstr>Титульный лит</vt:lpstr>
      <vt:lpstr>Для снятия показаний</vt:lpstr>
      <vt:lpstr>1-00</vt:lpstr>
      <vt:lpstr>2-00 </vt:lpstr>
      <vt:lpstr>3-00  </vt:lpstr>
      <vt:lpstr>4-00   </vt:lpstr>
      <vt:lpstr>5-00   </vt:lpstr>
      <vt:lpstr>6-00   </vt:lpstr>
      <vt:lpstr>7-00   </vt:lpstr>
      <vt:lpstr>8-00   </vt:lpstr>
      <vt:lpstr>9-00  </vt:lpstr>
      <vt:lpstr>10-00   </vt:lpstr>
      <vt:lpstr>11-00   </vt:lpstr>
      <vt:lpstr>12-00  </vt:lpstr>
      <vt:lpstr>13-00    </vt:lpstr>
      <vt:lpstr>14-00 </vt:lpstr>
      <vt:lpstr>15-00   </vt:lpstr>
      <vt:lpstr>16-00    </vt:lpstr>
      <vt:lpstr>17-00  </vt:lpstr>
      <vt:lpstr>18-00 </vt:lpstr>
      <vt:lpstr>19-00  </vt:lpstr>
      <vt:lpstr>20-00  </vt:lpstr>
      <vt:lpstr>21-00   </vt:lpstr>
      <vt:lpstr>22-00    </vt:lpstr>
      <vt:lpstr>23-00 </vt:lpstr>
      <vt:lpstr>24-00   </vt:lpstr>
      <vt:lpstr>Раздел 2</vt:lpstr>
      <vt:lpstr>Лист1</vt:lpstr>
      <vt:lpstr>'1-00'!Область_печати</vt:lpstr>
      <vt:lpstr>'10-00   '!Область_печати</vt:lpstr>
      <vt:lpstr>'11-00   '!Область_печати</vt:lpstr>
      <vt:lpstr>'12-00  '!Область_печати</vt:lpstr>
      <vt:lpstr>'13-00    '!Область_печати</vt:lpstr>
      <vt:lpstr>'14-00 '!Область_печати</vt:lpstr>
      <vt:lpstr>'15-00   '!Область_печати</vt:lpstr>
      <vt:lpstr>'16-00    '!Область_печати</vt:lpstr>
      <vt:lpstr>'17-00  '!Область_печати</vt:lpstr>
      <vt:lpstr>'18-00 '!Область_печати</vt:lpstr>
      <vt:lpstr>'19-00  '!Область_печати</vt:lpstr>
      <vt:lpstr>'2-00 '!Область_печати</vt:lpstr>
      <vt:lpstr>'20-00  '!Область_печати</vt:lpstr>
      <vt:lpstr>'21-00   '!Область_печати</vt:lpstr>
      <vt:lpstr>'22-00    '!Область_печати</vt:lpstr>
      <vt:lpstr>'23-00 '!Область_печати</vt:lpstr>
      <vt:lpstr>'24-00   '!Область_печати</vt:lpstr>
      <vt:lpstr>'3-00  '!Область_печати</vt:lpstr>
      <vt:lpstr>'4-00   '!Область_печати</vt:lpstr>
      <vt:lpstr>'5-00   '!Область_печати</vt:lpstr>
      <vt:lpstr>'6-00   '!Область_печати</vt:lpstr>
      <vt:lpstr>'7-00   '!Область_печати</vt:lpstr>
      <vt:lpstr>'8-00   '!Область_печати</vt:lpstr>
      <vt:lpstr>'9-00  '!Область_печати</vt:lpstr>
      <vt:lpstr>'Раздел 2'!Область_печати</vt:lpstr>
    </vt:vector>
  </TitlesOfParts>
  <Company>Новгородское РДУ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Коломыцев В.А.</dc:creator>
  <cp:lastModifiedBy>nov50420</cp:lastModifiedBy>
  <cp:lastPrinted>2013-09-24T12:08:55Z</cp:lastPrinted>
  <dcterms:created xsi:type="dcterms:W3CDTF">2011-04-05T07:21:56Z</dcterms:created>
  <dcterms:modified xsi:type="dcterms:W3CDTF">2016-08-22T08:03:45Z</dcterms:modified>
</cp:coreProperties>
</file>